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tabRatio="842" firstSheet="52" activeTab="64"/>
  </bookViews>
  <sheets>
    <sheet name="14.2" sheetId="79" r:id="rId1"/>
    <sheet name="14.3" sheetId="78" r:id="rId2"/>
    <sheet name="14.4" sheetId="77" r:id="rId3"/>
    <sheet name="14.5" sheetId="76" r:id="rId4"/>
    <sheet name="14.6" sheetId="75" r:id="rId5"/>
    <sheet name="14.7" sheetId="74" r:id="rId6"/>
    <sheet name="14.8" sheetId="73" r:id="rId7"/>
    <sheet name="14.9" sheetId="72" r:id="rId8"/>
    <sheet name="14.10" sheetId="71" r:id="rId9"/>
    <sheet name="14.11" sheetId="70" r:id="rId10"/>
    <sheet name="14.12" sheetId="69" r:id="rId11"/>
    <sheet name="14.13" sheetId="81" r:id="rId12"/>
    <sheet name="14.14" sheetId="67" r:id="rId13"/>
    <sheet name="14.15" sheetId="66" r:id="rId14"/>
    <sheet name="14.16" sheetId="65" r:id="rId15"/>
    <sheet name="14.17" sheetId="64" r:id="rId16"/>
    <sheet name="14.18" sheetId="63" r:id="rId17"/>
    <sheet name="14.19" sheetId="82" r:id="rId18"/>
    <sheet name="14.21" sheetId="60" r:id="rId19"/>
    <sheet name="14.22" sheetId="59" r:id="rId20"/>
    <sheet name="14.23" sheetId="58" r:id="rId21"/>
    <sheet name="14.24" sheetId="83" r:id="rId22"/>
    <sheet name="14.25" sheetId="85" r:id="rId23"/>
    <sheet name="14.26" sheetId="55" r:id="rId24"/>
    <sheet name="14.27" sheetId="54" r:id="rId25"/>
    <sheet name="14.28" sheetId="53" r:id="rId26"/>
    <sheet name="14.29" sheetId="52" r:id="rId27"/>
    <sheet name="14.30" sheetId="86" r:id="rId28"/>
    <sheet name="14.31" sheetId="50" r:id="rId29"/>
    <sheet name="14.34" sheetId="87" r:id="rId30"/>
    <sheet name="14.35" sheetId="88" r:id="rId31"/>
    <sheet name="14.36" sheetId="45" r:id="rId32"/>
    <sheet name="14.37" sheetId="44" r:id="rId33"/>
    <sheet name="14.38" sheetId="43" r:id="rId34"/>
    <sheet name="14.39" sheetId="42" r:id="rId35"/>
    <sheet name="14.40" sheetId="41" r:id="rId36"/>
    <sheet name="14.41" sheetId="40" r:id="rId37"/>
    <sheet name="14.42" sheetId="39" r:id="rId38"/>
    <sheet name="14.43" sheetId="38" r:id="rId39"/>
    <sheet name="14.44" sheetId="37" r:id="rId40"/>
    <sheet name="14.45" sheetId="36" r:id="rId41"/>
    <sheet name="14.46" sheetId="35" r:id="rId42"/>
    <sheet name="14.47" sheetId="34" r:id="rId43"/>
    <sheet name="14.48" sheetId="33" r:id="rId44"/>
    <sheet name="14.49" sheetId="32" r:id="rId45"/>
    <sheet name="14.51" sheetId="30" r:id="rId46"/>
    <sheet name="14.53" sheetId="28" r:id="rId47"/>
    <sheet name="14.54" sheetId="27" r:id="rId48"/>
    <sheet name="14.55" sheetId="26" r:id="rId49"/>
    <sheet name="14.57" sheetId="24" r:id="rId50"/>
    <sheet name="14.58" sheetId="23" r:id="rId51"/>
    <sheet name="14.59" sheetId="22" r:id="rId52"/>
    <sheet name="14.61" sheetId="20" r:id="rId53"/>
    <sheet name="14.62" sheetId="19" r:id="rId54"/>
    <sheet name="14.63" sheetId="18" r:id="rId55"/>
    <sheet name="14.64" sheetId="17" r:id="rId56"/>
    <sheet name="14.65" sheetId="16" r:id="rId57"/>
    <sheet name="14.66" sheetId="15" r:id="rId58"/>
    <sheet name="14.67" sheetId="14" r:id="rId59"/>
    <sheet name="14.68" sheetId="13" r:id="rId60"/>
    <sheet name="14.69" sheetId="12" r:id="rId61"/>
    <sheet name="14.70" sheetId="11" r:id="rId62"/>
    <sheet name="14.72" sheetId="9" r:id="rId63"/>
    <sheet name="14.73" sheetId="8" r:id="rId64"/>
    <sheet name="14.74" sheetId="7" r:id="rId65"/>
    <sheet name="14.75" sheetId="6" r:id="rId66"/>
    <sheet name="14.76" sheetId="5" r:id="rId67"/>
    <sheet name="14.77" sheetId="4" r:id="rId68"/>
    <sheet name="14.78" sheetId="3" r:id="rId69"/>
    <sheet name="14.79" sheetId="2" r:id="rId70"/>
  </sheets>
  <definedNames>
    <definedName name="_xlnm.Print_Titles" localSheetId="8">'14.10'!$7:$7</definedName>
    <definedName name="_xlnm.Print_Titles" localSheetId="9">'14.11'!$7:$7</definedName>
    <definedName name="_xlnm.Print_Titles" localSheetId="10">'14.12'!$7:$7</definedName>
    <definedName name="_xlnm.Print_Titles" localSheetId="11">'14.13'!$9:$9</definedName>
    <definedName name="_xlnm.Print_Titles" localSheetId="12">'14.14'!$7:$7</definedName>
    <definedName name="_xlnm.Print_Titles" localSheetId="13">'14.15'!$7:$7</definedName>
    <definedName name="_xlnm.Print_Titles" localSheetId="14">'14.16'!$7:$7</definedName>
    <definedName name="_xlnm.Print_Titles" localSheetId="15">'14.17'!$7:$7</definedName>
    <definedName name="_xlnm.Print_Titles" localSheetId="16">'14.18'!$7:$7</definedName>
    <definedName name="_xlnm.Print_Titles" localSheetId="17">'14.19'!$9:$9</definedName>
    <definedName name="_xlnm.Print_Titles" localSheetId="0">'14.2'!$8:$8</definedName>
    <definedName name="_xlnm.Print_Titles" localSheetId="18">'14.21'!$7:$7</definedName>
    <definedName name="_xlnm.Print_Titles" localSheetId="19">'14.22'!$7:$7</definedName>
    <definedName name="_xlnm.Print_Titles" localSheetId="20">'14.23'!$7:$7</definedName>
    <definedName name="_xlnm.Print_Titles" localSheetId="21">'14.24'!$9:$9</definedName>
    <definedName name="_xlnm.Print_Titles" localSheetId="22">'14.25'!$9:$9</definedName>
    <definedName name="_xlnm.Print_Titles" localSheetId="23">'14.26'!$7:$7</definedName>
    <definedName name="_xlnm.Print_Titles" localSheetId="24">'14.27'!$7:$7</definedName>
    <definedName name="_xlnm.Print_Titles" localSheetId="25">'14.28'!$7:$7</definedName>
    <definedName name="_xlnm.Print_Titles" localSheetId="26">'14.29'!$7:$7</definedName>
    <definedName name="_xlnm.Print_Titles" localSheetId="1">'14.3'!$7:$7</definedName>
    <definedName name="_xlnm.Print_Titles" localSheetId="27">'14.30'!$8:$8</definedName>
    <definedName name="_xlnm.Print_Titles" localSheetId="28">'14.31'!$7:$7</definedName>
    <definedName name="_xlnm.Print_Titles" localSheetId="29">'14.34'!$8:$8</definedName>
    <definedName name="_xlnm.Print_Titles" localSheetId="30">'14.35'!$8:$8</definedName>
    <definedName name="_xlnm.Print_Titles" localSheetId="31">'14.36'!$7:$7</definedName>
    <definedName name="_xlnm.Print_Titles" localSheetId="32">'14.37'!$7:$7</definedName>
    <definedName name="_xlnm.Print_Titles" localSheetId="33">'14.38'!$7:$7</definedName>
    <definedName name="_xlnm.Print_Titles" localSheetId="34">'14.39'!$7:$7</definedName>
    <definedName name="_xlnm.Print_Titles" localSheetId="2">'14.4'!$7:$7</definedName>
    <definedName name="_xlnm.Print_Titles" localSheetId="35">'14.40'!$7:$7</definedName>
    <definedName name="_xlnm.Print_Titles" localSheetId="36">'14.41'!$7:$7</definedName>
    <definedName name="_xlnm.Print_Titles" localSheetId="37">'14.42'!$7:$7</definedName>
    <definedName name="_xlnm.Print_Titles" localSheetId="38">'14.43'!$7:$7</definedName>
    <definedName name="_xlnm.Print_Titles" localSheetId="39">'14.44'!$7:$7</definedName>
    <definedName name="_xlnm.Print_Titles" localSheetId="40">'14.45'!$7:$7</definedName>
    <definedName name="_xlnm.Print_Titles" localSheetId="41">'14.46'!$7:$7</definedName>
    <definedName name="_xlnm.Print_Titles" localSheetId="42">'14.47'!$7:$7</definedName>
    <definedName name="_xlnm.Print_Titles" localSheetId="43">'14.48'!$7:$7</definedName>
    <definedName name="_xlnm.Print_Titles" localSheetId="44">'14.49'!$7:$7</definedName>
    <definedName name="_xlnm.Print_Titles" localSheetId="3">'14.5'!$7:$7</definedName>
    <definedName name="_xlnm.Print_Titles" localSheetId="45">'14.51'!$7:$7</definedName>
    <definedName name="_xlnm.Print_Titles" localSheetId="46">'14.53'!$7:$7</definedName>
    <definedName name="_xlnm.Print_Titles" localSheetId="47">'14.54'!$7:$7</definedName>
    <definedName name="_xlnm.Print_Titles" localSheetId="48">'14.55'!$7:$7</definedName>
    <definedName name="_xlnm.Print_Titles" localSheetId="49">'14.57'!$7:$7</definedName>
    <definedName name="_xlnm.Print_Titles" localSheetId="50">'14.58'!$7:$7</definedName>
    <definedName name="_xlnm.Print_Titles" localSheetId="51">'14.59'!$7:$7</definedName>
    <definedName name="_xlnm.Print_Titles" localSheetId="4">'14.6'!$7:$7</definedName>
    <definedName name="_xlnm.Print_Titles" localSheetId="52">'14.61'!$7:$7</definedName>
    <definedName name="_xlnm.Print_Titles" localSheetId="53">'14.62'!$7:$7</definedName>
    <definedName name="_xlnm.Print_Titles" localSheetId="54">'14.63'!$7:$7</definedName>
    <definedName name="_xlnm.Print_Titles" localSheetId="55">'14.64'!$7:$7</definedName>
    <definedName name="_xlnm.Print_Titles" localSheetId="56">'14.65'!$7:$7</definedName>
    <definedName name="_xlnm.Print_Titles" localSheetId="57">'14.66'!$7:$7</definedName>
    <definedName name="_xlnm.Print_Titles" localSheetId="58">'14.67'!$7:$7</definedName>
    <definedName name="_xlnm.Print_Titles" localSheetId="59">'14.68'!$7:$7</definedName>
    <definedName name="_xlnm.Print_Titles" localSheetId="60">'14.69'!$7:$7</definedName>
    <definedName name="_xlnm.Print_Titles" localSheetId="5">'14.7'!$7:$7</definedName>
    <definedName name="_xlnm.Print_Titles" localSheetId="61">'14.70'!$7:$7</definedName>
    <definedName name="_xlnm.Print_Titles" localSheetId="62">'14.72'!$7:$7</definedName>
    <definedName name="_xlnm.Print_Titles" localSheetId="63">'14.73'!$7:$7</definedName>
    <definedName name="_xlnm.Print_Titles" localSheetId="64">'14.74'!$7:$7</definedName>
    <definedName name="_xlnm.Print_Titles" localSheetId="65">'14.75'!$7:$7</definedName>
    <definedName name="_xlnm.Print_Titles" localSheetId="66">'14.76'!$7:$7</definedName>
    <definedName name="_xlnm.Print_Titles" localSheetId="67">'14.77'!$7:$7</definedName>
    <definedName name="_xlnm.Print_Titles" localSheetId="68">'14.78'!$7:$7</definedName>
    <definedName name="_xlnm.Print_Titles" localSheetId="69">'14.79'!$7:$7</definedName>
    <definedName name="_xlnm.Print_Titles" localSheetId="6">'14.8'!$7:$7</definedName>
    <definedName name="_xlnm.Print_Titles" localSheetId="7">'14.9'!$7:$7</definedName>
    <definedName name="_xlnm.Print_Area" localSheetId="8">'14.10'!$E$1:$L$50</definedName>
    <definedName name="_xlnm.Print_Area" localSheetId="9">'14.11'!$E$1:$L$55</definedName>
    <definedName name="_xlnm.Print_Area" localSheetId="10">'14.12'!$E$1:$L$22</definedName>
    <definedName name="_xlnm.Print_Area" localSheetId="12">'14.14'!$E$1:$L$25</definedName>
    <definedName name="_xlnm.Print_Area" localSheetId="13">'14.15'!$E$1:$L$24</definedName>
    <definedName name="_xlnm.Print_Area" localSheetId="14">'14.16'!$E$1:$L$22</definedName>
    <definedName name="_xlnm.Print_Area" localSheetId="15">'14.17'!$E$1:$L$54</definedName>
    <definedName name="_xlnm.Print_Area" localSheetId="16">'14.18'!$E$1:$L$27</definedName>
    <definedName name="_xlnm.Print_Area" localSheetId="17">'14.19'!$E$1:$BK$23</definedName>
    <definedName name="_xlnm.Print_Area" localSheetId="0">'14.2'!$C$1:$J$51</definedName>
    <definedName name="_xlnm.Print_Area" localSheetId="19">'14.22'!$E$1:$L$26</definedName>
    <definedName name="_xlnm.Print_Area" localSheetId="20">'14.23'!$E$1:$L$37</definedName>
    <definedName name="_xlnm.Print_Area" localSheetId="21">'14.24'!$A$1:$BH$55</definedName>
    <definedName name="_xlnm.Print_Area" localSheetId="22">'14.25'!$E$1:$BL$30</definedName>
    <definedName name="_xlnm.Print_Area" localSheetId="23">'14.26'!$E$1:$L$21</definedName>
    <definedName name="_xlnm.Print_Area" localSheetId="24">'14.27'!$E$1:$L$21</definedName>
    <definedName name="_xlnm.Print_Area" localSheetId="25">'14.28'!$E$1:$L$24</definedName>
    <definedName name="_xlnm.Print_Area" localSheetId="26">'14.29'!$E$1:$L$30</definedName>
    <definedName name="_xlnm.Print_Area" localSheetId="1">'14.3'!$E$1:$L$54</definedName>
    <definedName name="_xlnm.Print_Area" localSheetId="27">'14.30'!$E$1:$AN$56</definedName>
    <definedName name="_xlnm.Print_Area" localSheetId="28">'14.31'!$E$1:$L$35</definedName>
    <definedName name="_xlnm.Print_Area" localSheetId="29">'14.34'!$E$1:$AN$29</definedName>
    <definedName name="_xlnm.Print_Area" localSheetId="30">'14.35'!$E$1:$AN$21</definedName>
    <definedName name="_xlnm.Print_Area" localSheetId="31">'14.36'!$E$1:$M$52</definedName>
    <definedName name="_xlnm.Print_Area" localSheetId="32">'14.37'!$E$1:$L$24</definedName>
    <definedName name="_xlnm.Print_Area" localSheetId="33">'14.38'!$E$1:$L$26</definedName>
    <definedName name="_xlnm.Print_Area" localSheetId="34">'14.39'!$E$1:$L$22</definedName>
    <definedName name="_xlnm.Print_Area" localSheetId="2">'14.4'!$A$1:$H$59</definedName>
    <definedName name="_xlnm.Print_Area" localSheetId="35">'14.40'!$E$1:$L$21</definedName>
    <definedName name="_xlnm.Print_Area" localSheetId="36">'14.41'!$E$1:$L$41</definedName>
    <definedName name="_xlnm.Print_Area" localSheetId="37">'14.42'!$E$1:$L$21</definedName>
    <definedName name="_xlnm.Print_Area" localSheetId="38">'14.43'!$E$1:$L$21</definedName>
    <definedName name="_xlnm.Print_Area" localSheetId="39">'14.44'!$E$1:$L$21</definedName>
    <definedName name="_xlnm.Print_Area" localSheetId="40">'14.45'!$E$1:$L$21</definedName>
    <definedName name="_xlnm.Print_Area" localSheetId="41">'14.46'!$E$1:$L$21</definedName>
    <definedName name="_xlnm.Print_Area" localSheetId="42">'14.47'!$E$1:$L$21</definedName>
    <definedName name="_xlnm.Print_Area" localSheetId="43">'14.48'!$A$1:$H$42</definedName>
    <definedName name="_xlnm.Print_Area" localSheetId="44">'14.49'!$E$1:$L$21</definedName>
    <definedName name="_xlnm.Print_Area" localSheetId="3">'14.5'!$E$1:$L$21</definedName>
    <definedName name="_xlnm.Print_Area" localSheetId="45">'14.51'!$E$1:$L$23</definedName>
    <definedName name="_xlnm.Print_Area" localSheetId="46">'14.53'!$E$1:$L$21</definedName>
    <definedName name="_xlnm.Print_Area" localSheetId="47">'14.54'!$E$1:$L$50</definedName>
    <definedName name="_xlnm.Print_Area" localSheetId="48">'14.55'!$B$1:$I$22</definedName>
    <definedName name="_xlnm.Print_Area" localSheetId="49">'14.57'!$E$1:$L$25</definedName>
    <definedName name="_xlnm.Print_Area" localSheetId="50">'14.58'!$E$1:$L$55</definedName>
    <definedName name="_xlnm.Print_Area" localSheetId="51">'14.59'!$A$1:$H$22</definedName>
    <definedName name="_xlnm.Print_Area" localSheetId="4">'14.6'!$E$1:$L$26</definedName>
    <definedName name="_xlnm.Print_Area" localSheetId="52">'14.61'!$E$1:$L$21</definedName>
    <definedName name="_xlnm.Print_Area" localSheetId="53">'14.62'!$E$1:$L$25</definedName>
    <definedName name="_xlnm.Print_Area" localSheetId="54">'14.63'!$E$1:$L$237</definedName>
    <definedName name="_xlnm.Print_Area" localSheetId="55">'14.64'!$E$1:$L$22</definedName>
    <definedName name="_xlnm.Print_Area" localSheetId="56">'14.65'!$E$1:$P$21</definedName>
    <definedName name="_xlnm.Print_Area" localSheetId="57">'14.66'!$E$1:$L$36</definedName>
    <definedName name="_xlnm.Print_Area" localSheetId="58">'14.67'!$E$1:$L$25</definedName>
    <definedName name="_xlnm.Print_Area" localSheetId="59">'14.68'!$E$1:$L$22</definedName>
    <definedName name="_xlnm.Print_Area" localSheetId="60">'14.69'!$E$1:$L$22</definedName>
    <definedName name="_xlnm.Print_Area" localSheetId="5">'14.7'!$E$1:$L$21</definedName>
    <definedName name="_xlnm.Print_Area" localSheetId="61">'14.70'!$E$1:$L$55</definedName>
    <definedName name="_xlnm.Print_Area" localSheetId="62">'14.72'!$E$1:$L$25</definedName>
    <definedName name="_xlnm.Print_Area" localSheetId="63">'14.73'!$E$1:$L$30</definedName>
    <definedName name="_xlnm.Print_Area" localSheetId="64">'14.74'!$E$1:$L$272</definedName>
    <definedName name="_xlnm.Print_Area" localSheetId="65">'14.75'!$E$1:$L$38</definedName>
    <definedName name="_xlnm.Print_Area" localSheetId="66">'14.76'!$E$1:$L$21</definedName>
    <definedName name="_xlnm.Print_Area" localSheetId="67">'14.77'!$E$1:$L$28</definedName>
    <definedName name="_xlnm.Print_Area" localSheetId="68">'14.78'!$E$1:$L$21</definedName>
    <definedName name="_xlnm.Print_Area" localSheetId="69">'14.79'!$E$1:$L$21</definedName>
    <definedName name="_xlnm.Print_Area" localSheetId="6">'14.8'!$E$1:$L$55</definedName>
    <definedName name="_xlnm.Print_Area" localSheetId="7">'14.9'!$E$1:$L$21</definedName>
  </definedNames>
  <calcPr calcId="162913"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6" i="82" l="1"/>
  <c r="K16" i="82"/>
  <c r="L14" i="82"/>
  <c r="K14" i="82"/>
  <c r="L12" i="82"/>
  <c r="K12" i="82"/>
  <c r="BL24" i="81"/>
  <c r="BL23" i="81"/>
  <c r="BL22" i="81"/>
  <c r="BL11" i="81"/>
  <c r="BL12" i="81"/>
  <c r="BL13" i="81"/>
  <c r="BL14" i="81"/>
  <c r="BL16" i="81"/>
  <c r="BL17" i="81"/>
  <c r="BL18" i="81"/>
  <c r="BL19" i="81"/>
  <c r="BL20" i="81"/>
  <c r="BL10" i="81"/>
  <c r="BK24" i="81"/>
  <c r="BK23" i="81"/>
  <c r="BK22" i="81"/>
  <c r="BK11" i="81"/>
  <c r="BK12" i="81"/>
  <c r="BK13" i="81"/>
  <c r="BK14" i="81"/>
  <c r="BK16" i="81"/>
  <c r="BK17" i="81"/>
  <c r="BK18" i="81"/>
  <c r="BK19" i="81"/>
  <c r="BK20" i="81"/>
  <c r="BK10" i="81"/>
  <c r="AV22" i="81"/>
  <c r="AV20" i="81"/>
  <c r="AU22" i="81"/>
  <c r="AU20" i="81"/>
  <c r="AV15" i="81"/>
  <c r="AU15" i="81"/>
  <c r="L24" i="81"/>
  <c r="L23" i="81"/>
  <c r="L22" i="81"/>
  <c r="L20" i="81"/>
  <c r="K24" i="81"/>
  <c r="K22" i="81"/>
  <c r="K20" i="81"/>
  <c r="L11" i="81"/>
  <c r="L12" i="81"/>
  <c r="L13" i="81"/>
  <c r="L14" i="81"/>
  <c r="L15" i="81"/>
  <c r="L16" i="81"/>
  <c r="L17" i="81"/>
  <c r="L18" i="81"/>
  <c r="L19" i="81"/>
  <c r="K11" i="81"/>
  <c r="K12" i="81"/>
  <c r="K13" i="81"/>
  <c r="K14" i="81"/>
  <c r="K15" i="81"/>
  <c r="K16" i="81"/>
  <c r="K17" i="81"/>
  <c r="K18" i="81"/>
  <c r="K19" i="81"/>
  <c r="L10" i="81"/>
  <c r="K10" i="81"/>
  <c r="K67" i="18"/>
  <c r="K8" i="18"/>
  <c r="K14" i="18"/>
  <c r="K23" i="18"/>
  <c r="K30" i="18"/>
  <c r="K34" i="18"/>
  <c r="K39" i="18"/>
  <c r="K45" i="18"/>
  <c r="K51" i="18"/>
  <c r="K57" i="18"/>
  <c r="K62" i="18"/>
  <c r="K79" i="18"/>
  <c r="K84" i="18"/>
  <c r="K102" i="18"/>
  <c r="K115" i="18"/>
  <c r="K121" i="18"/>
  <c r="K124" i="18"/>
  <c r="K133" i="18"/>
  <c r="K140" i="18"/>
  <c r="K145" i="18"/>
  <c r="K157" i="18"/>
  <c r="K160" i="18"/>
  <c r="K175" i="18"/>
  <c r="K183" i="18"/>
  <c r="K188" i="18"/>
  <c r="K192" i="18"/>
  <c r="K197" i="18"/>
  <c r="K204" i="18"/>
  <c r="K210" i="18"/>
  <c r="K218" i="18"/>
  <c r="L230" i="18"/>
  <c r="L226" i="18"/>
  <c r="K230" i="18"/>
  <c r="K226" i="18"/>
  <c r="K17" i="24"/>
  <c r="K16" i="24"/>
  <c r="K14" i="24"/>
  <c r="K13" i="24"/>
  <c r="K12" i="24"/>
  <c r="K11" i="24"/>
  <c r="K10" i="24"/>
  <c r="K9" i="24"/>
  <c r="K8" i="24"/>
  <c r="H35" i="33"/>
  <c r="H34" i="33"/>
  <c r="H31" i="33"/>
  <c r="G28" i="33"/>
  <c r="G27" i="33"/>
  <c r="G25" i="33"/>
  <c r="G24" i="33"/>
  <c r="G23" i="33"/>
  <c r="G21" i="33"/>
  <c r="G19" i="33"/>
  <c r="G17" i="33"/>
  <c r="G15" i="33"/>
  <c r="G13" i="33"/>
  <c r="G11" i="33"/>
  <c r="G9" i="33"/>
  <c r="G35" i="33"/>
  <c r="G34" i="33"/>
  <c r="G31" i="33"/>
  <c r="G26" i="33"/>
  <c r="G22" i="33"/>
  <c r="G20" i="33"/>
  <c r="G18" i="33"/>
  <c r="G16" i="33"/>
  <c r="G14" i="33"/>
  <c r="G12" i="33"/>
  <c r="G10" i="33"/>
  <c r="G8" i="33"/>
  <c r="K32" i="40"/>
  <c r="K30" i="40"/>
  <c r="K9" i="40"/>
  <c r="K10" i="40"/>
  <c r="K11" i="40"/>
  <c r="K12" i="40"/>
  <c r="K13" i="40"/>
  <c r="K14" i="40"/>
  <c r="K15" i="40"/>
  <c r="K16" i="40"/>
  <c r="K17" i="40"/>
  <c r="K18" i="40"/>
  <c r="K19" i="40"/>
  <c r="K20" i="40"/>
  <c r="K21" i="40"/>
  <c r="K22" i="40"/>
  <c r="K23" i="40"/>
  <c r="K24" i="40"/>
  <c r="K25" i="40"/>
  <c r="K26" i="40"/>
  <c r="K27" i="40"/>
  <c r="K28" i="40"/>
  <c r="K29" i="40"/>
  <c r="K8" i="40"/>
  <c r="K9" i="78"/>
  <c r="K10" i="78"/>
  <c r="K11" i="78"/>
  <c r="K12" i="78"/>
  <c r="K13" i="78"/>
  <c r="K14" i="78"/>
  <c r="K15" i="78"/>
  <c r="K16" i="78"/>
  <c r="K17" i="78"/>
  <c r="K18" i="78"/>
  <c r="K19" i="78"/>
  <c r="K20" i="78"/>
  <c r="K21" i="78"/>
  <c r="K22" i="78"/>
  <c r="K23" i="78"/>
  <c r="K24" i="78"/>
  <c r="K25" i="78"/>
  <c r="K26" i="78"/>
  <c r="K27" i="78"/>
  <c r="K28" i="78"/>
  <c r="K29" i="78"/>
  <c r="K30" i="78"/>
  <c r="K31" i="78"/>
  <c r="K32" i="78"/>
  <c r="K33" i="78"/>
  <c r="K34" i="78"/>
  <c r="K35" i="78"/>
  <c r="K36" i="78"/>
  <c r="K37" i="78"/>
  <c r="K38" i="78"/>
  <c r="K39" i="78"/>
  <c r="K40" i="78"/>
  <c r="K41" i="78"/>
  <c r="K42" i="78"/>
  <c r="K8" i="78"/>
  <c r="L46" i="78"/>
  <c r="L45" i="78"/>
  <c r="K46" i="78"/>
  <c r="K45" i="78"/>
  <c r="K43" i="78"/>
  <c r="L43" i="78"/>
  <c r="AR44" i="83" l="1"/>
  <c r="AQ44" i="83"/>
  <c r="AR48" i="83"/>
  <c r="AQ48" i="83"/>
  <c r="AW44" i="83"/>
  <c r="AX44" i="83"/>
  <c r="J14" i="82" l="1"/>
  <c r="BC12" i="82"/>
  <c r="BD12" i="82"/>
  <c r="AK14" i="88" l="1"/>
  <c r="AJ14" i="88"/>
  <c r="AI14" i="88"/>
  <c r="AE14" i="88"/>
  <c r="AD14" i="88"/>
  <c r="AB14" i="88"/>
  <c r="AK11" i="88"/>
  <c r="AI11" i="88"/>
  <c r="AD11" i="88"/>
  <c r="AC11" i="88"/>
  <c r="AB11" i="88"/>
  <c r="AJ9" i="88"/>
  <c r="AJ11" i="88" s="1"/>
  <c r="AC9" i="88"/>
  <c r="AC14" i="88" s="1"/>
  <c r="I9" i="88"/>
  <c r="I11" i="88" s="1"/>
  <c r="G9" i="88"/>
  <c r="G14" i="88" s="1"/>
  <c r="AC18" i="87"/>
  <c r="AC16" i="87"/>
  <c r="AB18" i="87"/>
  <c r="AI22" i="87"/>
  <c r="AB22" i="87"/>
  <c r="AI20" i="87"/>
  <c r="AB20" i="87"/>
  <c r="AI18" i="87"/>
  <c r="I18" i="87"/>
  <c r="AJ22" i="87"/>
  <c r="AC22" i="87"/>
  <c r="G22" i="87"/>
  <c r="AJ15" i="87"/>
  <c r="AJ14" i="87"/>
  <c r="AJ13" i="87"/>
  <c r="AJ11" i="87"/>
  <c r="AJ18" i="87"/>
  <c r="G11" i="88" l="1"/>
  <c r="I14" i="88"/>
  <c r="AF14" i="88"/>
  <c r="H9" i="88"/>
  <c r="AC20" i="87"/>
  <c r="H22" i="87"/>
  <c r="AJ20" i="87"/>
  <c r="H11" i="88" l="1"/>
  <c r="H14" i="88"/>
  <c r="AD45" i="86" l="1"/>
  <c r="AD47" i="86"/>
  <c r="AD49" i="86"/>
  <c r="AK49" i="86"/>
  <c r="AK47" i="86"/>
  <c r="AK45" i="86"/>
  <c r="H49" i="86"/>
  <c r="J49" i="86"/>
  <c r="I49" i="86"/>
  <c r="G49" i="86"/>
  <c r="BJ23" i="85"/>
  <c r="BI23" i="85"/>
  <c r="BH23" i="85"/>
  <c r="BG23" i="85"/>
  <c r="BJ21" i="85"/>
  <c r="BI21" i="85"/>
  <c r="BH21" i="85"/>
  <c r="BG21" i="85"/>
  <c r="BJ19" i="85"/>
  <c r="BL19" i="85" s="1"/>
  <c r="BI19" i="85"/>
  <c r="BH19" i="85"/>
  <c r="BG19" i="85"/>
  <c r="BL18" i="85"/>
  <c r="BD23" i="85"/>
  <c r="BC23" i="85"/>
  <c r="BB23" i="85"/>
  <c r="BA23" i="85"/>
  <c r="AZ23" i="85"/>
  <c r="AY23" i="85"/>
  <c r="AZ21" i="85"/>
  <c r="BA19" i="85"/>
  <c r="BA21" i="85" s="1"/>
  <c r="AZ19" i="85"/>
  <c r="AY19" i="85"/>
  <c r="AY21" i="85" s="1"/>
  <c r="AT21" i="85"/>
  <c r="AS19" i="85"/>
  <c r="AS21" i="85" s="1"/>
  <c r="AR19" i="85"/>
  <c r="AR21" i="85" s="1"/>
  <c r="AQ19" i="85"/>
  <c r="AQ21" i="85" s="1"/>
  <c r="BF48" i="83"/>
  <c r="BE48" i="83"/>
  <c r="BD48" i="83"/>
  <c r="BC48" i="83"/>
  <c r="AN48" i="83"/>
  <c r="AM48" i="83"/>
  <c r="AM44" i="83" s="1"/>
  <c r="BF46" i="83"/>
  <c r="BE46" i="83"/>
  <c r="BD46" i="83"/>
  <c r="BC46" i="83"/>
  <c r="BF44" i="83"/>
  <c r="BE44" i="83"/>
  <c r="BD44" i="83"/>
  <c r="BC44" i="83"/>
  <c r="AV44" i="83"/>
  <c r="AW47" i="83" s="1"/>
  <c r="AU44" i="83"/>
  <c r="AU47" i="83" s="1"/>
  <c r="AW43" i="83"/>
  <c r="AX47" i="83" s="1"/>
  <c r="AO41" i="83"/>
  <c r="AO39" i="83"/>
  <c r="AO36" i="83"/>
  <c r="AO33" i="83"/>
  <c r="AO30" i="83"/>
  <c r="AO28" i="83"/>
  <c r="AO26" i="83"/>
  <c r="AO24" i="83"/>
  <c r="AO21" i="83"/>
  <c r="AO18" i="83"/>
  <c r="AO16" i="83"/>
  <c r="AO12" i="83"/>
  <c r="AO10" i="83"/>
  <c r="AT12" i="82"/>
  <c r="BI16" i="82"/>
  <c r="BH16" i="82"/>
  <c r="BG16" i="82"/>
  <c r="BD16" i="82"/>
  <c r="BC16" i="82"/>
  <c r="BB16" i="82"/>
  <c r="BA16" i="82"/>
  <c r="AZ16" i="82"/>
  <c r="AY16" i="82"/>
  <c r="AS16" i="82"/>
  <c r="I16" i="82" s="1"/>
  <c r="H15" i="82"/>
  <c r="BH14" i="82"/>
  <c r="H14" i="82" s="1"/>
  <c r="BG14" i="82"/>
  <c r="I14" i="82"/>
  <c r="BH12" i="82"/>
  <c r="BG12" i="82"/>
  <c r="BB12" i="82"/>
  <c r="BA12" i="82"/>
  <c r="AZ12" i="82"/>
  <c r="AS12" i="82"/>
  <c r="AQ12" i="82"/>
  <c r="AQ16" i="82" s="1"/>
  <c r="I12" i="82"/>
  <c r="AV12" i="82"/>
  <c r="AV16" i="82" s="1"/>
  <c r="AR11" i="82"/>
  <c r="H11" i="82" s="1"/>
  <c r="I11" i="82"/>
  <c r="G11" i="82"/>
  <c r="G16" i="82" s="1"/>
  <c r="I10" i="82"/>
  <c r="H10" i="82"/>
  <c r="G10" i="82"/>
  <c r="G14" i="82" s="1"/>
  <c r="AZ24" i="81"/>
  <c r="AY24" i="81"/>
  <c r="I24" i="81"/>
  <c r="H24" i="81"/>
  <c r="G24" i="81"/>
  <c r="BI22" i="81"/>
  <c r="I22" i="81" s="1"/>
  <c r="H22" i="81"/>
  <c r="G22" i="81"/>
  <c r="AZ20" i="81"/>
  <c r="AY20" i="81"/>
  <c r="I20" i="81"/>
  <c r="H20" i="81"/>
  <c r="G20" i="81"/>
  <c r="I19" i="81"/>
  <c r="H19" i="81"/>
  <c r="G19" i="81"/>
  <c r="I18" i="81"/>
  <c r="H18" i="81"/>
  <c r="G18" i="81"/>
  <c r="I17" i="81"/>
  <c r="H17" i="81"/>
  <c r="G17" i="81"/>
  <c r="I16" i="81"/>
  <c r="H16" i="81"/>
  <c r="G16" i="81"/>
  <c r="I15" i="81"/>
  <c r="H15" i="81"/>
  <c r="G15" i="81"/>
  <c r="I14" i="81"/>
  <c r="H14" i="81"/>
  <c r="G14" i="81"/>
  <c r="I13" i="81"/>
  <c r="H13" i="81"/>
  <c r="G13" i="81"/>
  <c r="I12" i="81"/>
  <c r="H12" i="81"/>
  <c r="G12" i="81"/>
  <c r="I11" i="81"/>
  <c r="H11" i="81"/>
  <c r="G11" i="81"/>
  <c r="I10" i="81"/>
  <c r="H10" i="81"/>
  <c r="G10" i="81"/>
  <c r="AZ44" i="83" l="1"/>
  <c r="AO48" i="83"/>
  <c r="AO44" i="83" s="1"/>
  <c r="AY44" i="83"/>
  <c r="K49" i="86"/>
  <c r="L49" i="86"/>
  <c r="BK19" i="85"/>
  <c r="AU19" i="85"/>
  <c r="AU21" i="85" s="1"/>
  <c r="AV19" i="85"/>
  <c r="AV21" i="85" s="1"/>
  <c r="AY43" i="83"/>
  <c r="AZ43" i="83"/>
  <c r="AN44" i="83"/>
  <c r="AP48" i="83"/>
  <c r="AV47" i="83"/>
  <c r="AU11" i="82"/>
  <c r="AU12" i="82" s="1"/>
  <c r="AU16" i="82" s="1"/>
  <c r="AT16" i="82"/>
  <c r="AR12" i="82"/>
  <c r="G12" i="82"/>
  <c r="AZ47" i="83" l="1"/>
  <c r="AY47" i="83"/>
  <c r="AR16" i="82"/>
  <c r="H16" i="82" s="1"/>
  <c r="H12" i="82"/>
</calcChain>
</file>

<file path=xl/sharedStrings.xml><?xml version="1.0" encoding="utf-8"?>
<sst xmlns="http://schemas.openxmlformats.org/spreadsheetml/2006/main" count="5550" uniqueCount="675">
  <si>
    <t>Исполнение расходов областного бюджета Новосибирской области по предоставлению субсидий на реализацию мероприятий государственной программы Новосибирской области «Развитие автомобильных дорог регионального, межмуниципального и местного значения в Новосибирской области», источником финансового обеспечения которых являются субсидии из федерального бюджета, предоставленные в рамках федерального проекта «Жилье» государственной программы Российской Федерации «Обеспечение доступным и комфортным жильем и коммунальными услугами граждан Российской Федерации», за 2020 год</t>
  </si>
  <si>
    <t>тыс. рублей</t>
  </si>
  <si>
    <t>Наименование муниципальных образований</t>
  </si>
  <si>
    <t>Наименование КЦС</t>
  </si>
  <si>
    <t>Утверждено Законом Новосибирской области от 25.12.2019 № 454-ОЗ "Об областном бюджете Новосибирской области на 2020 год и плановый период 2021 и 2022 годов"</t>
  </si>
  <si>
    <t>Уточненная сводная бюджетная роспись на 2020 год</t>
  </si>
  <si>
    <t>Уточненный кассовый план на год 2020 года</t>
  </si>
  <si>
    <t>% исполнения к утвержденному плану</t>
  </si>
  <si>
    <t xml:space="preserve">% исполнения к уточненной сводной бюджетной росписи </t>
  </si>
  <si>
    <t>г. Новосибирск</t>
  </si>
  <si>
    <t>Распределении субсидий на реализацию мероприятий государственной программы Новосибирской области «Развитие автомобильных дорог регионального, межмуниципального и местного значения в Новосибирской области», источником финансового обеспечения которых являются субсидии из федерального бюджета, предоставленные в рамках федерального проекта «Жилье»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</si>
  <si>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на реализацию мероприятий государственной программы Новосибирской области «Развитие автомобильных дорог регионального, межмуниципального и местного значения в Новосибирской области», источником финансового обеспечения которых являются субсидии из федерального бюджета, предоставленные в рамках федерального проекта «Жилье»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</si>
  <si>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субсидий</t>
  </si>
  <si>
    <t/>
  </si>
  <si>
    <t>ВСЕГО по местным бюджетам</t>
  </si>
  <si>
    <t>в том числе:</t>
  </si>
  <si>
    <t>муниципальных районов</t>
  </si>
  <si>
    <t>городских округов</t>
  </si>
  <si>
    <t>поселений</t>
  </si>
  <si>
    <t>________________________</t>
  </si>
  <si>
    <t xml:space="preserve"> </t>
  </si>
  <si>
    <t>Исполнение расходов областного бюджета Новосибирской области по предоставлению субсидии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 за 2020 год</t>
  </si>
  <si>
    <t>г. Бердск</t>
  </si>
  <si>
    <t>Распределение субсидий на реализацию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</si>
  <si>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</si>
  <si>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субсидии</t>
  </si>
  <si>
    <t>Исполнение расходов областного бюджета Новосибирской области по предоставлению субсидий на реализацию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"Культура Новосибирской области" за 2020 год</t>
  </si>
  <si>
    <t>Каргатский район</t>
  </si>
  <si>
    <t>Распределение субсидий на реализацию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"Культура Новосибирской области"</t>
  </si>
  <si>
    <t>Колыванский район</t>
  </si>
  <si>
    <t>Кочковский район</t>
  </si>
  <si>
    <t>Кыштовский район</t>
  </si>
  <si>
    <t>Ордынский район</t>
  </si>
  <si>
    <t>Татарский район</t>
  </si>
  <si>
    <t>на реализацию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"Культура Новосибирской области"</t>
  </si>
  <si>
    <t>Усть-Таркский район</t>
  </si>
  <si>
    <t>Чулымский район</t>
  </si>
  <si>
    <t>Исполнение расходов областного бюджета Новосибирской области по предоставлению субсидий на реализацию мероприятий по изменению механизма теплоснабжения государственной программы Новосибирской области "Энергосбережение и повышение энергетической эффективности Новосибирской области" за 2020 год</t>
  </si>
  <si>
    <t>Черепановский район</t>
  </si>
  <si>
    <t>Распределение субсидий на реализацию мероприятий по переводу индивидуального и малоэтажного  жилищного фонда на территории Новосибирской области с централизованного теплоснабжения на индивидуальное поквартирное отопление</t>
  </si>
  <si>
    <t>на реализацию мероприятий по изменению механизма теплоснабжения государственной программы Новосибирской области "Энергосбережение и повышение энергетической эффективности Новосибирской области"</t>
  </si>
  <si>
    <t>Исполнение расходов областного бюджета Новосибирской области по предоставлению субсидий на реализацию мероприятий по подключению муниципальных общедоступных библиотек и государственных центральных библиотек субъектов Российской Федерации к информационно - телекоммуникационной сети "Интернет" и развитию библиотечного дела с учетом задачи расширения информационных технологий и оцифровки государственной программы Новосибирской области "Культура Новосибирской области" за 2020 год</t>
  </si>
  <si>
    <t>Баганский район</t>
  </si>
  <si>
    <t>Распределение субсидий на реализацию мероприятий по подключению муниципальных общедоступных библиотек и государственных центральных библиотек субъектов Российской Федерации к информационно - телекоммуникационной сети "Интернет" и развитию библиотечного дела с учетом задачи расширения информационных технологий и оцифровки государственной программы Новосибирской области "Культура Новосибирской области"</t>
  </si>
  <si>
    <t>Барабинский район</t>
  </si>
  <si>
    <t>Доволенский район</t>
  </si>
  <si>
    <t>Карасукский район</t>
  </si>
  <si>
    <t>Краснозерский район</t>
  </si>
  <si>
    <t>Куйбышевский район</t>
  </si>
  <si>
    <t>Купинский район</t>
  </si>
  <si>
    <t>Северный район</t>
  </si>
  <si>
    <t>на реализацию мероприятий по подключению муниципальных общедоступных библиотек и государственных центральных библиотек субъектов Российской Федерации к информационно - телекоммуникационной сети "Интернет" и развитию библиотечного дела с учетом задачи расширения информационных технологий и оцифровки государственной программы Новосибирской области "Культура Новосибирской области"</t>
  </si>
  <si>
    <t>Тогучинский район</t>
  </si>
  <si>
    <t>Убинский район</t>
  </si>
  <si>
    <t>Чистоозерный район</t>
  </si>
  <si>
    <t>Исполнение расходов областного бюджета Новосибирской области по предоставлению субсидий на реализацию проектов развития территорий муниципальных образований Новосибирской области, основанных на местных инициативах, государственной программы Новосибирской области "Управление финансами в Новосибирской области" за 2020 год</t>
  </si>
  <si>
    <t>Баганский район - всего</t>
  </si>
  <si>
    <t>Андреевский сельсовет</t>
  </si>
  <si>
    <t>Распределение субсидий на реализацию проектов развития территорий муниципальных образований Новосибирской области, основанных на местных инициативах государственной программы Новосибирской области "Управление финансами в Новосибирской области"</t>
  </si>
  <si>
    <t>Ивановский сельсовет</t>
  </si>
  <si>
    <t>Казанский сельсовет</t>
  </si>
  <si>
    <t>Лозовской сельсовет</t>
  </si>
  <si>
    <t>Мироновский сельсовет</t>
  </si>
  <si>
    <t>Савкинский сельсовет</t>
  </si>
  <si>
    <t>Барабинский район - всего</t>
  </si>
  <si>
    <t>г. Барабинск</t>
  </si>
  <si>
    <t>Козловский сельсовет</t>
  </si>
  <si>
    <t>Межозерный сельсовет</t>
  </si>
  <si>
    <t>Новониколаевский сельсовет</t>
  </si>
  <si>
    <t>Новоспасский сельсовет</t>
  </si>
  <si>
    <t>Новочановский сельсовет</t>
  </si>
  <si>
    <t>Новоярковский сельсовет</t>
  </si>
  <si>
    <t>Таскаевский сельсовет</t>
  </si>
  <si>
    <t>Устьянцевский сельсовет</t>
  </si>
  <si>
    <t>Шубинский сельсовет</t>
  </si>
  <si>
    <t>Щербаковский сельсовет</t>
  </si>
  <si>
    <t>Болотнинский район - всего</t>
  </si>
  <si>
    <t>Болотнинский район</t>
  </si>
  <si>
    <t>Баратаевский сельсовет</t>
  </si>
  <si>
    <t>Карасевский сельсовет</t>
  </si>
  <si>
    <t>Венгеровский район - всего</t>
  </si>
  <si>
    <t>Венгеровский район</t>
  </si>
  <si>
    <t>Новотартасский сельсовет</t>
  </si>
  <si>
    <t>Урезский сельсовет</t>
  </si>
  <si>
    <t>Доволенский район - всего</t>
  </si>
  <si>
    <t>Волчанский сельсовет</t>
  </si>
  <si>
    <t>Красногривенский сельсовет</t>
  </si>
  <si>
    <t>Согорнский сельсовет</t>
  </si>
  <si>
    <t>Ярковский сельсовет</t>
  </si>
  <si>
    <t>Здвинский район - всего</t>
  </si>
  <si>
    <t>Здвинский район</t>
  </si>
  <si>
    <t>Нижнечулымский сельсовет</t>
  </si>
  <si>
    <t>Петраковский сельсовет</t>
  </si>
  <si>
    <t>Искитимский район - всего</t>
  </si>
  <si>
    <t>Искитимский район</t>
  </si>
  <si>
    <t>Быстровский сельсовет</t>
  </si>
  <si>
    <t>Мичуринский сельсовет</t>
  </si>
  <si>
    <t>Карасукский район - всего</t>
  </si>
  <si>
    <t>г. Карасук</t>
  </si>
  <si>
    <t>Беленский сельсовет</t>
  </si>
  <si>
    <t>Благодатский сельсовет</t>
  </si>
  <si>
    <t>Знаменский сельсовет</t>
  </si>
  <si>
    <t>Ирбизинский сельсовет</t>
  </si>
  <si>
    <t>Калиновский сельсовет</t>
  </si>
  <si>
    <t>Михайловский сельсовет</t>
  </si>
  <si>
    <t>Октябрьский сельсовет</t>
  </si>
  <si>
    <t>Студеновский сельсовет</t>
  </si>
  <si>
    <t>Троицкий сельсовет</t>
  </si>
  <si>
    <t>Хорошинский сельсовет</t>
  </si>
  <si>
    <t>Чернокурьинский сельсовет</t>
  </si>
  <si>
    <t>Каргатский район - всего</t>
  </si>
  <si>
    <t>Алабугинский сельсовет</t>
  </si>
  <si>
    <t>Кубанский сельсовет</t>
  </si>
  <si>
    <t>Форпост-Каргатский сельсовет</t>
  </si>
  <si>
    <t>Колыванский район - всего</t>
  </si>
  <si>
    <t>р.п. Колывань</t>
  </si>
  <si>
    <t>Новотырышкинский сельсовет</t>
  </si>
  <si>
    <t>Пономаревский сельсовет</t>
  </si>
  <si>
    <t>Скалинский сельсовет</t>
  </si>
  <si>
    <t>Коченевский район - всего</t>
  </si>
  <si>
    <t>Коченевский район</t>
  </si>
  <si>
    <t xml:space="preserve"> р.п. Коченево</t>
  </si>
  <si>
    <t>р.п. Чик</t>
  </si>
  <si>
    <t>Дупленский сельсовет</t>
  </si>
  <si>
    <t>Краснотальский сельсовет</t>
  </si>
  <si>
    <t>Кремлевский сельсовет</t>
  </si>
  <si>
    <t>Крутологовский сельсовет</t>
  </si>
  <si>
    <t>Новомихайловский сельсовет</t>
  </si>
  <si>
    <t>Поваренский сельсовет</t>
  </si>
  <si>
    <t>Прокудский сельсовет</t>
  </si>
  <si>
    <t>Совхозный сельсовет</t>
  </si>
  <si>
    <t>Федосихинский сельсовет</t>
  </si>
  <si>
    <t>Шагаловский сельсовет</t>
  </si>
  <si>
    <t>Кочковский район - всего</t>
  </si>
  <si>
    <t>Новоцелинный сельсовет</t>
  </si>
  <si>
    <t>Решетовский сельсовет</t>
  </si>
  <si>
    <t>Краснозерский район - всего</t>
  </si>
  <si>
    <t>р.п. Краснозерское</t>
  </si>
  <si>
    <t>Аксенихинский сельсовет</t>
  </si>
  <si>
    <t>Веселовский сельсовет</t>
  </si>
  <si>
    <t>Зубковский сельсовет</t>
  </si>
  <si>
    <t>Казанакский сельсовет</t>
  </si>
  <si>
    <t>Кайгородский сельсовет</t>
  </si>
  <si>
    <t>Коневский сельсовет</t>
  </si>
  <si>
    <t>Майский сельсовет</t>
  </si>
  <si>
    <t>Мохнатологовский сельсовет</t>
  </si>
  <si>
    <t>Нижнечеремошинский сельсовет</t>
  </si>
  <si>
    <t>Орехово-Логовской сельсовет</t>
  </si>
  <si>
    <t>Половинский сельсовет</t>
  </si>
  <si>
    <t>Садовский сельсовет</t>
  </si>
  <si>
    <t>Светловский сельсовет</t>
  </si>
  <si>
    <t>Куйбышевский район - всего</t>
  </si>
  <si>
    <t>г. Куйбышев</t>
  </si>
  <si>
    <t>Абрамовский сельсовет</t>
  </si>
  <si>
    <t>Булатовский сельсовет</t>
  </si>
  <si>
    <t>Веснянский сельсовет</t>
  </si>
  <si>
    <t>Гжатский сельсовет</t>
  </si>
  <si>
    <t>Горбуновский сельсовет</t>
  </si>
  <si>
    <t>Зоновский сельсовет</t>
  </si>
  <si>
    <t>Камский сельсовет</t>
  </si>
  <si>
    <t>Куйбышевский сельсовет</t>
  </si>
  <si>
    <t>Новоичинский сельсовет</t>
  </si>
  <si>
    <t>Осиновский сельсовет</t>
  </si>
  <si>
    <t>Отрадненский сельсовет</t>
  </si>
  <si>
    <t>Чумаковский сельсовет</t>
  </si>
  <si>
    <t>Купинский район - всего</t>
  </si>
  <si>
    <t>г.Купино</t>
  </si>
  <si>
    <t>Благовещенский сельсовет</t>
  </si>
  <si>
    <t>Вишневский сельсовет</t>
  </si>
  <si>
    <t>Копкульский сельсовет</t>
  </si>
  <si>
    <t>Ленинский сельсовет</t>
  </si>
  <si>
    <t>Лягушенский сельсовет</t>
  </si>
  <si>
    <t>Медяковский сельсовет</t>
  </si>
  <si>
    <t>Метелевский сельсовет</t>
  </si>
  <si>
    <t>Новоключевской сельсовет</t>
  </si>
  <si>
    <t>Новосельский сельсовет</t>
  </si>
  <si>
    <t>Сибирский сельсовет</t>
  </si>
  <si>
    <t>Стеклянский сельсовет</t>
  </si>
  <si>
    <t>Чаинский сельсовет</t>
  </si>
  <si>
    <t>Яркульский сельсовет</t>
  </si>
  <si>
    <t>Кыштовский район - всего</t>
  </si>
  <si>
    <t>Большереченский сельсовет</t>
  </si>
  <si>
    <t>Ереминский сельсовет</t>
  </si>
  <si>
    <t>Колбасинский сельсовет</t>
  </si>
  <si>
    <t>Кулябинский сельсовет</t>
  </si>
  <si>
    <t>Малокрасноярский сельсовет</t>
  </si>
  <si>
    <t>Новомайзасский сельсовет</t>
  </si>
  <si>
    <t>Черновский сельсовет</t>
  </si>
  <si>
    <t>Маслянинский район - всего</t>
  </si>
  <si>
    <t>Маслянинский район</t>
  </si>
  <si>
    <t>р.п. Маслянино</t>
  </si>
  <si>
    <t>Бажинский сельсовет</t>
  </si>
  <si>
    <t>Березовский сельсовет</t>
  </si>
  <si>
    <t>Большеизыракский сельсовет</t>
  </si>
  <si>
    <t>Борковский сельсовет</t>
  </si>
  <si>
    <t>Дубровский сельсовет</t>
  </si>
  <si>
    <t>Егорьевский сельсовет</t>
  </si>
  <si>
    <t>Елбанский сельсовет</t>
  </si>
  <si>
    <t>Малотомский  сельсовет</t>
  </si>
  <si>
    <t>Мамоновский сельсовет</t>
  </si>
  <si>
    <t>Никоновский сельсовет</t>
  </si>
  <si>
    <t>Пеньковский  сельсовет</t>
  </si>
  <si>
    <t>Мошковский район - всего</t>
  </si>
  <si>
    <t>Мошковский район</t>
  </si>
  <si>
    <t>р.п. Мошково</t>
  </si>
  <si>
    <t xml:space="preserve"> р.п.Станционно-Ояшинский</t>
  </si>
  <si>
    <t>Балтинский сельсовет</t>
  </si>
  <si>
    <t>Дубровинский сельсовет</t>
  </si>
  <si>
    <t>Сарапульский сельсовет</t>
  </si>
  <si>
    <t>Широкоярский сельсовет</t>
  </si>
  <si>
    <t>Новосибирский район - всего</t>
  </si>
  <si>
    <t>Новосибирский район</t>
  </si>
  <si>
    <t>Верх-Тулинский сельсовет</t>
  </si>
  <si>
    <t>Кудряшовский сельсовет</t>
  </si>
  <si>
    <t>Ордынский район - всего</t>
  </si>
  <si>
    <t>р.п. Ордынское</t>
  </si>
  <si>
    <t>Верх-Ирменский сельсовет</t>
  </si>
  <si>
    <t>Верх-Чикский сельсовет</t>
  </si>
  <si>
    <t>Кирзинский сельсовет</t>
  </si>
  <si>
    <t>Красноярский сельсовет</t>
  </si>
  <si>
    <t>Нижнекаменский сельсовет</t>
  </si>
  <si>
    <t>Пролетарский сельсовет</t>
  </si>
  <si>
    <t>Спиринский сельсовет</t>
  </si>
  <si>
    <t>Усть-Луковский сельсовет</t>
  </si>
  <si>
    <t>Чингисский сельсовет</t>
  </si>
  <si>
    <t>Северный район - всего</t>
  </si>
  <si>
    <t>Северный сельсовет</t>
  </si>
  <si>
    <t>Сузунский район - всего</t>
  </si>
  <si>
    <t>Сузунский район</t>
  </si>
  <si>
    <t>р.п. Сузун</t>
  </si>
  <si>
    <t>Битковский сельсовет</t>
  </si>
  <si>
    <t>Болтовский сельсовет</t>
  </si>
  <si>
    <t>Верх-Сузунский сельсовет</t>
  </si>
  <si>
    <t>Заковряжинский сельсовет</t>
  </si>
  <si>
    <t>Каргаполовский сельсовет</t>
  </si>
  <si>
    <t>Ключиковский сельсовет</t>
  </si>
  <si>
    <t>Малышевский сельсовет</t>
  </si>
  <si>
    <t>Маюровский сельсовет</t>
  </si>
  <si>
    <t>Меретский сельсовет</t>
  </si>
  <si>
    <t>Мышланский сельсовет</t>
  </si>
  <si>
    <t>Шарчинский сельсовет</t>
  </si>
  <si>
    <t>Шипуновский сельсовет</t>
  </si>
  <si>
    <t>Татарский район - всего</t>
  </si>
  <si>
    <t>г. Татарск</t>
  </si>
  <si>
    <t>Дмитриевский сельсовет</t>
  </si>
  <si>
    <t>Зубовский сельсовет</t>
  </si>
  <si>
    <t>Казаткульский сельсовет</t>
  </si>
  <si>
    <t>Казачемысский сельсовет</t>
  </si>
  <si>
    <t>Киевский сельсовет</t>
  </si>
  <si>
    <t>Константиновский сельсовет</t>
  </si>
  <si>
    <t>Кочневский сельсовет</t>
  </si>
  <si>
    <t>Неудачинский сельсовет</t>
  </si>
  <si>
    <t>Николаевский сельсовет</t>
  </si>
  <si>
    <t>Новопервомайский сельсовет</t>
  </si>
  <si>
    <t>Новопокровский сельсовет</t>
  </si>
  <si>
    <t>Новотроицкий сельсовет</t>
  </si>
  <si>
    <t>Орловский сельсовет</t>
  </si>
  <si>
    <t>Северотатарский сельсовет</t>
  </si>
  <si>
    <t>Увальский сельсовет</t>
  </si>
  <si>
    <t>Ускюльский сельсовет</t>
  </si>
  <si>
    <t>Тогучинский район - всего</t>
  </si>
  <si>
    <t>г. Тогучин</t>
  </si>
  <si>
    <t>Буготакский сельсовет</t>
  </si>
  <si>
    <t>Коуракский сельсовет</t>
  </si>
  <si>
    <t>Сурковский сельсовет</t>
  </si>
  <si>
    <t>Усть-Каменский сельсовет</t>
  </si>
  <si>
    <t>Убинский район - всего</t>
  </si>
  <si>
    <t>Кожурлинский сельсовет</t>
  </si>
  <si>
    <t>Невский сельсовет</t>
  </si>
  <si>
    <t>Раисинский сельсовет</t>
  </si>
  <si>
    <t>Убинский сельсовет</t>
  </si>
  <si>
    <t>Усть-Таркский район - всего</t>
  </si>
  <si>
    <t>Еланский сельсовет</t>
  </si>
  <si>
    <t>Кушаговский сельсовет</t>
  </si>
  <si>
    <t>Побединский сельсовет</t>
  </si>
  <si>
    <t>Чановский район - всего</t>
  </si>
  <si>
    <t>Чановский район</t>
  </si>
  <si>
    <t>р.п. Чаны</t>
  </si>
  <si>
    <t>Блюдчанский сельсовет</t>
  </si>
  <si>
    <t>Землянозаимский сельсовет</t>
  </si>
  <si>
    <t>Красносельский сельсовет</t>
  </si>
  <si>
    <t>Матвеевский  сельсовет</t>
  </si>
  <si>
    <t>Новопреображенский сельсовет</t>
  </si>
  <si>
    <t>Озеро-Карачинский сельсовет</t>
  </si>
  <si>
    <t>Отреченский сельсовет</t>
  </si>
  <si>
    <t>Погорельский сельсовет</t>
  </si>
  <si>
    <t>Старокарачинский сельсовет</t>
  </si>
  <si>
    <t>Тебисский сельсовет</t>
  </si>
  <si>
    <t>Черепановский район - всего</t>
  </si>
  <si>
    <t>р.п. Дорогино</t>
  </si>
  <si>
    <t>р.п. Посевная</t>
  </si>
  <si>
    <t>Безменовский сельсовет</t>
  </si>
  <si>
    <t>Бочкаревский сельсовет</t>
  </si>
  <si>
    <t>Верх-Мильтюшинский сельсовет</t>
  </si>
  <si>
    <t>Искровский сельсовет</t>
  </si>
  <si>
    <t>Огнево-Заимковский сельсовет</t>
  </si>
  <si>
    <t>Пятилетский сельсовет</t>
  </si>
  <si>
    <t>Шурыгинский сельсовет</t>
  </si>
  <si>
    <t>Чистоозерный район - всего</t>
  </si>
  <si>
    <t>на реализацию проектов развития территорий муниципальных образований Новосибирской области, основанных на местных инициативах, государственной программы Новосибирской области "Управление финансами в Новосибирской области"</t>
  </si>
  <si>
    <t>р.п. Чистоозерное</t>
  </si>
  <si>
    <t>Барабо-Юдинский сельсовет</t>
  </si>
  <si>
    <t>Новопесчанский сельсовет</t>
  </si>
  <si>
    <t>Павловский сельсовет</t>
  </si>
  <si>
    <t>Прибрежный сельсовет</t>
  </si>
  <si>
    <t>Романовский сельсовет</t>
  </si>
  <si>
    <t>Чулымский район - всего</t>
  </si>
  <si>
    <t>г. Чулым</t>
  </si>
  <si>
    <t>Исполнение расходов областного бюджета Новосибирской области по предоставлению субсидий на государственную поддержку муниципальных учреждений культуры, находящихся на территории сельских поселений, государственной программы Новосибирской области "Культура Новосибирской области" за 2020 год</t>
  </si>
  <si>
    <t>Распределение субсидий на государственную поддержку муниципальных учреждений культуры, находящихся на территории сельских поселений, в рамках государственной программы Новосибирской области "Культура Новосибирской области"</t>
  </si>
  <si>
    <t>на государственную поддержку муниципальных учреждений культуры, находящихся на территории сельских поселений, государственной программы Новосибирской области "Культура Новосибирской области"</t>
  </si>
  <si>
    <t>Исполнение расходов областного бюджета Новосибирской области по предоставлению субсидий  на реализацию мероприятий по повышению качества образования в школах с низкими результатами обучения и в школах, функционирующих в неблагоприятных условиях, путем реализации региональных проектов и распространению их результатов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за 2020 год</t>
  </si>
  <si>
    <t xml:space="preserve"> на реализацию мероприятий по повышению качества образования в школах с низкими результатами обучения и в школах, функционирующих в неблагоприятных условиях, путем реализации региональных проектов и распространению их результатов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</si>
  <si>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Распределение субсидий на реализацию мероприятий по повышению качества образования в школах с низкими результатами обучения и в школах, функционирующих в неблагоприятных условиях, путем реализации региональных проектов и распространению их результатов</t>
  </si>
  <si>
    <t>Исполнение расходов областного бюджета Новосибирской области по предоставлению субсидий на организацию бесплатного горячего питания обучающихся, получающих начальное общее образование в муниципальных образовательных организациях,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за 2020 год</t>
  </si>
  <si>
    <t>на организацию бесплатного горячего питания обучающихся, получающих начальное общее образование в муниципальных образовательных организациях,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</si>
  <si>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г. Искитим</t>
  </si>
  <si>
    <t>р.п. Кольцово</t>
  </si>
  <si>
    <t>г.Обь</t>
  </si>
  <si>
    <t>на строительство (приобретение на первичном рынке) служебного жилья подпрограммы "Строительство (приобретение на первичном рынке) служебного жилья для отдельных категорий граждан, проживающих и работающих на территории Новосибирской области" государственной программы Новосибирской области "Стимулирование развития жилищного строительства в Новосибирской области"</t>
  </si>
  <si>
    <t>Распределение субсидий на строительство (приобретение на первичном рынке) служебного жилья подпрограммы "Строительство (приобретение на первичном рынке) служебного жилья для отдельных категорий граждан, проживающих и работающих на территории Новосибирской области" государственной программы Новосибирской области "Стимулирование развития жилищного строительства в Новосибирской области"</t>
  </si>
  <si>
    <t>Исполнение расходов областного бюджета Новосибирской области по предоставлению субсидий на строительство (приобретение на первичном рынке) служебного жилья подпрограммы "Строительство (приобретение на первичном рынке) служебного жилья для отдельных категорий граждан, проживающих и работающих на территории Новосибирской области" государственной программы Новосибирской области "Стимулирование развития жилищного строительства в Новосибирской области" за 2020 год</t>
  </si>
  <si>
    <t>Исполнение расходов областного бюджета Новосибирской области по предоставлению субсидий на реализацию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 , за 2020 год</t>
  </si>
  <si>
    <t xml:space="preserve">на реализацию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 </t>
  </si>
  <si>
    <t>,</t>
  </si>
  <si>
    <t>г. Черепаново</t>
  </si>
  <si>
    <t>Распределение субсидий  на реализацию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</si>
  <si>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Исполнение расходов областного бюджета Новосибирской области по предоставлению субсидий на обеспечение комплексного развития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 за 2020 год</t>
  </si>
  <si>
    <t>Распределение субсидий на обеспечение комплексного развития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</si>
  <si>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на обеспечение комплексного развития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</si>
  <si>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Исполнение расходов областного бюджета Новосибирской области по предоставлению субсидий на создание новых мест дополнительного образования детей в рамках регионального проекта "Успех каждого ребенка"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за 2020 год</t>
  </si>
  <si>
    <t>Распределение субсидий на создание новых мест дополнительного образования детей в рамках регионального проекта "Успех каждого ребенка"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</si>
  <si>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Распределение субсидийна на создание новых мест дополнительного образования детей в рамках регионального проекта "Успех каждого ребенка"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</si>
  <si>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на создание новых мест дополнительного образования детей в рамках регионального проекта "Успех каждого ребенка"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</si>
  <si>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Исполнение расходов областного бюджета Новосибирской области по предоставлению субсидий на реализацию мероприятий по организации благоустройства общественных пространств подпрограммы "Благоустройство территорий населенных пунктов" государственной программы Новосибирской области "Жилищно-коммунальное хозяйство Новосибирской области" за 2020 год</t>
  </si>
  <si>
    <t>Распределение субсидий на реализацию мероприятий по организации благоустройства общественных пространств подпрограммы "Благоустройство территорий населенных пунктов" государственной программы Новосибирской области "Жилищно-коммунальное хозяйство Новосибирской области"</t>
  </si>
  <si>
    <t>на реализацию мероприятий по организации благоустройства общественных пространств подпрограммы "Благоустройство территорий населенных пунктов" государственной программы Новосибирской области "Жилищно-коммунальное хозяйство Новосибирской области"</t>
  </si>
  <si>
    <t>Исполнение расходов областного бюджета Новосибирской области по предоставлению субсидий на реализацию мероприятии по оказанию адресной финансовой поддержки спортивным организациям, осуществляющим подготовку спортивного резерва для сборных команд Российской Федерации, государственной программы Новосибирской области "Развитие физической культуры и спорта в Новосибирской области" за 2020 год</t>
  </si>
  <si>
    <t>Распределение субсидий на реализацию мероприятий по оказанию адресной финансовой поддержки спортивным организациям, осуществляющим подготовку спортивного резерва для сборных команд Российской Федерации, государственной программы Новосибирской области "Развитие физической культуры и спорта в Новосибирской области"</t>
  </si>
  <si>
    <t>на реализацию мероприятии по оказанию адресной финансовой поддержки спортивным организациям, осуществляющим подготовку спортивного резерва для сборных команд Российской Федерации, государственной программы Новосибирской области "Развитие физической культуры и спорта в Новосибирской области"</t>
  </si>
  <si>
    <t>Исполнение расходов областного бюджета Новосибирской области по предоставлению субсидий на реализацию социально значимых проектов в сфере развития общественной инфраструктуры подпрограммы "Содействие развитию местного самоуправления" государственной программы Новосибирской области "Развитие институтов региональной политики и гражданского общества в Новосибирской области" за 2020 год</t>
  </si>
  <si>
    <t>Распределение субсидий на реализацию социально значимых проектов в сфере развития общественной инфраструктуры подпрограммы "Содействие развитию местного самоуправления" государственной программы Новосибирской области "Развитие институтов региональной политики и гражданского общества в Новосибирской области"</t>
  </si>
  <si>
    <t>Кузнецовский  сельсовет</t>
  </si>
  <si>
    <t>Палецкий сельсовет</t>
  </si>
  <si>
    <t>Зюзинский сельсовет</t>
  </si>
  <si>
    <t>г.Болотное</t>
  </si>
  <si>
    <t>Варламовский сельсовет</t>
  </si>
  <si>
    <t>Зудовский сельсовет</t>
  </si>
  <si>
    <t>Корниловский сельсовет</t>
  </si>
  <si>
    <t>Ояшинский сельсовет</t>
  </si>
  <si>
    <t>Ключевской сельсовет</t>
  </si>
  <si>
    <t>Петропавловский 1-й сельсовет</t>
  </si>
  <si>
    <t>Петропавловский 2-й сельсовет</t>
  </si>
  <si>
    <t>Баклушевский сельсовет</t>
  </si>
  <si>
    <t>Доволенский сельсовет</t>
  </si>
  <si>
    <t>Утянский сельсовет</t>
  </si>
  <si>
    <t>Шагальский сельсовет</t>
  </si>
  <si>
    <t>Горносталевский сельсовет</t>
  </si>
  <si>
    <t>Здвинский сельсовет</t>
  </si>
  <si>
    <t>Лянинский сельсовет</t>
  </si>
  <si>
    <t>Верх-Коенский сельсовет</t>
  </si>
  <si>
    <t>Преображенский сельсовет</t>
  </si>
  <si>
    <t>Чернореченский сельсовет</t>
  </si>
  <si>
    <t>Беркутовский сельсовет</t>
  </si>
  <si>
    <t>Кандауровский сельсовет</t>
  </si>
  <si>
    <t>Сидоровский сельсовет</t>
  </si>
  <si>
    <t>Леснополянский сельсовет</t>
  </si>
  <si>
    <t>Жуланский сельсовет</t>
  </si>
  <si>
    <t>Новорешетовский сельсовет</t>
  </si>
  <si>
    <t>Колыбельский сельсовет</t>
  </si>
  <si>
    <t>Лобинский сельсовет</t>
  </si>
  <si>
    <t>Лотошанский сельсовет</t>
  </si>
  <si>
    <t>Полойский сельсовет</t>
  </si>
  <si>
    <t>Балманский сельсовет</t>
  </si>
  <si>
    <t>Верх-Ичинский сельсовет</t>
  </si>
  <si>
    <t>Сергинский сельсовет</t>
  </si>
  <si>
    <t>Рождественский сельсовет</t>
  </si>
  <si>
    <t>Кыштовский сельсовет</t>
  </si>
  <si>
    <t>Новомошковский сельсовет</t>
  </si>
  <si>
    <t>Ташаринский сельсовет</t>
  </si>
  <si>
    <t>р.п. Краснообск</t>
  </si>
  <si>
    <t>Боровской сельсовет</t>
  </si>
  <si>
    <t>Кубовинский сельсовет</t>
  </si>
  <si>
    <t>Вагайцевский сельсовет</t>
  </si>
  <si>
    <t>Новошарапский сельсовет</t>
  </si>
  <si>
    <t>Петровский сельсовет</t>
  </si>
  <si>
    <t>Шайдуровский сельсовет</t>
  </si>
  <si>
    <t>Биазинский сельсовет</t>
  </si>
  <si>
    <t>на реализацию социально значимых проектов в сфере развития общественной инфраструктуры подпрограммы "Содействие развитию местного самоуправления" государственной программы Новосибирской области "Развитие институтов региональной политики и гражданского общества в Новосибирской области"</t>
  </si>
  <si>
    <t>Бобровский сельсовет</t>
  </si>
  <si>
    <t>Никулинский сельсовет</t>
  </si>
  <si>
    <t>р.п. Горный</t>
  </si>
  <si>
    <t>Чемской сельсовет</t>
  </si>
  <si>
    <t>Гандичевский сельсовет</t>
  </si>
  <si>
    <t>Круглоозерный сельсовет</t>
  </si>
  <si>
    <t>Козинский сельсовет</t>
  </si>
  <si>
    <t>Щегловский сельсовет</t>
  </si>
  <si>
    <t>Журавский сельсовет</t>
  </si>
  <si>
    <t>Новокулындинский сельсовет</t>
  </si>
  <si>
    <t>Польяновский сельсовет</t>
  </si>
  <si>
    <t>Табулгинский сельсовет</t>
  </si>
  <si>
    <t>Шипицынский сельсовет</t>
  </si>
  <si>
    <t>Воздвиженский сельсовет</t>
  </si>
  <si>
    <t>Иткульский сельсовет</t>
  </si>
  <si>
    <t>Кабинетный сельсовет</t>
  </si>
  <si>
    <t>Серебрянский сельсовет</t>
  </si>
  <si>
    <t>Чикманский сельсовет</t>
  </si>
  <si>
    <t>Исполнение расходов областного бюджета Новосибирской области по предоставлению субсидий на реализацию мероприятий по содействию создания новых мест в образовательных организациях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за 2020 год</t>
  </si>
  <si>
    <t>Распределение субсидий на реализацию мероприятий по содействию создания новых мест в образовательных организациях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</si>
  <si>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на реализацию мероприятий по содействию создания новых мест в образовательных организациях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</si>
  <si>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Исполнение расходов областного бюджета Новосибирской области по предоставлению субсидий на реализацию мероприятий по стимулированию программ развития жилищного строительства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за 2020 год</t>
  </si>
  <si>
    <t>на реализацию мероприятий по стимулированию программ развития жилищного строительства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</si>
  <si>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Исполнение расходов областного бюджета Новосибирской области по предоставлению субсидий на реализацию мероприятий по модернизации систем коммунальной инфраструктуры за 2020 год</t>
  </si>
  <si>
    <t>на реализацию мероприятий по модернизации систем коммунальной инфраструктуры</t>
  </si>
  <si>
    <t>Распределение субсидий на реализацию мероприятий по модернизации систем коммунальной инфраструктуры</t>
  </si>
  <si>
    <t>Исполнение расходов областного бюджета Новосибирской области по предоставлению субсидий на реализацию мероприятий по обеспечению сбалансированности местных бюджетов государственной программы Новосибирской области "Управление финансами в Новосибирской области" за 2020 год</t>
  </si>
  <si>
    <t>Распределение субсидий на реализацию мероприятий по обеспечению сбалансированности местных бюджетов государственной программы Новосибирской области "Управление финансами в Новосибирской области"</t>
  </si>
  <si>
    <t>на реализацию мероприятий по обеспечению сбалансированности местных бюджетов государственной программы Новосибирской области "Управление финансами в Новосибирской области"</t>
  </si>
  <si>
    <t>Исполнение расходов областного бюджета Новосибирской области по предоставлению субсидий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за 2020 год</t>
  </si>
  <si>
    <t>Распределение субсидий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</si>
  <si>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</si>
  <si>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Исполнение расходов областного бюджета Новосибирской области по предоставлению субсидий на реализацию мероприятий по созданию объектов инфраструктуры для реализации инвестиционных проектов территории опережающего социально-экономического развития за 2020 год</t>
  </si>
  <si>
    <t>на реализацию мероприятий по созданию объектов инфраструктуры для реализации инвестиционных проектов территории опережающего социально-экономического развития</t>
  </si>
  <si>
    <t>р.п. Линево</t>
  </si>
  <si>
    <t>Распределение субсидий на реализацию мероприятий по созданию объектов инфраструктуры для реализации инвестиционных проектов территории опережающего социально-экономического развития</t>
  </si>
  <si>
    <t>Исполнение расходов областного бюджета Новосибирской области по предоставлению субсидий на реализацию мероприятий по подготовке объектов жилищно-коммунального хозяйства Новосибирской области к работе в осенне-зимний период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2020 год</t>
  </si>
  <si>
    <t>Распределение субсидий на реализацию мероприятий по подготовке объектов жилищно-коммунального хозяйства Новосибирской области к работе в осенне-зимний период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</si>
  <si>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на реализацию мероприятий по подготовке объектов жилищно-коммунального хозяйства Новосибирской области к работе в осенне-зимний период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</si>
  <si>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на приобретение спортивного оборудования и инвентаря для приведения организаций спортивной подготовки в нормативное состояние государственной программы Новосибирской области "Развитие физической культуры и спорта в Новосибирской области"</t>
  </si>
  <si>
    <t>Распределение субсидий на приобретение спортивного оборудования и инвентаря для приведения организаций спортивной подготовки в нормативное состояние государственной программы Новосибирской области "Развитие физической культуры и спорта в Новосибирской области"</t>
  </si>
  <si>
    <t>Исполнение расходов областного бюджета Новосибирской области по предоставлению субсидий на приобретение спортивного оборудования и инвентаря для приведения организаций спортивной подготовки в нормативное состояние государственной программы Новосибирской области "Развитие физической культуры и спорта в Новосибирской области" за 2020 год</t>
  </si>
  <si>
    <t>Исполнение расходов областного бюджета Новосибирской области по предоставлению субсидий на реализацию мероприятий по проведению реконструкции и строительству объектов муниципальных учреждений сферы культуры на территории Новосибирской области государственной программы Новосибирской области "Культура Новосибирской области" за 2020 год</t>
  </si>
  <si>
    <t>Распределение субсидий на реализацию мероприятий по проведению реконструкции и строительству объектов муниципальных учреждений сферы культуры на территории Новосибирской области государственной программы Новосибирской области "Культура Новосибирской области"</t>
  </si>
  <si>
    <t>на реализацию мероприятий по проведению реконструкции и строительству объектов муниципальных учреждений сферы культуры на территории Новосибирской области государственной программы Новосибирской области "Культура Новосибирской области"</t>
  </si>
  <si>
    <t>Исполнение расходов областного бюджета Новосибирской области по предоставлению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за 2020 год</t>
  </si>
  <si>
    <t>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</si>
  <si>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Исполнение расходов областного бюджета Новосибирской области по предоставлению субсидий на реализацию мероприятий по переселению граждан из аварийного жилищного фонда за счет средств государственной корпорации - Фонда содействия реформированию жилищно-коммунального хозяйства за 2020 год</t>
  </si>
  <si>
    <t>Распределение субсидий на реализацию мероприятий по переселению граждан из аварийного жилищного фонда за счет средств государственной корпорации - Фонда содействия реформированию жилищно-коммунального хозяйства</t>
  </si>
  <si>
    <t>на реализацию мероприятий по переселению граждан из аварийного жилищного фонда за счет средств государственной корпорации - Фонда содействия реформированию жилищно-коммунального хозяйства</t>
  </si>
  <si>
    <t>Исполнение расходов областного бюджета Новосибирской области по предоставлению субсидий на реализацию мероприятий по повышению безопасности объектов Новосибирского метрополитена государственной программы Новосибирской области "Повышение безопасности дорожного движения на автомобильных дорогах и обеспечение безопасности населения на транспорте в Новосибирской области" за 2020 год</t>
  </si>
  <si>
    <t>Распределение субсидий на реализацию мероприятий по повышению безопасности объектов Новосибирского метрополитена государственной программы Новосибирской области "Повышение безопасности дорожного движения на автомобильных дорогах и обеспечение безопасности населения на транспорте в Новосибирской области"</t>
  </si>
  <si>
    <t>на реализацию мероприятий по повышению безопасности объектов Новосибирского метрополитена государственной программы Новосибирской области "Повышение безопасности дорожного движения на автомобильных дорогах и обеспечение безопасности населения на транспорте в Новосибирской области"</t>
  </si>
  <si>
    <t>Исполнение расходов областного бюджета Новосибирской области по предоставлению субсидий на обеспечение комплексного развития сельских территорий (строительство объектов инженерной инфраструктуры и обустройство общественных пространств вновь создаваемых жилых микрорайонов в сельской местности) государственной программы Новосибирской области "Комплексное развитие сельских территорий в Новосибирской области" за 2020 год</t>
  </si>
  <si>
    <t>Распределение субсидий на обеспечение комплексного развития сельских территорий (строительство объектов инженерной инфраструктуры и обустройство общественных пространств вновь создаваемых жилых микрорайонов в сельской местности) государственной программы Новосибирской области "Комплексное развитие сельских территорий в Новосибирской области"</t>
  </si>
  <si>
    <t>на обеспечение комплексного развития сельских территорий (строительство объектов инженерной инфраструктуры и обустройство общественных пространств вновь создаваемых жилых микрорайонов в сельской местности) государственной программы Новосибирской области "Комплексное развитие сельских территорий в Новосибирской области"</t>
  </si>
  <si>
    <t>Исполнение расходов областного бюджета Новосибирской области по предоставлению субсидий на обеспечение комплексного развития сельских территорий (развитие газификации) подпрограммы "Газификация" государственной программы Новосибирской области "Жилищно-коммунальное хозяйство Новосибирской области" за 2020 год</t>
  </si>
  <si>
    <t>Распределение субсидий на обеспечение комплексного развития сельских территорий (развитие газификации) подпрограммы "Газификация" государственной программы Новосибирской области "Жилищно-коммунальное хозяйство Новосибирской области"</t>
  </si>
  <si>
    <t>на обеспечение комплексного развития сельских территорий (развитие газификации) подпрограммы "Газификация" государственной программы Новосибирской области "Жилищно-коммунальное хозяйство Новосибирской области"</t>
  </si>
  <si>
    <t>Исполнение расходов областного бюджета Новосибирской области по предоставлению субсидий на реализацию мероприятий по модернизации образовательных организаций, реализующих программы дошкольного образования на территории Новосибирской области,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за 2020 год</t>
  </si>
  <si>
    <t>Распределение субсидий на реализацию мероприятий по модернизации образовательных организаций, реализующих программы дошкольного образования на территории Новосибирской области,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</si>
  <si>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на реализацию мероприятий по модернизации образовательных организаций, реализующих программы дошкольного образования на территории Новосибирской области,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</si>
  <si>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Исполнение расходов областного бюджета Новосибирской области по предоставлению субсидий на реализацию мероприятий по созданию светофорных объектов со звукосигнальными устройствами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 за 2020 год</t>
  </si>
  <si>
    <t>Распределение субсидии на реализацию мероприятий по созданию светофорных объектов со звукосигнальными устройствами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t>
  </si>
  <si>
    <t>на реализацию мероприятий по созданию светофорных объектов со звукосигнальными устройствами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t>
  </si>
  <si>
    <t>Исполнение расходов областного бюджета Новосибирской области по предоставлению субсидий на обеспечение комплексного развития сельских территорий (развитие водоснабжения)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2020 год</t>
  </si>
  <si>
    <t>Распределение субсидий на обеспечение комплексного развития сельских территорий (развитие водоснабжения)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</si>
  <si>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на обеспечение комплексного развития сельских территорий (развитие водоснабжения)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</si>
  <si>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Исполнение расходов областного бюджета Новосибирской области по предоставлению субсидий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"Цифровая трансформация Новосибирской области" за 2020 год</t>
  </si>
  <si>
    <t>Распределение субсидий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"Цифровая трансформация Новосибирской области"</t>
  </si>
  <si>
    <t>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"Цифровая трансформация Новосибирской области"</t>
  </si>
  <si>
    <t>Исполнение расходов областного бюджета Новосибирской области по предоставлению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за 2020 год</t>
  </si>
  <si>
    <t>Распределение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создания условий для социализации детей и учащейся молодежи в Новосибирской области"</t>
  </si>
  <si>
    <t>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</si>
  <si>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Исполнение расходов областного бюджета Новосибирской области по предоставлению субсидий на реализацию мероприятий по поддержке образования для детей с ограниченными возможностями здоровья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за 2020 год</t>
  </si>
  <si>
    <t>на реализацию мероприятий по поддержке образования для детей с ограниченными возможностями здоровья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</si>
  <si>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Исполнение расходов областного бюджета Новосибирской области по предоставлению субсидий на обеспечение комплексного развития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 за 2020 год</t>
  </si>
  <si>
    <t>Распределение субсидий на обеспечение комплексного развития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</si>
  <si>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на обеспечение комплексного развития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</si>
  <si>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Исполнение расходов областного бюджета Новосибирской области по предоставлению субсидий на обеспечение комплексного развития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 за 2020 год</t>
  </si>
  <si>
    <t>Распределение субсидий на обеспечение комплексного развития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</si>
  <si>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на обеспечение комплексного развития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</si>
  <si>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Исполнение расходов областного бюджета Новосибирской области по предоставлению субсидий на реализацию мероприятий по обновлению материально-технической базы для формирования у обучающихся современных технологических и гуманитарных навыков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за 2020 год</t>
  </si>
  <si>
    <t>Распределение субсидий на реализацию мероприятий по обновлению материально-технической базы для формирования у обучающихся современных технологических и гуманитарных навыков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</si>
  <si>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Распределение субсидий нна реализацию мероприятий по обновлению материально-технической базы для формирования у обучающихся современных технологических и гуманитарных навыков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</si>
  <si>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на реализацию мероприятий по обновлению материально-технической базы для формирования у обучающихся современных технологических и гуманитарных навыков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</si>
  <si>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Исполнение расходов областного бюджета Новосибирской области по предоставлению субсидий на развитие цифровой образовательной среды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за 2020 год</t>
  </si>
  <si>
    <t>Исполнение расходов областного бюджета Новосибирской области по предоставлению субсидий на реализацию мероприятий по проведению работ на воинских захоронениях государственной программы Новосибирской области "Культура Новосибирской области" за 2020 год</t>
  </si>
  <si>
    <t>Распределение субсидий на управление дорожным хозяйством</t>
  </si>
  <si>
    <t xml:space="preserve">на управление дорожным хозяйством </t>
  </si>
  <si>
    <t>Исполнение расходов областного бюджета Новосибирской области по предоставлению субсидий на реализацию программ формирования современной городской среды подпрограммы "Благоустройство территорий населенных пунктов" государственной программы Новосибирской области "Жилищно-коммунальное хозяйство Новосибирской области" за 2020 год</t>
  </si>
  <si>
    <t>Распределение субсидий на реализацию программ формирования современной городской среды подпрограммы "Благоустройство территорий населенных пунктов" государственной программы Новосибирской области "Жилищно-коммунальное хозяйство Новосибирской области"</t>
  </si>
  <si>
    <t>Исполнение расходов областного бюджета Новосибирской области по предоставлению субсидий на реализацию мероприятий по созданию в общеобразовательных организациях, расположенных в сельской местности, условий для занятий физической культурой и спортом государственной программы Новосибирской области "Развитие физической культуры и спорта в Новосибирской области" за 2020 год</t>
  </si>
  <si>
    <t>Распределение субсидий на реализацию мероприятий по созданию в общеобразовательных организациях, расположенных в сельской местности, условий для занятий физической культурой и спортом государственной программы Новосибирской области "Развитие физической культуры и спорта в Новосибирской области"</t>
  </si>
  <si>
    <t>на реализацию мероприятий по созданию в общеобразовательных организациях, расположенных в сельской местности, условий для занятий физической культурой и спортом государственной программы Новосибирской области "Развитие физической культуры и спорта в Новосибирской области"</t>
  </si>
  <si>
    <t>Исполнение расходов областного бюджета Новосибирской области по предоставлению субсидий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2020 год</t>
  </si>
  <si>
    <t>Распределение субсидий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t>
  </si>
  <si>
    <t>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t>
  </si>
  <si>
    <t>Исполнение расходов областного бюджета Новосибирской области по предоставлению субсидий на проведение капитального ремонта гидротехнических сооружений Новосибирской области государственной программы Новосибирской области "Охрана окружающей среды" за 2020 год</t>
  </si>
  <si>
    <t>Распределение субсидии на проведение капитального ремонта гидротехнических сооружений Новосибирской области государственной программы Новосибирской области "Охрана окружающей среды"</t>
  </si>
  <si>
    <t>на проведение капитального ремонта гидротехнических сооружений Новосибирской области государственной программы Новосибирской области "Охрана окружающей среды"</t>
  </si>
  <si>
    <t>Исполнение расходов областного бюджета Новосибирской области по предоставлению субсидий на создание новых мест в общеобразовательных организациях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за 2020 год</t>
  </si>
  <si>
    <t>Распределение субсидий на создание новых мест в общеобразовательных организациях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</si>
  <si>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на создание новых мест в общеобразовательных организациях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</si>
  <si>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Исполнение расходов областного бюджета Новосибирской области по предоставлению субсидий на оснащение объектов спортивной инфраструктуры спортивно-технологическим оборудованием государственной программы Новосибирской области "Развитие физической культуры и спорта в Новосибирской области" за 2020 год</t>
  </si>
  <si>
    <t>Распределение субсидий на оснащение объектов спортивной инфраструктуры спортивно-технологическим оборудованием государственной программы Новосибирской области "Развитие физической культуры и спорта в Новосибирской области"</t>
  </si>
  <si>
    <t>Исполнение расходов областного бюджета Новосибирской области по предоставлению субсидий на реализацию мероприятий по сохранению памятников и других мемориальных объектов, увековечивающих память о новосибирцах - защитниках Отечества, государственной программы Новосибирской области "Культура Новосибирской области" за 2020 год</t>
  </si>
  <si>
    <t>Распределение субсидий на реализацию мероприятий по сохранению памятников и других мемориальных объектов, увековечивающих память о новосибирцах - защитниках Отечества, государственной программы Новосибирской области "Культура Новосибирской области"</t>
  </si>
  <si>
    <t>Венгеровский сельсовет</t>
  </si>
  <si>
    <t>Меньшиковский сельсовет</t>
  </si>
  <si>
    <t>Сибирцевский 1-й сельсовет</t>
  </si>
  <si>
    <t>Маршанский сельсовет</t>
  </si>
  <si>
    <t>Мусинский сельсовет</t>
  </si>
  <si>
    <t>Заречный сельсовет</t>
  </si>
  <si>
    <t>Кудельно-Ключевской сельсовет</t>
  </si>
  <si>
    <t>Колмаковский сельсовет</t>
  </si>
  <si>
    <t>Исполнение расходов областного бюджета Новосибирской области по предоставлению субсидий на поддержание безопасного технического состояния гидротехнических сооружений Новосибирской области государственной программы Новосибирской области "Охрана окружающей среды" за 2020 год</t>
  </si>
  <si>
    <t>Распределение субсидий на поддержание безопасного технического состояния гидротехнических сооружений Новосибирской области государственной программы Новосибирской области "Охрана окружающей среды"</t>
  </si>
  <si>
    <t>на поддержание безопасного технического состояния гидротехнических сооружений Новосибирской области государственной программы Новосибирской области "Охрана окружающей среды"</t>
  </si>
  <si>
    <t>Исполнение расходов областного бюджета Новосибирской области по предоставлению субсидий на реализацию мероприятий по осуществлению малобюджетного строительства, реконструкции, ремонта спортивных сооружений, обеспечения оборудованием и инвентарем спортивных объектов государственной программы Новосибирской области "Развитие физической культуры и спорта в Новосибирской области" за 2020 год</t>
  </si>
  <si>
    <t>Распределение субсидий на реализацию мероприятий по осуществлению малобюджетного строительства, реконструкции, ремонта спортивных сооружений, обеспечения оборудованием и инвентарем спортивных объектов государственной программы Новосибирской области "Развитие физической культуры и спорта в Новосибирской области"</t>
  </si>
  <si>
    <t>на реализацию мероприятий по осуществлению малобюджетного строительства, реконструкции, ремонта спортивных сооружений, обеспечения оборудованием и инвентарем спортивных объектов государственной программы Новосибирской области "Развитие физической культуры и спорта в Новосибирской области"</t>
  </si>
  <si>
    <t>Исполнение расходов областного бюджета Новосибирской области по предоставлению субсидий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физкультурно-спортивного комплекса "Готов к труду и обороне" (ГТО) государственной программы Новосибирской области "Развитие физической культуры и спорта в Новосибирской области" за 2020 год</t>
  </si>
  <si>
    <t>Распределение субсидий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физкультурно-спортивного комплекса "Готов к труду и обороне" (ГТО) государственной программы Новосибирской области "Развитие физической культуры и спорта в Новосибирской области"</t>
  </si>
  <si>
    <t>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физкультурно-спортивного комплекса "Готов к труду и обороне" (ГТО) государственной программы Новосибирской области "Развитие физической культуры и спорта в Новосибирской области"</t>
  </si>
  <si>
    <t>Таблица  19</t>
  </si>
  <si>
    <t>Исполнение расходов областного бюджета Новосибирской области по предоставлению субсидий на реализацию мероприятий по строительству спортивных объектов муниципальной собственности государственной программы Новосибирской области "Развитие физической культуры и спорта в Новосибирской области" за 2020 год</t>
  </si>
  <si>
    <t>Исполнение расходов областного бюджета Новосибирской области по предоставлению субсидий на реализацию мероприятий по обеспечению снабжения населения топливом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2020 год</t>
  </si>
  <si>
    <t>Распределение субсидий на реализацию мероприятий по обеспечению снабжения населения топливом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</si>
  <si>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на реализацию мероприятий по обеспечению снабжения населения топливом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</si>
  <si>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Исполнение расходов областного бюджета Новосибирской области по предоставлению субсидий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«Содействие развитию местного самоуправления» государственной программы Новосибирской области "Развитие институтов региональной политики и гражданского общества в Новосибирской области" за 2020 год</t>
  </si>
  <si>
    <t>Распределение субсидий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«Содействие развитию местного самоуправления» государственной программы Новосибирской области "Развитие институтов региональной политики и гражданского общества в Новосибирской области"</t>
  </si>
  <si>
    <t>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«Содействие развитию местного самоуправления» государственной программы Новосибирской области "Развитие институтов региональной политики и гражданского общества в Новосибирской области"</t>
  </si>
  <si>
    <t>Исполнение расходов областного бюджета Новосибирской области по предоставлению субсидий на реализацию мероприятий по проектированию, строительству и реконструкции полигонов твердых коммунальных отходов государственной программы Новосибирской области "Развитие системы обращения с отходами производства и потребления в Новосибирской области" за 2020 год</t>
  </si>
  <si>
    <t>Распределение субсидий на реализацию мероприятий по проектированию, строительству и реконструкции полигонов твердых коммунальных отходов государственной программы Новосибирской области "Развитие системы обращения с отходами производства и потребления в Новосибирской области"</t>
  </si>
  <si>
    <t>на реализацию мероприятий по проектированию, строительству и реконструкции полигонов твердых коммунальных отходов государственной программы Новосибирской области "Развитие системы обращения с отходами производства и потребления в Новосибирской области"</t>
  </si>
  <si>
    <t>Исполнение расходов областного бюджета Новосибирской области по предоставлению субсидий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"Развитие системы обращения с отходами производства и потребления в Новосибирской области" за 2020 год</t>
  </si>
  <si>
    <t>Распределение субсидий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"Развитие системы обращения с отходами производства и потребления в Новосибирской области"</t>
  </si>
  <si>
    <t>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"Развитие системы обращения с отходами производства и потребления в Новосибирской области"</t>
  </si>
  <si>
    <t>Исполнение расходов областного бюджета Новосибирской области по предоставлению субсидий на реализацию мероприятий по обеспечению жилыми помещениями многодетных малообеспеченных семей по договорам социального найма подпрограммы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 за 2020 год</t>
  </si>
  <si>
    <t>Распределение субсидий на реализацию мероприятий по обеспечению жилыми помещениями многодетных малообеспеченных семей по договорам социального найма подпрограммы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t>
  </si>
  <si>
    <t>на реализацию мероприятий по обеспечению жилыми помещениями многодетных малообеспеченных семей по договорам социального найма подпрограммы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t>
  </si>
  <si>
    <t>Исполнение расходов областного бюджета Новосибирской области по предоставлению субсидий на реализацию мероприятий по строительству и реконструкции объектов централизованных систем холодного водоснабжения и водоотведения подпрограммы "Чистая вода" государственной программы Новосибирской области "Жилищно-коммунальное хозяйство Новосибирской области" за 2020 год</t>
  </si>
  <si>
    <t>Исполнение расходов областного бюджета Новосибирской области по предоставлению субсидий на строительство и реконструкцию (модернизацию) объектов питьевого водоснабжения подпрограммы "Чистая вода" государственной программы Новосибирской области "Жилищно-коммунальное хозяйство Новосибирской области" за 2020 год</t>
  </si>
  <si>
    <t>Распределение субсидий на строительство и реконструкцию (модернизацию) объектов питьевого водоснабжения подпрограммы "Чистая вода" государственной программы Новосибирской области "Жилищно-коммунальное хозяйство Новосибирской области"</t>
  </si>
  <si>
    <t>на строительство и реконструкцию (модернизацию) объектов питьевого водоснабжения подпрограммы "Чистая вода" государственной программы Новосибирской области "Жилищно-коммунальное хозяйство Новосибирской области"</t>
  </si>
  <si>
    <t>Исполнение расходов областного бюджета Новосибирской области по предоставлению субсидий на реализацию мероприятий по ресурсному обеспечению модернизации образования Новосибирской области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за 2020 год</t>
  </si>
  <si>
    <t>Распределение субсидий на реализацию мероприятий по ресурсному обеспечению модернизации образования Новосибирской области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</si>
  <si>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на реализацию мероприятий по ресурсному обеспечению модернизации образования Новосибирской области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</si>
  <si>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Исполнение расходов областного бюджета Новосибирской области по предоставлению субсидий на реализацию мероприятий по обеспечению развития и укрепления материально-технической базы домов культуры в населенных пунктах с числом жителей до 50 тысяч человек государственной программы Новосибирской области "Культура Новосибирской области" за 2020 год</t>
  </si>
  <si>
    <t>Распределение субсидий на реализацию мероприятий по обеспечению развития и укрепления материально-технической базы домов культуры в населенных пунктах с числом жителей до 50 тысяч человек государственной программы Новосибирской области "Культура Новосибирской области"</t>
  </si>
  <si>
    <t>на реализацию мероприятий по обеспечению развития и укрепления материально-технической базы домов культуры в населенных пунктах с числом жителей до 50 тысяч человек государственной программы Новосибирской области "Культура Новосибирской области"</t>
  </si>
  <si>
    <t>Исполнение расходов областного бюджета Новосибирской области по предоставлению субсидий на реализацию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 за 2020 год</t>
  </si>
  <si>
    <t>Распределение субсидии на реализацию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</si>
  <si>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на реализацию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</si>
  <si>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Исполнение расходов областного бюджета Новосибирской области по предоставлению субсидий на реализацию мероприятий по установке и модернизации систем видеонаблюдения,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"Построение и развитие аппаратно-программного комплекса "Безопасный город" в Новосибирской области" за 2020 год</t>
  </si>
  <si>
    <t>Распределение субсидий на реализацию мероприятий по установке и модернизации систем видеонаблюдения,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"Построение и развитие аппаратно-программного комплекса "Безопасный город" в Новосибирской области"</t>
  </si>
  <si>
    <t>на реализацию мероприятий по установке и модернизации систем видеонаблюдения,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"Построение и развитие аппаратно-программного комплекса "Безопасный город" в Новосибирской области"</t>
  </si>
  <si>
    <t>Исполнение расходов областного бюджета Новосибирской области по предоставлению субсидий на реализацию мероприятий по организации благоустройства дворовых территорий многоквартирных домов, территорий общего пользования подпрограммы "Благоустройство территорий населенных пунктов" государственной программы Новосибирской области "Жилищно-коммунальное хозяйство Новосибирской области" за 2020 год</t>
  </si>
  <si>
    <t>Распределение субсидий на реализацию мероприятий по организации благоустройства дворовых территорий многоквартирных домов, территорий общего пользования подпрограммы "Благоустройство территорий населенных пунктов" государственной программы Новосибирской области "Жилищно-коммунальное хозяйство Новосибирской области"</t>
  </si>
  <si>
    <t>на реализацию мероприятий по организации благоустройства дворовых территорий многоквартирных домов, территорий общего пользования подпрограммы "Благоустройство территорий населенных пунктов" государственной программы Новосибирской области "Жилищно-коммунальное хозяйство Новосибирской области"</t>
  </si>
  <si>
    <t>Исполнение расходов областного бюджета Новосибирской области по предоставлению субсидий на реализацию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"Охрана окружающей среды" за 2020 год</t>
  </si>
  <si>
    <t>Распределение субсидий на реализацию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"Охрана окружающей среды"</t>
  </si>
  <si>
    <t>на реализацию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"Охрана окружающей среды"</t>
  </si>
  <si>
    <t>Исполнение расходов областного бюджета Новосибирской области по предоставлению субсидий на реализацию мероприятий по государственной поддержке муниципальных образований Новосибирской области в части подготовки и проведения массовых спортивных мероприятий на территории Новосибирской области государственной программы Новосибирской области "Развитие физической культуры и спорта в Новосибирской области" за 2020 год</t>
  </si>
  <si>
    <t>Распределение субсидий на реализацию мероприятий по государственной поддержке муниципальных образований Новосибирской области в части подготовки и проведения массовых спортивных мероприятий на территории Новосибирской области государственной программы Новосибирской области "Развитие физической культуры и спорта в Новосибирской области"</t>
  </si>
  <si>
    <t>на реализацию мероприятий по государственной поддержке муниципальных образований Новосибирской области в части подготовки и проведения массовых спортивных мероприятий на территории Новосибирской области государственной программы Новосибирской области "Развитие физической культуры и спорта в Новосибирской области"</t>
  </si>
  <si>
    <t>Исполнение расходов областного бюджета Новосибирской области по предоставлению субсидий на софинансирование муниципальных программ развития малого и среднего предпринимательства государственной программы Новосибирской области "Развитие субъектов малого и среднего предпринимательства в Новосибирской области" за 2020 год</t>
  </si>
  <si>
    <t>Распределение субсидий на софинансирование муниципальных программ развития малого и среднего предпринимательства государственной программы Новосибирской области "Развитие субъектов малого и среднего предпринимательства в Новосибирской области"</t>
  </si>
  <si>
    <t>на софинансирование муниципальных программ развития малого и среднего предпринимательства государственной программы Новосибирской области "Развитие субъектов малого и среднего предпринимательства в Новосибирской области"</t>
  </si>
  <si>
    <t>Исполнение расходов областного бюджета Новосибирской области по предоставлению субсидий на реализацию мероприятий по устойчивому функционированию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 в том числе в целях реализации регионального проекта "Дорожная сеть (Новосибирская область)", государственной программы Новосибирской области "Развитие автомобильных дорог регионального, межмуниципального и местного значения в Новосибирской области" за 2020 год</t>
  </si>
  <si>
    <t>Распределение субсидий на реализацию мероприятий по устойчивому функционированию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 в том числе в целях реализации регионального проекта "Дорожная сеть (Новосибирская область)", государственной программы Новосибирской области "Развитие автомобильных дорог регионального, межмуниципального и местного значения в Новосибирской области"</t>
  </si>
  <si>
    <t>на реализацию мероприятий по устойчивому функционированию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 в том числе в целях реализации регионального проекта "Дорожная сеть (Новосибирская область)", государственной программы Новосибирской области "Развитие автомобильных дорог регионального, межмуниципального и местного значения в Новосибирской области"</t>
  </si>
  <si>
    <t>Исполнение расходов областного бюджета Новосибирской области по предоставлению субсидий на реализацию мероприятий по переселению граждан из аварийного жилищного фонда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2020 год</t>
  </si>
  <si>
    <t>Распределение субсидий на реализацию мероприятий по переселению граждан из аварийного жилищного фонда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</si>
  <si>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Усть-Ламенский сельсовет</t>
  </si>
  <si>
    <t>на реализацию мероприятий по переселению граждан из аварийного жилищного фонда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</si>
  <si>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Исполнение расходов областного бюджета Новосибирской области по предоставлению субсидий на реализацию мероприятий по строительству и реконструкции объектов централизованных систем холодного водоснабжения и водоотведения подпрограммы "Чистая вода" государственной программы Новосибирской области "Жилищно-коммунальное хозяйство Новосибирской области" за девять месяцев 2020 года</t>
  </si>
  <si>
    <t xml:space="preserve">Министерство жилищно-коммунального хозяйства и энергетики Новосибирской области
</t>
  </si>
  <si>
    <t>Уточненный кассовый план на девять месяцев 2020 года</t>
  </si>
  <si>
    <t>% исполнения к уточненной сводной бюджетной росписи на 2020 год</t>
  </si>
  <si>
    <t>Уточненный кассовый план на первое полугодие 2020 года</t>
  </si>
  <si>
    <t>Кассовое исполнение за первое полугодие 2020 года</t>
  </si>
  <si>
    <t>% исполнения к уточненному кассовому плану за первое полугодие 2020 года</t>
  </si>
  <si>
    <t>Распределение иных межбюджетных трансфертов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 в части основного мероприятия "Обеспечение равного доступа инвалидов и маломобильных групп населения к реабилитационным услугам"</t>
  </si>
  <si>
    <t xml:space="preserve"> Исполнение расходов областного бюджета Новосибирской области по предоставлению</t>
  </si>
  <si>
    <t>первое полугодие 2019</t>
  </si>
  <si>
    <t>года</t>
  </si>
  <si>
    <t>ВСЕГО</t>
  </si>
  <si>
    <t xml:space="preserve">иных межбюджетных трансфертов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 </t>
  </si>
  <si>
    <t>4</t>
  </si>
  <si>
    <t xml:space="preserve">Министерство строительства Новосибирской области
</t>
  </si>
  <si>
    <t>Исполнение расходов областного бюджета Новосибирской области по предоставлению субсидий на реализацию мероприятий по сохранению памятников и других мемориальных объектов, увековечивающих память о новосибирцах - защитниках Отечества, государственной программы Новосибирской области "Культура Новосибирской области" за первое полугодие 2020 года</t>
  </si>
  <si>
    <t>Кассовое исполнение за  2020 год</t>
  </si>
  <si>
    <t>Кассовое исполнение за 2020 год</t>
  </si>
  <si>
    <t>Распределение субсидий на реализацию программ формирования современной городской среды подпрограммы "Благоустройство территорий населенных пунктов" государственной программы Новосибирской области "Жилищно-коммунальное хозяйство Новосибирской области" (благоустройство общественных пространств населенных пунктов Новосибирской области)</t>
  </si>
  <si>
    <t>Распределение субсидий на реализацию программ формирования современной городской среды подпрограммы "Благоустройство территорий населенных пунктов" государственной программы Новосибирской области "Жилищно-коммунальное хозяйство Новосибирской области" (благоустройство дворовых территорий многоквартирных домов населенных пунктов Новосибирской области)</t>
  </si>
  <si>
    <t>Таблица 79</t>
  </si>
  <si>
    <t>Таблица 78</t>
  </si>
  <si>
    <t>Таблица 77</t>
  </si>
  <si>
    <t>Таблица 76</t>
  </si>
  <si>
    <t>Таблица 75</t>
  </si>
  <si>
    <t>Таблица 74</t>
  </si>
  <si>
    <t>Таблица 73</t>
  </si>
  <si>
    <t>Таблица 72</t>
  </si>
  <si>
    <t>Таблица 70</t>
  </si>
  <si>
    <t>Таблица 69</t>
  </si>
  <si>
    <t>Таблица 68</t>
  </si>
  <si>
    <t>Таблица 67</t>
  </si>
  <si>
    <t>Таблица 66</t>
  </si>
  <si>
    <t>Таблица 65</t>
  </si>
  <si>
    <t>Таблица 64</t>
  </si>
  <si>
    <t>Таблица 63</t>
  </si>
  <si>
    <t>Таблица 62</t>
  </si>
  <si>
    <t>Таблица 61</t>
  </si>
  <si>
    <t>Таблица 59</t>
  </si>
  <si>
    <t>Таблица 58</t>
  </si>
  <si>
    <t>Таблица 57</t>
  </si>
  <si>
    <t>Таблица 55</t>
  </si>
  <si>
    <t>Таблица 54</t>
  </si>
  <si>
    <t>Таблица 53</t>
  </si>
  <si>
    <t>Таблица 51</t>
  </si>
  <si>
    <t>Таблица 49</t>
  </si>
  <si>
    <t>Таблица 48</t>
  </si>
  <si>
    <t>Таблица 47</t>
  </si>
  <si>
    <t>Таблица 46</t>
  </si>
  <si>
    <t>Таблица 45</t>
  </si>
  <si>
    <t>Таблица 44</t>
  </si>
  <si>
    <t>Таблица 43</t>
  </si>
  <si>
    <t>Таблица 42</t>
  </si>
  <si>
    <t>Таблица 41</t>
  </si>
  <si>
    <t>Таблица 40</t>
  </si>
  <si>
    <t>Таблица 39</t>
  </si>
  <si>
    <t>Таблица 38</t>
  </si>
  <si>
    <t>Таблица 37</t>
  </si>
  <si>
    <t>Таблица 36</t>
  </si>
  <si>
    <t>Таблица 34</t>
  </si>
  <si>
    <t>Таблица 35</t>
  </si>
  <si>
    <t>Таблица 31</t>
  </si>
  <si>
    <t>Таблица 30</t>
  </si>
  <si>
    <t>Таблица 29</t>
  </si>
  <si>
    <t>Таблица 28</t>
  </si>
  <si>
    <t>Таблица 27</t>
  </si>
  <si>
    <t>Таблица 26</t>
  </si>
  <si>
    <t>Таблица 25</t>
  </si>
  <si>
    <t>Кассовое исполнение за год 2020 год</t>
  </si>
  <si>
    <t>Таблица 24</t>
  </si>
  <si>
    <t>Таблица 23</t>
  </si>
  <si>
    <t>Таблица 22</t>
  </si>
  <si>
    <t>Таблица 21</t>
  </si>
  <si>
    <t>Таблица 19</t>
  </si>
  <si>
    <t>Таблица 18</t>
  </si>
  <si>
    <t>Таблица 17</t>
  </si>
  <si>
    <t>Таблица 16</t>
  </si>
  <si>
    <t>Таблица 15</t>
  </si>
  <si>
    <t>Таблица 14</t>
  </si>
  <si>
    <t>Таблица 13</t>
  </si>
  <si>
    <t>Таблица 12</t>
  </si>
  <si>
    <t>Таблица 11</t>
  </si>
  <si>
    <t>Таблица 10</t>
  </si>
  <si>
    <t>Таблица 9</t>
  </si>
  <si>
    <t>Таблица 8</t>
  </si>
  <si>
    <t>Таблица 7</t>
  </si>
  <si>
    <t>Таблица 6</t>
  </si>
  <si>
    <t>Таблица 5</t>
  </si>
  <si>
    <t>Таблица 4</t>
  </si>
  <si>
    <t>Таблица 3</t>
  </si>
  <si>
    <t>Таблица 2</t>
  </si>
  <si>
    <t>Реализация программ формирования современной городской среды (благоустройство дворовых территорий многоквартирных домов населенных пунктов Новосибирской области)</t>
  </si>
  <si>
    <t>Реализация программ формирования современной городской среды (благоустройство общественных пространств населенных пунктов Новосибирской области)</t>
  </si>
  <si>
    <t>Министерство жилищно-коммунального хозяйства и энергетики Новосибирской области</t>
  </si>
  <si>
    <t>Министерство транспорта и дорожного хозяйства Новосибирской области</t>
  </si>
  <si>
    <t>Министерство строительства Новосибирской области</t>
  </si>
  <si>
    <t>На строительство и реконструкцию объектов централизованных систем водоотведения</t>
  </si>
  <si>
    <t>На строительство и реконструкцию объектов централизованных систем холодного водоснабжения</t>
  </si>
  <si>
    <t>ИСПОЛНЕНИЕ РАСХОДОВ ОБЛАСТНОГО БЮДЖЕТА НОВОСИБИРСКОЙ ОБЛАСТИ ПО ПРЕДОСТАВЛЕНИЮ СУБСИДИЙ ИЗ ОБЛАСТНОГО БЮДЖЕТА МЕСТНЫМ БЮДЖЕТАМ ПО НАПРАВЛЕНИЯМ И МУНИЦИПАЛЬНЫМ ОБРАЗОВАНИЯМ ЗА 2020 ГОД</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</si>
  <si>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</si>
  <si>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Создание центров цифрового образования детей</t>
  </si>
  <si>
    <t>Исполнение расходов областного бюджета Новосибирской области по предоставлению субсидий на управление дорожным хозяйством за 2020 год</t>
  </si>
  <si>
    <t>Футбольные поля</t>
  </si>
  <si>
    <t>Физкультурно-оздоровительные комплексы открытого типа</t>
  </si>
  <si>
    <t>Площадки ГТО</t>
  </si>
  <si>
    <t>Мероприятия по проведению работ на воинских захоронениях (по установке мемориальных знаков)</t>
  </si>
  <si>
    <t>Мероприятия по проведению работ на воинских захоронениях (ремонтных, реставрационных и по благоустройству)</t>
  </si>
  <si>
    <t>Государственная инспекция по охране объектов культурного наследия Новосибирской области</t>
  </si>
  <si>
    <t>Министерство культуры Новосибирской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</si>
</sst>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00\.00\.00"/>
    <numFmt numFmtId="165" formatCode="000000000"/>
    <numFmt numFmtId="166" formatCode="#,##0.0;[Red]\-#,##0.0;0.0"/>
    <numFmt numFmtId="167" formatCode="0.0%"/>
    <numFmt numFmtId="168" formatCode="#,##0.00;[Red]\-#,##0.00;0.00"/>
    <numFmt numFmtId="169" formatCode="0\.00"/>
    <numFmt numFmtId="170" formatCode="0.0"/>
    <numFmt numFmtId="171" formatCode="000"/>
    <numFmt numFmtId="172" formatCode="0000"/>
    <numFmt numFmtId="173" formatCode="0000000000"/>
    <numFmt numFmtId="174" formatCode="#,##0.0;[Red]\-#,##0.0"/>
    <numFmt numFmtId="175" formatCode="#,##0.0"/>
    <numFmt numFmtId="176" formatCode="#,##0.0_ ;[Red]\-#,##0.0\ "/>
  </numFmts>
  <fonts count="18" x14ac:knownFonts="1">
    <font>
      <sz val="11"/>
      <color theme="1"/>
      <name val="Calibri"/>
      <family val="2"/>
      <scheme val="minor"/>
    </font>
    <font>
      <sz val="10"/>
      <name val="Arial"/>
      <family val="2"/>
      <charset val="204"/>
    </font>
    <font>
      <sz val="12"/>
      <name val="Times New Roman"/>
      <family val="1"/>
      <charset val="204"/>
    </font>
    <font>
      <sz val="10"/>
      <name val="Times New Roman"/>
      <family val="1"/>
      <charset val="204"/>
    </font>
    <font>
      <b/>
      <sz val="12"/>
      <name val="Times New Roman"/>
      <family val="1"/>
      <charset val="204"/>
    </font>
    <font>
      <sz val="11"/>
      <name val="Times New Roman"/>
      <family val="1"/>
      <charset val="204"/>
    </font>
    <font>
      <b/>
      <sz val="11"/>
      <name val="Times New Roman"/>
      <family val="1"/>
      <charset val="204"/>
    </font>
    <font>
      <sz val="10"/>
      <name val="Arial"/>
      <family val="2"/>
      <charset val="204"/>
    </font>
    <font>
      <sz val="11"/>
      <color theme="1"/>
      <name val="Calibri"/>
      <family val="2"/>
      <scheme val="minor"/>
    </font>
    <font>
      <b/>
      <sz val="12"/>
      <name val="Times New Roman"/>
      <family val="1"/>
      <charset val="204"/>
    </font>
    <font>
      <sz val="12"/>
      <name val="Arial"/>
      <family val="2"/>
      <charset val="204"/>
    </font>
    <font>
      <b/>
      <sz val="12"/>
      <name val="Arial"/>
      <family val="2"/>
      <charset val="204"/>
    </font>
    <font>
      <b/>
      <sz val="12"/>
      <color theme="1"/>
      <name val="Calibri"/>
      <family val="2"/>
      <scheme val="minor"/>
    </font>
    <font>
      <sz val="12"/>
      <name val="Times New Roman"/>
      <family val="1"/>
      <charset val="204"/>
    </font>
    <font>
      <b/>
      <sz val="11"/>
      <name val="Times New Roman"/>
      <family val="1"/>
      <charset val="204"/>
    </font>
    <font>
      <sz val="11"/>
      <name val="Times New Roman"/>
      <family val="1"/>
      <charset val="204"/>
    </font>
    <font>
      <sz val="11"/>
      <name val="Arial"/>
      <family val="2"/>
      <charset val="204"/>
    </font>
    <font>
      <sz val="12"/>
      <color theme="1"/>
      <name val="Calibri"/>
      <family val="2"/>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s>
  <cellStyleXfs count="4">
    <xf numFmtId="0" fontId="0" fillId="0" borderId="0"/>
    <xf numFmtId="0" fontId="1" fillId="0" borderId="0"/>
    <xf numFmtId="0" fontId="7" fillId="0" borderId="0"/>
    <xf numFmtId="0" fontId="8" fillId="0" borderId="0"/>
  </cellStyleXfs>
  <cellXfs count="418">
    <xf numFmtId="0" fontId="0" fillId="0" borderId="0" xfId="0"/>
    <xf numFmtId="0" fontId="2" fillId="0" borderId="0" xfId="1" applyFont="1" applyFill="1" applyAlignment="1" applyProtection="1">
      <protection hidden="1"/>
    </xf>
    <xf numFmtId="0" fontId="2" fillId="0" borderId="0" xfId="1" applyNumberFormat="1" applyFont="1" applyFill="1" applyAlignment="1" applyProtection="1">
      <alignment horizontal="right"/>
      <protection hidden="1"/>
    </xf>
    <xf numFmtId="0" fontId="1" fillId="0" borderId="0" xfId="1" applyProtection="1">
      <protection hidden="1"/>
    </xf>
    <xf numFmtId="0" fontId="1" fillId="0" borderId="0" xfId="1"/>
    <xf numFmtId="0" fontId="2" fillId="0" borderId="0" xfId="1" applyNumberFormat="1" applyFont="1" applyFill="1" applyAlignment="1" applyProtection="1">
      <alignment horizontal="center" vertical="center" wrapText="1"/>
      <protection hidden="1"/>
    </xf>
    <xf numFmtId="0" fontId="4" fillId="0" borderId="0" xfId="1" applyNumberFormat="1" applyFont="1" applyFill="1" applyAlignment="1" applyProtection="1">
      <alignment horizontal="center" vertical="top"/>
      <protection hidden="1"/>
    </xf>
    <xf numFmtId="0" fontId="5" fillId="0" borderId="1" xfId="1" applyNumberFormat="1" applyFont="1" applyFill="1" applyBorder="1" applyAlignment="1" applyProtection="1">
      <alignment horizontal="right"/>
      <protection hidden="1"/>
    </xf>
    <xf numFmtId="0" fontId="6" fillId="0" borderId="2" xfId="1" applyNumberFormat="1" applyFont="1" applyFill="1" applyBorder="1" applyAlignment="1" applyProtection="1">
      <alignment horizontal="center" vertical="center" wrapText="1"/>
      <protection hidden="1"/>
    </xf>
    <xf numFmtId="0" fontId="4" fillId="0" borderId="3" xfId="1" applyNumberFormat="1" applyFont="1" applyFill="1" applyBorder="1" applyAlignment="1" applyProtection="1">
      <alignment horizontal="center" vertical="center" wrapText="1"/>
      <protection hidden="1"/>
    </xf>
    <xf numFmtId="0" fontId="4" fillId="0" borderId="3" xfId="1" applyNumberFormat="1" applyFont="1" applyFill="1" applyBorder="1" applyAlignment="1" applyProtection="1">
      <alignment horizontal="center" vertical="center"/>
      <protection hidden="1"/>
    </xf>
    <xf numFmtId="0" fontId="4" fillId="0" borderId="4" xfId="1" applyNumberFormat="1" applyFont="1" applyFill="1" applyBorder="1" applyAlignment="1" applyProtection="1">
      <alignment horizontal="center" vertical="center" wrapText="1"/>
      <protection hidden="1"/>
    </xf>
    <xf numFmtId="0" fontId="4" fillId="0" borderId="0" xfId="1" applyNumberFormat="1" applyFont="1" applyFill="1" applyAlignment="1" applyProtection="1">
      <alignment horizontal="center" vertical="center"/>
      <protection hidden="1"/>
    </xf>
    <xf numFmtId="0" fontId="1" fillId="0" borderId="0" xfId="1" applyNumberFormat="1" applyFont="1" applyFill="1" applyAlignment="1" applyProtection="1">
      <protection hidden="1"/>
    </xf>
    <xf numFmtId="0" fontId="2" fillId="0" borderId="5" xfId="1" applyNumberFormat="1" applyFont="1" applyFill="1" applyBorder="1" applyAlignment="1" applyProtection="1">
      <protection hidden="1"/>
    </xf>
    <xf numFmtId="164" fontId="2" fillId="0" borderId="3" xfId="1" applyNumberFormat="1" applyFont="1" applyFill="1" applyBorder="1" applyAlignment="1" applyProtection="1">
      <alignment wrapText="1"/>
      <protection hidden="1"/>
    </xf>
    <xf numFmtId="165" fontId="2" fillId="0" borderId="3" xfId="1" applyNumberFormat="1" applyFont="1" applyFill="1" applyBorder="1" applyAlignment="1" applyProtection="1">
      <protection hidden="1"/>
    </xf>
    <xf numFmtId="166" fontId="2" fillId="0" borderId="3" xfId="1" applyNumberFormat="1" applyFont="1" applyFill="1" applyBorder="1" applyAlignment="1" applyProtection="1">
      <protection hidden="1"/>
    </xf>
    <xf numFmtId="167" fontId="2" fillId="0" borderId="3" xfId="1" applyNumberFormat="1" applyFont="1" applyFill="1" applyBorder="1" applyAlignment="1" applyProtection="1">
      <protection hidden="1"/>
    </xf>
    <xf numFmtId="168" fontId="2" fillId="0" borderId="0" xfId="1" applyNumberFormat="1" applyFont="1" applyFill="1" applyAlignment="1" applyProtection="1">
      <protection hidden="1"/>
    </xf>
    <xf numFmtId="168" fontId="1" fillId="0" borderId="0" xfId="1" applyNumberFormat="1" applyProtection="1">
      <protection hidden="1"/>
    </xf>
    <xf numFmtId="168" fontId="1" fillId="0" borderId="0" xfId="1" applyNumberFormat="1" applyFont="1" applyFill="1" applyAlignment="1" applyProtection="1">
      <protection hidden="1"/>
    </xf>
    <xf numFmtId="169" fontId="2" fillId="0" borderId="0" xfId="1" applyNumberFormat="1" applyFont="1" applyFill="1" applyAlignment="1" applyProtection="1">
      <protection hidden="1"/>
    </xf>
    <xf numFmtId="0" fontId="1" fillId="0" borderId="0" xfId="1" applyNumberFormat="1" applyProtection="1">
      <protection hidden="1"/>
    </xf>
    <xf numFmtId="164" fontId="1" fillId="0" borderId="0" xfId="1" applyNumberFormat="1" applyProtection="1">
      <protection hidden="1"/>
    </xf>
    <xf numFmtId="170" fontId="1" fillId="0" borderId="0" xfId="1" applyNumberFormat="1" applyFont="1" applyFill="1" applyAlignment="1" applyProtection="1">
      <protection hidden="1"/>
    </xf>
    <xf numFmtId="171" fontId="1" fillId="0" borderId="0" xfId="1" applyNumberFormat="1" applyFont="1" applyFill="1" applyAlignment="1" applyProtection="1">
      <protection hidden="1"/>
    </xf>
    <xf numFmtId="172" fontId="1" fillId="0" borderId="0" xfId="1" applyNumberFormat="1" applyFont="1" applyFill="1" applyAlignment="1" applyProtection="1">
      <protection hidden="1"/>
    </xf>
    <xf numFmtId="173" fontId="1" fillId="0" borderId="0" xfId="1" applyNumberFormat="1" applyFont="1" applyFill="1" applyAlignment="1" applyProtection="1">
      <protection hidden="1"/>
    </xf>
    <xf numFmtId="0" fontId="2" fillId="0" borderId="6" xfId="1" applyNumberFormat="1" applyFont="1" applyFill="1" applyBorder="1" applyAlignment="1" applyProtection="1">
      <protection hidden="1"/>
    </xf>
    <xf numFmtId="0" fontId="2" fillId="0" borderId="7" xfId="1" applyNumberFormat="1" applyFont="1" applyFill="1" applyBorder="1" applyAlignment="1" applyProtection="1">
      <protection hidden="1"/>
    </xf>
    <xf numFmtId="167" fontId="2" fillId="0" borderId="7" xfId="1" applyNumberFormat="1" applyFont="1" applyFill="1" applyBorder="1" applyAlignment="1" applyProtection="1">
      <protection hidden="1"/>
    </xf>
    <xf numFmtId="0" fontId="2" fillId="0" borderId="0" xfId="1" applyNumberFormat="1" applyFont="1" applyFill="1" applyAlignment="1" applyProtection="1">
      <protection hidden="1"/>
    </xf>
    <xf numFmtId="0" fontId="2" fillId="0" borderId="8" xfId="1" applyNumberFormat="1" applyFont="1" applyFill="1" applyBorder="1" applyAlignment="1" applyProtection="1">
      <protection hidden="1"/>
    </xf>
    <xf numFmtId="0" fontId="6" fillId="0" borderId="9" xfId="1" applyNumberFormat="1" applyFont="1" applyFill="1" applyBorder="1" applyAlignment="1" applyProtection="1">
      <alignment horizontal="left" vertical="center" wrapText="1"/>
      <protection hidden="1"/>
    </xf>
    <xf numFmtId="0" fontId="4" fillId="0" borderId="3" xfId="1" applyNumberFormat="1" applyFont="1" applyFill="1" applyBorder="1" applyAlignment="1" applyProtection="1">
      <alignment horizontal="left" vertical="center" wrapText="1"/>
      <protection hidden="1"/>
    </xf>
    <xf numFmtId="0" fontId="4" fillId="0" borderId="5" xfId="1" applyNumberFormat="1" applyFont="1" applyFill="1" applyBorder="1" applyAlignment="1" applyProtection="1">
      <alignment horizontal="center" vertical="center" wrapText="1"/>
      <protection hidden="1"/>
    </xf>
    <xf numFmtId="166" fontId="4" fillId="0" borderId="3" xfId="1" applyNumberFormat="1" applyFont="1" applyFill="1" applyBorder="1" applyAlignment="1" applyProtection="1">
      <alignment horizontal="right" vertical="center" wrapText="1"/>
      <protection hidden="1"/>
    </xf>
    <xf numFmtId="167" fontId="4" fillId="0" borderId="10" xfId="1" applyNumberFormat="1" applyFont="1" applyFill="1" applyBorder="1" applyAlignment="1" applyProtection="1">
      <alignment horizontal="right" vertical="center"/>
      <protection hidden="1"/>
    </xf>
    <xf numFmtId="167" fontId="4" fillId="0" borderId="3" xfId="1" applyNumberFormat="1" applyFont="1" applyFill="1" applyBorder="1" applyAlignment="1" applyProtection="1">
      <alignment horizontal="right" vertical="center"/>
      <protection hidden="1"/>
    </xf>
    <xf numFmtId="0" fontId="6" fillId="0" borderId="0" xfId="1" applyNumberFormat="1" applyFont="1" applyFill="1" applyAlignment="1" applyProtection="1">
      <alignment horizontal="center" vertical="center" wrapText="1"/>
      <protection hidden="1"/>
    </xf>
    <xf numFmtId="174" fontId="6" fillId="0" borderId="11" xfId="1" applyNumberFormat="1" applyFont="1" applyFill="1" applyBorder="1" applyAlignment="1" applyProtection="1">
      <protection hidden="1"/>
    </xf>
    <xf numFmtId="174" fontId="4" fillId="0" borderId="4" xfId="1" applyNumberFormat="1" applyFont="1" applyFill="1" applyBorder="1" applyAlignment="1" applyProtection="1">
      <protection hidden="1"/>
    </xf>
    <xf numFmtId="174" fontId="6" fillId="0" borderId="4" xfId="1" applyNumberFormat="1" applyFont="1" applyFill="1" applyBorder="1" applyAlignment="1" applyProtection="1">
      <protection hidden="1"/>
    </xf>
    <xf numFmtId="174" fontId="6" fillId="0" borderId="12" xfId="1" applyNumberFormat="1" applyFont="1" applyFill="1" applyBorder="1" applyAlignment="1" applyProtection="1">
      <protection hidden="1"/>
    </xf>
    <xf numFmtId="174" fontId="6" fillId="0" borderId="0" xfId="1" applyNumberFormat="1" applyFont="1" applyFill="1" applyAlignment="1" applyProtection="1">
      <protection hidden="1"/>
    </xf>
    <xf numFmtId="174" fontId="4" fillId="0" borderId="3" xfId="1" applyNumberFormat="1" applyFont="1" applyFill="1" applyBorder="1" applyAlignment="1" applyProtection="1">
      <protection hidden="1"/>
    </xf>
    <xf numFmtId="174" fontId="6" fillId="0" borderId="5" xfId="1" applyNumberFormat="1" applyFont="1" applyFill="1" applyBorder="1" applyAlignment="1" applyProtection="1">
      <protection hidden="1"/>
    </xf>
    <xf numFmtId="167" fontId="4" fillId="0" borderId="3" xfId="1" applyNumberFormat="1" applyFont="1" applyFill="1" applyBorder="1" applyAlignment="1" applyProtection="1">
      <protection hidden="1"/>
    </xf>
    <xf numFmtId="166" fontId="4" fillId="0" borderId="3" xfId="1" applyNumberFormat="1" applyFont="1" applyFill="1" applyBorder="1" applyAlignment="1" applyProtection="1">
      <protection hidden="1"/>
    </xf>
    <xf numFmtId="174" fontId="2" fillId="0" borderId="0" xfId="1" applyNumberFormat="1" applyFont="1" applyFill="1" applyAlignment="1" applyProtection="1">
      <protection hidden="1"/>
    </xf>
    <xf numFmtId="174" fontId="2" fillId="0" borderId="0" xfId="1" applyNumberFormat="1" applyFont="1" applyFill="1" applyAlignment="1" applyProtection="1">
      <alignment horizontal="center"/>
      <protection hidden="1"/>
    </xf>
    <xf numFmtId="174" fontId="2" fillId="0" borderId="0" xfId="1" applyNumberFormat="1" applyFont="1" applyFill="1" applyAlignment="1" applyProtection="1">
      <alignment horizontal="right"/>
      <protection hidden="1"/>
    </xf>
    <xf numFmtId="0" fontId="4" fillId="0" borderId="7" xfId="1" applyNumberFormat="1" applyFont="1" applyFill="1" applyBorder="1" applyAlignment="1" applyProtection="1">
      <alignment horizontal="center" vertical="center" wrapText="1"/>
      <protection hidden="1"/>
    </xf>
    <xf numFmtId="0" fontId="4" fillId="0" borderId="7" xfId="1" applyNumberFormat="1" applyFont="1" applyFill="1" applyBorder="1" applyAlignment="1" applyProtection="1">
      <alignment horizontal="center" vertical="center"/>
      <protection hidden="1"/>
    </xf>
    <xf numFmtId="0" fontId="4" fillId="0" borderId="12" xfId="1" applyNumberFormat="1" applyFont="1" applyFill="1" applyBorder="1" applyAlignment="1" applyProtection="1">
      <alignment horizontal="center" vertical="center" wrapText="1"/>
      <protection hidden="1"/>
    </xf>
    <xf numFmtId="166" fontId="4" fillId="0" borderId="5" xfId="1" applyNumberFormat="1" applyFont="1" applyFill="1" applyBorder="1" applyAlignment="1" applyProtection="1">
      <protection hidden="1"/>
    </xf>
    <xf numFmtId="166" fontId="2" fillId="0" borderId="9" xfId="1" applyNumberFormat="1" applyFont="1" applyFill="1" applyBorder="1" applyAlignment="1" applyProtection="1">
      <protection hidden="1"/>
    </xf>
    <xf numFmtId="167" fontId="4" fillId="0" borderId="5" xfId="1" applyNumberFormat="1" applyFont="1" applyFill="1" applyBorder="1" applyAlignment="1" applyProtection="1">
      <protection hidden="1"/>
    </xf>
    <xf numFmtId="0" fontId="2" fillId="0" borderId="11" xfId="1" applyNumberFormat="1" applyFont="1" applyFill="1" applyBorder="1" applyAlignment="1" applyProtection="1">
      <protection hidden="1"/>
    </xf>
    <xf numFmtId="164" fontId="2" fillId="0" borderId="4" xfId="1" applyNumberFormat="1" applyFont="1" applyFill="1" applyBorder="1" applyAlignment="1" applyProtection="1">
      <alignment wrapText="1"/>
      <protection hidden="1"/>
    </xf>
    <xf numFmtId="165" fontId="2" fillId="0" borderId="4" xfId="1" applyNumberFormat="1" applyFont="1" applyFill="1" applyBorder="1" applyAlignment="1" applyProtection="1">
      <protection hidden="1"/>
    </xf>
    <xf numFmtId="166" fontId="2" fillId="0" borderId="4" xfId="1" applyNumberFormat="1" applyFont="1" applyFill="1" applyBorder="1" applyAlignment="1" applyProtection="1">
      <protection hidden="1"/>
    </xf>
    <xf numFmtId="167" fontId="2" fillId="0" borderId="4" xfId="1" applyNumberFormat="1" applyFont="1" applyFill="1" applyBorder="1" applyAlignment="1" applyProtection="1">
      <protection hidden="1"/>
    </xf>
    <xf numFmtId="164" fontId="2" fillId="0" borderId="7" xfId="1" applyNumberFormat="1" applyFont="1" applyFill="1" applyBorder="1" applyAlignment="1" applyProtection="1">
      <alignment wrapText="1"/>
      <protection hidden="1"/>
    </xf>
    <xf numFmtId="165" fontId="2" fillId="0" borderId="7" xfId="1" applyNumberFormat="1" applyFont="1" applyFill="1" applyBorder="1" applyAlignment="1" applyProtection="1">
      <protection hidden="1"/>
    </xf>
    <xf numFmtId="166" fontId="2" fillId="0" borderId="7" xfId="1" applyNumberFormat="1" applyFont="1" applyFill="1" applyBorder="1" applyAlignment="1" applyProtection="1">
      <protection hidden="1"/>
    </xf>
    <xf numFmtId="164" fontId="2" fillId="0" borderId="12" xfId="1" applyNumberFormat="1" applyFont="1" applyFill="1" applyBorder="1" applyAlignment="1" applyProtection="1">
      <alignment wrapText="1"/>
      <protection hidden="1"/>
    </xf>
    <xf numFmtId="165" fontId="2" fillId="0" borderId="12" xfId="1" applyNumberFormat="1" applyFont="1" applyFill="1" applyBorder="1" applyAlignment="1" applyProtection="1">
      <protection hidden="1"/>
    </xf>
    <xf numFmtId="166" fontId="2" fillId="0" borderId="12" xfId="1" applyNumberFormat="1" applyFont="1" applyFill="1" applyBorder="1" applyAlignment="1" applyProtection="1">
      <protection hidden="1"/>
    </xf>
    <xf numFmtId="0" fontId="4" fillId="0" borderId="3" xfId="1" applyNumberFormat="1" applyFont="1" applyFill="1" applyBorder="1" applyAlignment="1" applyProtection="1">
      <protection hidden="1"/>
    </xf>
    <xf numFmtId="0" fontId="4" fillId="0" borderId="5" xfId="1" applyNumberFormat="1" applyFont="1" applyFill="1" applyBorder="1" applyAlignment="1" applyProtection="1">
      <protection hidden="1"/>
    </xf>
    <xf numFmtId="0" fontId="2" fillId="0" borderId="0" xfId="2" applyFont="1" applyFill="1" applyAlignment="1" applyProtection="1">
      <protection hidden="1"/>
    </xf>
    <xf numFmtId="0" fontId="2" fillId="0" borderId="0" xfId="2" applyNumberFormat="1" applyFont="1" applyFill="1" applyAlignment="1" applyProtection="1">
      <alignment horizontal="right"/>
      <protection hidden="1"/>
    </xf>
    <xf numFmtId="0" fontId="7" fillId="0" borderId="0" xfId="2" applyProtection="1">
      <protection hidden="1"/>
    </xf>
    <xf numFmtId="0" fontId="7" fillId="0" borderId="0" xfId="2"/>
    <xf numFmtId="0" fontId="2" fillId="0" borderId="0" xfId="2" applyNumberFormat="1" applyFont="1" applyFill="1" applyAlignment="1" applyProtection="1">
      <alignment horizontal="center" vertical="center" wrapText="1"/>
      <protection hidden="1"/>
    </xf>
    <xf numFmtId="0" fontId="4" fillId="0" borderId="0" xfId="2" applyNumberFormat="1" applyFont="1" applyFill="1" applyAlignment="1" applyProtection="1">
      <alignment horizontal="center" vertical="top"/>
      <protection hidden="1"/>
    </xf>
    <xf numFmtId="0" fontId="5" fillId="0" borderId="1" xfId="2" applyNumberFormat="1" applyFont="1" applyFill="1" applyBorder="1" applyAlignment="1" applyProtection="1">
      <alignment horizontal="right"/>
      <protection hidden="1"/>
    </xf>
    <xf numFmtId="0" fontId="6" fillId="0" borderId="2" xfId="2" applyNumberFormat="1" applyFont="1" applyFill="1" applyBorder="1" applyAlignment="1" applyProtection="1">
      <alignment horizontal="center" vertical="center" wrapText="1"/>
      <protection hidden="1"/>
    </xf>
    <xf numFmtId="0" fontId="4" fillId="0" borderId="3" xfId="2" applyNumberFormat="1" applyFont="1" applyFill="1" applyBorder="1" applyAlignment="1" applyProtection="1">
      <alignment horizontal="center" vertical="center" wrapText="1"/>
      <protection hidden="1"/>
    </xf>
    <xf numFmtId="0" fontId="4" fillId="0" borderId="3" xfId="2" applyNumberFormat="1" applyFont="1" applyFill="1" applyBorder="1" applyAlignment="1" applyProtection="1">
      <alignment horizontal="center" vertical="center"/>
      <protection hidden="1"/>
    </xf>
    <xf numFmtId="0" fontId="4" fillId="0" borderId="4" xfId="2" applyNumberFormat="1" applyFont="1" applyFill="1" applyBorder="1" applyAlignment="1" applyProtection="1">
      <alignment horizontal="center" vertical="center" wrapText="1"/>
      <protection hidden="1"/>
    </xf>
    <xf numFmtId="0" fontId="4" fillId="0" borderId="0" xfId="2" applyNumberFormat="1" applyFont="1" applyFill="1" applyAlignment="1" applyProtection="1">
      <alignment horizontal="center" vertical="center"/>
      <protection hidden="1"/>
    </xf>
    <xf numFmtId="0" fontId="7" fillId="0" borderId="0" xfId="2" applyNumberFormat="1" applyFont="1" applyFill="1" applyAlignment="1" applyProtection="1">
      <protection hidden="1"/>
    </xf>
    <xf numFmtId="0" fontId="2" fillId="0" borderId="5" xfId="2" applyNumberFormat="1" applyFont="1" applyFill="1" applyBorder="1" applyAlignment="1" applyProtection="1">
      <protection hidden="1"/>
    </xf>
    <xf numFmtId="164" fontId="2" fillId="0" borderId="3" xfId="2" applyNumberFormat="1" applyFont="1" applyFill="1" applyBorder="1" applyAlignment="1" applyProtection="1">
      <alignment wrapText="1"/>
      <protection hidden="1"/>
    </xf>
    <xf numFmtId="165" fontId="2" fillId="0" borderId="3" xfId="2" applyNumberFormat="1" applyFont="1" applyFill="1" applyBorder="1" applyAlignment="1" applyProtection="1">
      <protection hidden="1"/>
    </xf>
    <xf numFmtId="166" fontId="2" fillId="0" borderId="3" xfId="2" applyNumberFormat="1" applyFont="1" applyFill="1" applyBorder="1" applyAlignment="1" applyProtection="1">
      <protection hidden="1"/>
    </xf>
    <xf numFmtId="167" fontId="2" fillId="0" borderId="3" xfId="2" applyNumberFormat="1" applyFont="1" applyFill="1" applyBorder="1" applyAlignment="1" applyProtection="1">
      <protection hidden="1"/>
    </xf>
    <xf numFmtId="168" fontId="2" fillId="0" borderId="0" xfId="2" applyNumberFormat="1" applyFont="1" applyFill="1" applyAlignment="1" applyProtection="1">
      <protection hidden="1"/>
    </xf>
    <xf numFmtId="168" fontId="7" fillId="0" borderId="0" xfId="2" applyNumberFormat="1" applyProtection="1">
      <protection hidden="1"/>
    </xf>
    <xf numFmtId="168" fontId="7" fillId="0" borderId="0" xfId="2" applyNumberFormat="1" applyFont="1" applyFill="1" applyAlignment="1" applyProtection="1">
      <protection hidden="1"/>
    </xf>
    <xf numFmtId="169" fontId="2" fillId="0" borderId="0" xfId="2" applyNumberFormat="1" applyFont="1" applyFill="1" applyAlignment="1" applyProtection="1">
      <protection hidden="1"/>
    </xf>
    <xf numFmtId="0" fontId="7" fillId="0" borderId="0" xfId="2" applyNumberFormat="1" applyProtection="1">
      <protection hidden="1"/>
    </xf>
    <xf numFmtId="164" fontId="7" fillId="0" borderId="0" xfId="2" applyNumberFormat="1" applyProtection="1">
      <protection hidden="1"/>
    </xf>
    <xf numFmtId="170" fontId="7" fillId="0" borderId="0" xfId="2" applyNumberFormat="1" applyFont="1" applyFill="1" applyAlignment="1" applyProtection="1">
      <protection hidden="1"/>
    </xf>
    <xf numFmtId="171" fontId="7" fillId="0" borderId="0" xfId="2" applyNumberFormat="1" applyFont="1" applyFill="1" applyAlignment="1" applyProtection="1">
      <protection hidden="1"/>
    </xf>
    <xf numFmtId="172" fontId="7" fillId="0" borderId="0" xfId="2" applyNumberFormat="1" applyFont="1" applyFill="1" applyAlignment="1" applyProtection="1">
      <protection hidden="1"/>
    </xf>
    <xf numFmtId="173" fontId="7" fillId="0" borderId="0" xfId="2" applyNumberFormat="1" applyFont="1" applyFill="1" applyAlignment="1" applyProtection="1">
      <protection hidden="1"/>
    </xf>
    <xf numFmtId="0" fontId="2" fillId="0" borderId="6" xfId="2" applyNumberFormat="1" applyFont="1" applyFill="1" applyBorder="1" applyAlignment="1" applyProtection="1">
      <protection hidden="1"/>
    </xf>
    <xf numFmtId="0" fontId="2" fillId="0" borderId="7" xfId="2" applyNumberFormat="1" applyFont="1" applyFill="1" applyBorder="1" applyAlignment="1" applyProtection="1">
      <protection hidden="1"/>
    </xf>
    <xf numFmtId="167" fontId="2" fillId="0" borderId="7" xfId="2" applyNumberFormat="1" applyFont="1" applyFill="1" applyBorder="1" applyAlignment="1" applyProtection="1">
      <protection hidden="1"/>
    </xf>
    <xf numFmtId="0" fontId="2" fillId="0" borderId="0" xfId="2" applyNumberFormat="1" applyFont="1" applyFill="1" applyAlignment="1" applyProtection="1">
      <protection hidden="1"/>
    </xf>
    <xf numFmtId="0" fontId="2" fillId="0" borderId="8" xfId="2" applyNumberFormat="1" applyFont="1" applyFill="1" applyBorder="1" applyAlignment="1" applyProtection="1">
      <protection hidden="1"/>
    </xf>
    <xf numFmtId="0" fontId="6" fillId="0" borderId="9" xfId="2" applyNumberFormat="1" applyFont="1" applyFill="1" applyBorder="1" applyAlignment="1" applyProtection="1">
      <alignment horizontal="left" vertical="center" wrapText="1"/>
      <protection hidden="1"/>
    </xf>
    <xf numFmtId="0" fontId="4" fillId="0" borderId="3" xfId="2" applyNumberFormat="1" applyFont="1" applyFill="1" applyBorder="1" applyAlignment="1" applyProtection="1">
      <alignment horizontal="left" vertical="center" wrapText="1"/>
      <protection hidden="1"/>
    </xf>
    <xf numFmtId="0" fontId="4" fillId="0" borderId="5" xfId="2" applyNumberFormat="1" applyFont="1" applyFill="1" applyBorder="1" applyAlignment="1" applyProtection="1">
      <alignment horizontal="center" vertical="center" wrapText="1"/>
      <protection hidden="1"/>
    </xf>
    <xf numFmtId="166" fontId="4" fillId="0" borderId="3" xfId="2" applyNumberFormat="1" applyFont="1" applyFill="1" applyBorder="1" applyAlignment="1" applyProtection="1">
      <alignment horizontal="right" vertical="center" wrapText="1"/>
      <protection hidden="1"/>
    </xf>
    <xf numFmtId="167" fontId="4" fillId="0" borderId="10" xfId="2" applyNumberFormat="1" applyFont="1" applyFill="1" applyBorder="1" applyAlignment="1" applyProtection="1">
      <alignment horizontal="right" vertical="center"/>
      <protection hidden="1"/>
    </xf>
    <xf numFmtId="167" fontId="4" fillId="0" borderId="3" xfId="2" applyNumberFormat="1" applyFont="1" applyFill="1" applyBorder="1" applyAlignment="1" applyProtection="1">
      <alignment horizontal="right" vertical="center"/>
      <protection hidden="1"/>
    </xf>
    <xf numFmtId="0" fontId="6" fillId="0" borderId="0" xfId="2" applyNumberFormat="1" applyFont="1" applyFill="1" applyAlignment="1" applyProtection="1">
      <alignment horizontal="center" vertical="center" wrapText="1"/>
      <protection hidden="1"/>
    </xf>
    <xf numFmtId="174" fontId="6" fillId="0" borderId="11" xfId="2" applyNumberFormat="1" applyFont="1" applyFill="1" applyBorder="1" applyAlignment="1" applyProtection="1">
      <protection hidden="1"/>
    </xf>
    <xf numFmtId="174" fontId="4" fillId="0" borderId="4" xfId="2" applyNumberFormat="1" applyFont="1" applyFill="1" applyBorder="1" applyAlignment="1" applyProtection="1">
      <protection hidden="1"/>
    </xf>
    <xf numFmtId="174" fontId="6" fillId="0" borderId="4" xfId="2" applyNumberFormat="1" applyFont="1" applyFill="1" applyBorder="1" applyAlignment="1" applyProtection="1">
      <protection hidden="1"/>
    </xf>
    <xf numFmtId="174" fontId="6" fillId="0" borderId="12" xfId="2" applyNumberFormat="1" applyFont="1" applyFill="1" applyBorder="1" applyAlignment="1" applyProtection="1">
      <protection hidden="1"/>
    </xf>
    <xf numFmtId="174" fontId="6" fillId="0" borderId="0" xfId="2" applyNumberFormat="1" applyFont="1" applyFill="1" applyAlignment="1" applyProtection="1">
      <protection hidden="1"/>
    </xf>
    <xf numFmtId="174" fontId="4" fillId="0" borderId="3" xfId="2" applyNumberFormat="1" applyFont="1" applyFill="1" applyBorder="1" applyAlignment="1" applyProtection="1">
      <protection hidden="1"/>
    </xf>
    <xf numFmtId="174" fontId="6" fillId="0" borderId="5" xfId="2" applyNumberFormat="1" applyFont="1" applyFill="1" applyBorder="1" applyAlignment="1" applyProtection="1">
      <protection hidden="1"/>
    </xf>
    <xf numFmtId="167" fontId="4" fillId="0" borderId="3" xfId="2" applyNumberFormat="1" applyFont="1" applyFill="1" applyBorder="1" applyAlignment="1" applyProtection="1">
      <protection hidden="1"/>
    </xf>
    <xf numFmtId="166" fontId="4" fillId="0" borderId="3" xfId="2" applyNumberFormat="1" applyFont="1" applyFill="1" applyBorder="1" applyAlignment="1" applyProtection="1">
      <protection hidden="1"/>
    </xf>
    <xf numFmtId="174" fontId="2" fillId="0" borderId="0" xfId="2" applyNumberFormat="1" applyFont="1" applyFill="1" applyAlignment="1" applyProtection="1">
      <protection hidden="1"/>
    </xf>
    <xf numFmtId="174" fontId="2" fillId="0" borderId="0" xfId="2" applyNumberFormat="1" applyFont="1" applyFill="1" applyAlignment="1" applyProtection="1">
      <alignment horizontal="center"/>
      <protection hidden="1"/>
    </xf>
    <xf numFmtId="174" fontId="2" fillId="0" borderId="0" xfId="2" applyNumberFormat="1" applyFont="1" applyFill="1" applyAlignment="1" applyProtection="1">
      <alignment horizontal="right"/>
      <protection hidden="1"/>
    </xf>
    <xf numFmtId="0" fontId="4" fillId="0" borderId="7" xfId="2" applyNumberFormat="1" applyFont="1" applyFill="1" applyBorder="1" applyAlignment="1" applyProtection="1">
      <alignment horizontal="center" vertical="center" wrapText="1"/>
      <protection hidden="1"/>
    </xf>
    <xf numFmtId="0" fontId="4" fillId="0" borderId="7" xfId="2" applyNumberFormat="1" applyFont="1" applyFill="1" applyBorder="1" applyAlignment="1" applyProtection="1">
      <alignment horizontal="center" vertical="center"/>
      <protection hidden="1"/>
    </xf>
    <xf numFmtId="0" fontId="4" fillId="0" borderId="12" xfId="2" applyNumberFormat="1" applyFont="1" applyFill="1" applyBorder="1" applyAlignment="1" applyProtection="1">
      <alignment horizontal="center" vertical="center" wrapText="1"/>
      <protection hidden="1"/>
    </xf>
    <xf numFmtId="166" fontId="4" fillId="0" borderId="5" xfId="2" applyNumberFormat="1" applyFont="1" applyFill="1" applyBorder="1" applyAlignment="1" applyProtection="1">
      <protection hidden="1"/>
    </xf>
    <xf numFmtId="166" fontId="2" fillId="0" borderId="9" xfId="2" applyNumberFormat="1" applyFont="1" applyFill="1" applyBorder="1" applyAlignment="1" applyProtection="1">
      <protection hidden="1"/>
    </xf>
    <xf numFmtId="167" fontId="4" fillId="0" borderId="5" xfId="2" applyNumberFormat="1" applyFont="1" applyFill="1" applyBorder="1" applyAlignment="1" applyProtection="1">
      <protection hidden="1"/>
    </xf>
    <xf numFmtId="164" fontId="2" fillId="0" borderId="12" xfId="2" applyNumberFormat="1" applyFont="1" applyFill="1" applyBorder="1" applyAlignment="1" applyProtection="1">
      <alignment wrapText="1"/>
      <protection hidden="1"/>
    </xf>
    <xf numFmtId="165" fontId="2" fillId="0" borderId="12" xfId="2" applyNumberFormat="1" applyFont="1" applyFill="1" applyBorder="1" applyAlignment="1" applyProtection="1">
      <protection hidden="1"/>
    </xf>
    <xf numFmtId="166" fontId="2" fillId="0" borderId="12" xfId="2" applyNumberFormat="1" applyFont="1" applyFill="1" applyBorder="1" applyAlignment="1" applyProtection="1">
      <protection hidden="1"/>
    </xf>
    <xf numFmtId="167" fontId="2" fillId="0" borderId="12" xfId="2" applyNumberFormat="1" applyFont="1" applyFill="1" applyBorder="1" applyAlignment="1" applyProtection="1">
      <protection hidden="1"/>
    </xf>
    <xf numFmtId="0" fontId="2" fillId="0" borderId="11" xfId="2" applyNumberFormat="1" applyFont="1" applyFill="1" applyBorder="1" applyAlignment="1" applyProtection="1">
      <protection hidden="1"/>
    </xf>
    <xf numFmtId="164" fontId="2" fillId="0" borderId="4" xfId="2" applyNumberFormat="1" applyFont="1" applyFill="1" applyBorder="1" applyAlignment="1" applyProtection="1">
      <alignment wrapText="1"/>
      <protection hidden="1"/>
    </xf>
    <xf numFmtId="165" fontId="2" fillId="0" borderId="4" xfId="2" applyNumberFormat="1" applyFont="1" applyFill="1" applyBorder="1" applyAlignment="1" applyProtection="1">
      <protection hidden="1"/>
    </xf>
    <xf numFmtId="166" fontId="2" fillId="0" borderId="4" xfId="2" applyNumberFormat="1" applyFont="1" applyFill="1" applyBorder="1" applyAlignment="1" applyProtection="1">
      <protection hidden="1"/>
    </xf>
    <xf numFmtId="167" fontId="2" fillId="0" borderId="4" xfId="2" applyNumberFormat="1" applyFont="1" applyFill="1" applyBorder="1" applyAlignment="1" applyProtection="1">
      <protection hidden="1"/>
    </xf>
    <xf numFmtId="0" fontId="2" fillId="0" borderId="2" xfId="2" applyNumberFormat="1" applyFont="1" applyFill="1" applyBorder="1" applyAlignment="1" applyProtection="1">
      <protection hidden="1"/>
    </xf>
    <xf numFmtId="164" fontId="2" fillId="0" borderId="7" xfId="2" applyNumberFormat="1" applyFont="1" applyFill="1" applyBorder="1" applyAlignment="1" applyProtection="1">
      <alignment wrapText="1"/>
      <protection hidden="1"/>
    </xf>
    <xf numFmtId="165" fontId="2" fillId="0" borderId="7" xfId="2" applyNumberFormat="1" applyFont="1" applyFill="1" applyBorder="1" applyAlignment="1" applyProtection="1">
      <protection hidden="1"/>
    </xf>
    <xf numFmtId="166" fontId="2" fillId="0" borderId="7" xfId="2" applyNumberFormat="1" applyFont="1" applyFill="1" applyBorder="1" applyAlignment="1" applyProtection="1">
      <protection hidden="1"/>
    </xf>
    <xf numFmtId="0" fontId="4" fillId="0" borderId="0" xfId="1" applyNumberFormat="1" applyFont="1" applyFill="1" applyAlignment="1" applyProtection="1">
      <alignment horizontal="center" vertical="center" wrapText="1"/>
      <protection hidden="1"/>
    </xf>
    <xf numFmtId="166" fontId="4" fillId="2" borderId="3" xfId="1" applyNumberFormat="1" applyFont="1" applyFill="1" applyBorder="1" applyAlignment="1" applyProtection="1">
      <alignment horizontal="right" vertical="center" wrapText="1"/>
      <protection hidden="1"/>
    </xf>
    <xf numFmtId="0" fontId="2" fillId="0" borderId="0" xfId="1" applyNumberFormat="1" applyFont="1" applyFill="1" applyBorder="1" applyAlignment="1" applyProtection="1">
      <alignment horizontal="right"/>
      <protection hidden="1"/>
    </xf>
    <xf numFmtId="0" fontId="1" fillId="0" borderId="0" xfId="1" applyBorder="1" applyProtection="1">
      <protection hidden="1"/>
    </xf>
    <xf numFmtId="0" fontId="2" fillId="0" borderId="0" xfId="1" applyFont="1" applyFill="1" applyBorder="1" applyAlignment="1" applyProtection="1">
      <protection hidden="1"/>
    </xf>
    <xf numFmtId="0" fontId="5" fillId="0" borderId="0" xfId="1" applyNumberFormat="1" applyFont="1" applyFill="1" applyBorder="1" applyAlignment="1" applyProtection="1">
      <alignment horizontal="right"/>
      <protection hidden="1"/>
    </xf>
    <xf numFmtId="0" fontId="2" fillId="0" borderId="0" xfId="1" applyFont="1" applyFill="1" applyBorder="1" applyProtection="1">
      <protection hidden="1"/>
    </xf>
    <xf numFmtId="0" fontId="4" fillId="0" borderId="0" xfId="1" applyNumberFormat="1" applyFont="1" applyFill="1" applyBorder="1" applyAlignment="1" applyProtection="1">
      <alignment horizontal="center" vertical="top"/>
      <protection hidden="1"/>
    </xf>
    <xf numFmtId="0" fontId="4" fillId="0" borderId="10" xfId="1" applyNumberFormat="1" applyFont="1" applyFill="1" applyBorder="1" applyAlignment="1" applyProtection="1">
      <alignment horizontal="center" vertical="center"/>
      <protection hidden="1"/>
    </xf>
    <xf numFmtId="164" fontId="2" fillId="0" borderId="3"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174" fontId="2" fillId="0" borderId="1" xfId="1" applyNumberFormat="1" applyFont="1" applyFill="1" applyBorder="1" applyAlignment="1" applyProtection="1">
      <alignment horizontal="right"/>
      <protection hidden="1"/>
    </xf>
    <xf numFmtId="174" fontId="2" fillId="0" borderId="0" xfId="1" applyNumberFormat="1" applyFont="1" applyFill="1" applyBorder="1" applyAlignment="1" applyProtection="1">
      <protection hidden="1"/>
    </xf>
    <xf numFmtId="0" fontId="2" fillId="0" borderId="0" xfId="1" applyNumberFormat="1" applyFont="1" applyFill="1" applyBorder="1" applyAlignment="1" applyProtection="1">
      <alignment horizontal="center" vertical="center" wrapText="1"/>
      <protection hidden="1"/>
    </xf>
    <xf numFmtId="0" fontId="10" fillId="0" borderId="0" xfId="1" applyFont="1" applyBorder="1" applyProtection="1">
      <protection hidden="1"/>
    </xf>
    <xf numFmtId="0" fontId="4" fillId="0" borderId="3" xfId="1" applyNumberFormat="1" applyFont="1" applyFill="1" applyBorder="1" applyAlignment="1" applyProtection="1">
      <alignment horizontal="center" vertical="center" wrapText="1"/>
      <protection hidden="1"/>
    </xf>
    <xf numFmtId="0" fontId="11" fillId="0" borderId="3" xfId="1" applyFont="1" applyBorder="1" applyProtection="1">
      <protection hidden="1"/>
    </xf>
    <xf numFmtId="0" fontId="4" fillId="0" borderId="3" xfId="1" applyFont="1" applyFill="1" applyBorder="1" applyAlignment="1" applyProtection="1">
      <protection hidden="1"/>
    </xf>
    <xf numFmtId="168" fontId="2" fillId="0" borderId="3" xfId="1" applyNumberFormat="1" applyFont="1" applyFill="1" applyBorder="1" applyAlignment="1" applyProtection="1">
      <protection hidden="1"/>
    </xf>
    <xf numFmtId="168" fontId="10" fillId="0" borderId="3" xfId="1" applyNumberFormat="1" applyFont="1" applyBorder="1" applyProtection="1">
      <protection hidden="1"/>
    </xf>
    <xf numFmtId="169" fontId="2" fillId="0" borderId="3" xfId="1" applyNumberFormat="1" applyFont="1" applyFill="1" applyBorder="1" applyAlignment="1" applyProtection="1">
      <protection hidden="1"/>
    </xf>
    <xf numFmtId="0" fontId="10" fillId="0" borderId="3" xfId="1" applyNumberFormat="1" applyFont="1" applyBorder="1" applyProtection="1">
      <protection hidden="1"/>
    </xf>
    <xf numFmtId="164" fontId="10" fillId="0" borderId="3" xfId="1" applyNumberFormat="1" applyFont="1" applyBorder="1" applyProtection="1">
      <protection hidden="1"/>
    </xf>
    <xf numFmtId="0" fontId="10" fillId="0" borderId="3" xfId="1" applyNumberFormat="1" applyFont="1" applyFill="1" applyBorder="1" applyAlignment="1" applyProtection="1">
      <protection hidden="1"/>
    </xf>
    <xf numFmtId="168" fontId="10" fillId="0" borderId="3" xfId="1" applyNumberFormat="1" applyFont="1" applyFill="1" applyBorder="1" applyAlignment="1" applyProtection="1">
      <protection hidden="1"/>
    </xf>
    <xf numFmtId="170" fontId="10" fillId="0" borderId="3" xfId="1" applyNumberFormat="1" applyFont="1" applyFill="1" applyBorder="1" applyAlignment="1" applyProtection="1">
      <protection hidden="1"/>
    </xf>
    <xf numFmtId="0" fontId="10" fillId="0" borderId="3" xfId="1" applyFont="1" applyBorder="1" applyProtection="1">
      <protection hidden="1"/>
    </xf>
    <xf numFmtId="0" fontId="2" fillId="0" borderId="3" xfId="1" applyFont="1" applyFill="1" applyBorder="1" applyAlignment="1" applyProtection="1">
      <protection hidden="1"/>
    </xf>
    <xf numFmtId="40" fontId="4" fillId="0" borderId="3" xfId="1" applyNumberFormat="1" applyFont="1" applyFill="1" applyBorder="1" applyAlignment="1" applyProtection="1">
      <alignment horizontal="right" vertical="center" wrapText="1"/>
      <protection hidden="1"/>
    </xf>
    <xf numFmtId="170" fontId="4" fillId="0" borderId="7" xfId="2" applyNumberFormat="1" applyFont="1" applyFill="1" applyBorder="1" applyAlignment="1" applyProtection="1">
      <protection hidden="1"/>
    </xf>
    <xf numFmtId="40" fontId="4" fillId="0" borderId="3" xfId="1" applyNumberFormat="1" applyFont="1" applyFill="1" applyBorder="1" applyAlignment="1" applyProtection="1">
      <protection hidden="1"/>
    </xf>
    <xf numFmtId="174" fontId="4" fillId="0" borderId="12" xfId="2" applyNumberFormat="1" applyFont="1" applyFill="1" applyBorder="1" applyAlignment="1" applyProtection="1">
      <protection hidden="1"/>
    </xf>
    <xf numFmtId="0" fontId="9" fillId="0" borderId="3" xfId="2" applyNumberFormat="1" applyFont="1" applyFill="1" applyBorder="1" applyAlignment="1" applyProtection="1">
      <alignment horizontal="center" vertical="center" wrapText="1"/>
      <protection hidden="1"/>
    </xf>
    <xf numFmtId="175" fontId="2" fillId="0" borderId="3" xfId="1" applyNumberFormat="1" applyFont="1" applyFill="1" applyBorder="1" applyAlignment="1" applyProtection="1">
      <protection hidden="1"/>
    </xf>
    <xf numFmtId="170" fontId="2" fillId="0" borderId="3" xfId="1" applyNumberFormat="1" applyFont="1" applyFill="1" applyBorder="1" applyAlignment="1" applyProtection="1">
      <protection hidden="1"/>
    </xf>
    <xf numFmtId="175" fontId="4" fillId="0" borderId="3" xfId="1" applyNumberFormat="1" applyFont="1" applyFill="1" applyBorder="1" applyAlignment="1" applyProtection="1">
      <alignment horizontal="right" vertical="center" wrapText="1"/>
      <protection hidden="1"/>
    </xf>
    <xf numFmtId="167" fontId="4" fillId="0" borderId="3" xfId="1" applyNumberFormat="1" applyFont="1" applyFill="1" applyBorder="1" applyAlignment="1" applyProtection="1">
      <alignment horizontal="right" vertical="center" wrapText="1"/>
      <protection hidden="1"/>
    </xf>
    <xf numFmtId="174" fontId="4" fillId="0" borderId="3" xfId="1" applyNumberFormat="1" applyFont="1" applyFill="1" applyBorder="1" applyAlignment="1" applyProtection="1">
      <alignment horizontal="right" vertical="center" wrapText="1"/>
      <protection hidden="1"/>
    </xf>
    <xf numFmtId="0" fontId="1" fillId="0" borderId="0" xfId="1"/>
    <xf numFmtId="0" fontId="1" fillId="0" borderId="0" xfId="1" applyProtection="1">
      <protection hidden="1"/>
    </xf>
    <xf numFmtId="0" fontId="2" fillId="0" borderId="0" xfId="1" applyFont="1" applyFill="1" applyAlignment="1" applyProtection="1">
      <protection hidden="1"/>
    </xf>
    <xf numFmtId="174" fontId="2" fillId="0" borderId="0" xfId="1" applyNumberFormat="1" applyFont="1" applyFill="1" applyAlignment="1" applyProtection="1">
      <protection hidden="1"/>
    </xf>
    <xf numFmtId="174" fontId="2" fillId="0" borderId="1" xfId="1" applyNumberFormat="1" applyFont="1" applyFill="1" applyBorder="1" applyAlignment="1" applyProtection="1">
      <alignment horizontal="right"/>
      <protection hidden="1"/>
    </xf>
    <xf numFmtId="174" fontId="2" fillId="0" borderId="0" xfId="1" applyNumberFormat="1" applyFont="1" applyFill="1" applyAlignment="1" applyProtection="1">
      <alignment horizontal="right"/>
      <protection hidden="1"/>
    </xf>
    <xf numFmtId="174" fontId="6" fillId="0" borderId="3" xfId="1" applyNumberFormat="1" applyFont="1" applyFill="1" applyBorder="1" applyAlignment="1" applyProtection="1">
      <protection hidden="1"/>
    </xf>
    <xf numFmtId="174" fontId="6" fillId="0" borderId="5"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165" fontId="2" fillId="0" borderId="3" xfId="1" applyNumberFormat="1" applyFont="1" applyFill="1" applyBorder="1" applyAlignment="1" applyProtection="1">
      <protection hidden="1"/>
    </xf>
    <xf numFmtId="0" fontId="4" fillId="0" borderId="3" xfId="1" applyNumberFormat="1" applyFont="1" applyFill="1" applyBorder="1" applyAlignment="1" applyProtection="1">
      <alignment horizontal="left"/>
      <protection hidden="1"/>
    </xf>
    <xf numFmtId="174" fontId="4" fillId="0" borderId="0" xfId="1" applyNumberFormat="1" applyFont="1" applyFill="1" applyBorder="1" applyAlignment="1" applyProtection="1">
      <protection hidden="1"/>
    </xf>
    <xf numFmtId="174" fontId="6" fillId="0" borderId="0" xfId="1" applyNumberFormat="1" applyFont="1" applyFill="1" applyBorder="1" applyAlignment="1" applyProtection="1">
      <protection hidden="1"/>
    </xf>
    <xf numFmtId="167" fontId="5" fillId="0" borderId="3" xfId="1" applyNumberFormat="1" applyFont="1" applyFill="1" applyBorder="1" applyAlignment="1" applyProtection="1">
      <protection hidden="1"/>
    </xf>
    <xf numFmtId="167" fontId="5" fillId="0" borderId="4" xfId="1" applyNumberFormat="1" applyFont="1" applyFill="1" applyBorder="1" applyAlignment="1" applyProtection="1">
      <protection hidden="1"/>
    </xf>
    <xf numFmtId="166" fontId="5" fillId="0" borderId="4" xfId="1" applyNumberFormat="1" applyFont="1" applyFill="1" applyBorder="1" applyAlignment="1" applyProtection="1">
      <protection hidden="1"/>
    </xf>
    <xf numFmtId="167" fontId="4" fillId="0" borderId="3" xfId="1" applyNumberFormat="1" applyFont="1" applyFill="1" applyBorder="1" applyAlignment="1" applyProtection="1">
      <protection hidden="1"/>
    </xf>
    <xf numFmtId="167" fontId="4" fillId="0" borderId="5" xfId="1" applyNumberFormat="1" applyFont="1" applyFill="1" applyBorder="1" applyAlignment="1" applyProtection="1">
      <protection hidden="1"/>
    </xf>
    <xf numFmtId="166" fontId="4" fillId="0" borderId="5" xfId="1" applyNumberFormat="1" applyFont="1" applyFill="1" applyBorder="1" applyAlignment="1" applyProtection="1">
      <protection hidden="1"/>
    </xf>
    <xf numFmtId="0" fontId="4" fillId="0" borderId="3" xfId="1" applyNumberFormat="1" applyFont="1" applyFill="1" applyBorder="1" applyAlignment="1" applyProtection="1">
      <protection hidden="1"/>
    </xf>
    <xf numFmtId="167" fontId="5" fillId="0" borderId="12" xfId="1" applyNumberFormat="1" applyFont="1" applyFill="1" applyBorder="1" applyAlignment="1" applyProtection="1">
      <protection hidden="1"/>
    </xf>
    <xf numFmtId="166" fontId="5" fillId="0" borderId="12" xfId="1" applyNumberFormat="1" applyFont="1" applyFill="1" applyBorder="1" applyAlignment="1" applyProtection="1">
      <protection hidden="1"/>
    </xf>
    <xf numFmtId="167" fontId="5" fillId="0" borderId="7" xfId="1" applyNumberFormat="1" applyFont="1" applyFill="1" applyBorder="1" applyAlignment="1" applyProtection="1">
      <protection hidden="1"/>
    </xf>
    <xf numFmtId="166" fontId="5" fillId="0" borderId="7" xfId="1" applyNumberFormat="1" applyFont="1" applyFill="1" applyBorder="1" applyAlignment="1" applyProtection="1">
      <protection hidden="1"/>
    </xf>
    <xf numFmtId="166" fontId="5" fillId="0" borderId="3" xfId="1" applyNumberFormat="1" applyFont="1" applyFill="1" applyBorder="1" applyAlignment="1" applyProtection="1">
      <protection hidden="1"/>
    </xf>
    <xf numFmtId="0" fontId="6" fillId="0" borderId="7" xfId="1" applyNumberFormat="1" applyFont="1" applyFill="1" applyBorder="1" applyAlignment="1" applyProtection="1">
      <alignment horizontal="center" vertical="center" wrapText="1"/>
      <protection hidden="1"/>
    </xf>
    <xf numFmtId="0" fontId="1" fillId="0" borderId="0" xfId="1"/>
    <xf numFmtId="0" fontId="1" fillId="0" borderId="0" xfId="1" applyProtection="1">
      <protection hidden="1"/>
    </xf>
    <xf numFmtId="0" fontId="2" fillId="0" borderId="0" xfId="1" applyFont="1" applyFill="1" applyAlignment="1" applyProtection="1">
      <protection hidden="1"/>
    </xf>
    <xf numFmtId="174" fontId="2" fillId="0" borderId="0" xfId="1" applyNumberFormat="1" applyFont="1" applyFill="1" applyAlignment="1" applyProtection="1">
      <protection hidden="1"/>
    </xf>
    <xf numFmtId="174" fontId="2" fillId="0" borderId="1" xfId="1" applyNumberFormat="1" applyFont="1" applyFill="1" applyBorder="1" applyAlignment="1" applyProtection="1">
      <alignment horizontal="right"/>
      <protection hidden="1"/>
    </xf>
    <xf numFmtId="174" fontId="2" fillId="0" borderId="0" xfId="1" applyNumberFormat="1" applyFont="1" applyFill="1" applyAlignment="1" applyProtection="1">
      <alignment horizontal="right"/>
      <protection hidden="1"/>
    </xf>
    <xf numFmtId="174" fontId="6" fillId="0" borderId="5" xfId="1" applyNumberFormat="1" applyFont="1" applyFill="1" applyBorder="1" applyAlignment="1" applyProtection="1">
      <protection hidden="1"/>
    </xf>
    <xf numFmtId="174" fontId="6" fillId="0" borderId="11" xfId="1" applyNumberFormat="1" applyFont="1" applyFill="1" applyBorder="1" applyAlignment="1" applyProtection="1">
      <protection hidden="1"/>
    </xf>
    <xf numFmtId="0" fontId="2" fillId="0" borderId="0" xfId="1" applyNumberFormat="1" applyFont="1" applyFill="1" applyAlignment="1" applyProtection="1">
      <protection hidden="1"/>
    </xf>
    <xf numFmtId="0" fontId="1" fillId="0" borderId="0" xfId="1" applyNumberFormat="1" applyFont="1" applyFill="1" applyAlignment="1" applyProtection="1">
      <protection hidden="1"/>
    </xf>
    <xf numFmtId="0" fontId="6" fillId="0" borderId="9" xfId="1" applyNumberFormat="1" applyFont="1" applyFill="1" applyBorder="1" applyAlignment="1" applyProtection="1">
      <alignment horizontal="left" vertical="center" wrapText="1"/>
      <protection hidden="1"/>
    </xf>
    <xf numFmtId="0" fontId="2" fillId="0" borderId="8"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2" fillId="0" borderId="6" xfId="1" applyNumberFormat="1" applyFont="1" applyFill="1" applyBorder="1" applyAlignment="1" applyProtection="1">
      <protection hidden="1"/>
    </xf>
    <xf numFmtId="169" fontId="2" fillId="0" borderId="0" xfId="1" applyNumberFormat="1" applyFont="1" applyFill="1" applyAlignment="1" applyProtection="1">
      <protection hidden="1"/>
    </xf>
    <xf numFmtId="168" fontId="2" fillId="0" borderId="0" xfId="1" applyNumberFormat="1" applyFont="1" applyFill="1" applyAlignment="1" applyProtection="1">
      <protection hidden="1"/>
    </xf>
    <xf numFmtId="165" fontId="2" fillId="0" borderId="3" xfId="1" applyNumberFormat="1" applyFont="1" applyFill="1" applyBorder="1" applyAlignment="1" applyProtection="1">
      <protection hidden="1"/>
    </xf>
    <xf numFmtId="0" fontId="2" fillId="0" borderId="5" xfId="1" applyNumberFormat="1" applyFont="1" applyFill="1" applyBorder="1" applyAlignment="1" applyProtection="1">
      <protection hidden="1"/>
    </xf>
    <xf numFmtId="0" fontId="6" fillId="0" borderId="2" xfId="1" applyNumberFormat="1" applyFont="1" applyFill="1" applyBorder="1" applyAlignment="1" applyProtection="1">
      <alignment horizontal="center" vertical="center" wrapText="1"/>
      <protection hidden="1"/>
    </xf>
    <xf numFmtId="0" fontId="5" fillId="0" borderId="0" xfId="1" applyNumberFormat="1" applyFont="1" applyFill="1" applyAlignment="1" applyProtection="1">
      <alignment horizontal="right"/>
      <protection hidden="1"/>
    </xf>
    <xf numFmtId="0" fontId="2" fillId="0" borderId="0" xfId="1" applyNumberFormat="1" applyFont="1" applyFill="1" applyAlignment="1" applyProtection="1">
      <alignment horizontal="right"/>
      <protection hidden="1"/>
    </xf>
    <xf numFmtId="0" fontId="4" fillId="0" borderId="0" xfId="1" applyNumberFormat="1" applyFont="1" applyFill="1" applyAlignment="1" applyProtection="1">
      <alignment horizontal="center" vertical="top"/>
      <protection hidden="1"/>
    </xf>
    <xf numFmtId="0" fontId="2" fillId="0" borderId="0" xfId="1" applyFont="1" applyFill="1" applyProtection="1">
      <protection hidden="1"/>
    </xf>
    <xf numFmtId="0" fontId="2" fillId="0" borderId="0" xfId="1" applyNumberFormat="1" applyFont="1" applyFill="1" applyAlignment="1" applyProtection="1">
      <alignment horizontal="center" vertical="center" wrapText="1"/>
      <protection hidden="1"/>
    </xf>
    <xf numFmtId="0" fontId="10" fillId="0" borderId="0" xfId="1" applyFont="1" applyProtection="1">
      <protection hidden="1"/>
    </xf>
    <xf numFmtId="0" fontId="16" fillId="0" borderId="0" xfId="1" applyFont="1" applyProtection="1">
      <protection hidden="1"/>
    </xf>
    <xf numFmtId="0" fontId="5" fillId="0" borderId="0" xfId="1" applyFont="1" applyFill="1" applyBorder="1" applyAlignment="1" applyProtection="1">
      <protection hidden="1"/>
    </xf>
    <xf numFmtId="0" fontId="16" fillId="0" borderId="0" xfId="1" applyFont="1" applyBorder="1" applyProtection="1">
      <protection hidden="1"/>
    </xf>
    <xf numFmtId="0" fontId="5" fillId="0" borderId="0" xfId="1" applyFont="1" applyFill="1" applyAlignment="1" applyProtection="1">
      <protection hidden="1"/>
    </xf>
    <xf numFmtId="0" fontId="4" fillId="0" borderId="10" xfId="1" applyNumberFormat="1" applyFont="1" applyFill="1" applyBorder="1" applyAlignment="1" applyProtection="1">
      <alignment horizontal="center" vertical="center"/>
      <protection hidden="1"/>
    </xf>
    <xf numFmtId="168" fontId="10" fillId="0" borderId="0" xfId="1" applyNumberFormat="1" applyFont="1" applyProtection="1">
      <protection hidden="1"/>
    </xf>
    <xf numFmtId="176" fontId="1" fillId="0" borderId="0" xfId="1" applyNumberFormat="1"/>
    <xf numFmtId="40" fontId="4" fillId="0" borderId="0" xfId="1" applyNumberFormat="1" applyFont="1" applyFill="1" applyAlignment="1" applyProtection="1">
      <alignment horizontal="right" vertical="center" wrapText="1"/>
      <protection hidden="1"/>
    </xf>
    <xf numFmtId="174" fontId="4" fillId="0" borderId="0" xfId="1" applyNumberFormat="1" applyFont="1" applyFill="1" applyAlignment="1" applyProtection="1">
      <protection hidden="1"/>
    </xf>
    <xf numFmtId="40" fontId="4" fillId="0" borderId="0" xfId="1" applyNumberFormat="1" applyFont="1" applyFill="1" applyAlignment="1" applyProtection="1">
      <protection hidden="1"/>
    </xf>
    <xf numFmtId="0" fontId="2" fillId="0" borderId="3" xfId="1" applyNumberFormat="1" applyFont="1" applyFill="1" applyBorder="1" applyAlignment="1" applyProtection="1">
      <protection hidden="1"/>
    </xf>
    <xf numFmtId="167" fontId="5" fillId="0" borderId="3" xfId="1" applyNumberFormat="1" applyFont="1" applyFill="1" applyBorder="1" applyAlignment="1" applyProtection="1">
      <protection hidden="1"/>
    </xf>
    <xf numFmtId="166" fontId="6" fillId="0" borderId="3" xfId="1" applyNumberFormat="1" applyFont="1" applyFill="1" applyBorder="1" applyAlignment="1" applyProtection="1">
      <alignment horizontal="right" vertical="center" wrapText="1"/>
      <protection hidden="1"/>
    </xf>
    <xf numFmtId="174" fontId="2" fillId="0" borderId="0" xfId="1" applyNumberFormat="1" applyFont="1" applyFill="1" applyBorder="1" applyAlignment="1" applyProtection="1">
      <alignment horizontal="center"/>
      <protection hidden="1"/>
    </xf>
    <xf numFmtId="166" fontId="13" fillId="0" borderId="3" xfId="2" applyNumberFormat="1" applyFont="1" applyFill="1" applyBorder="1" applyAlignment="1" applyProtection="1">
      <protection hidden="1"/>
    </xf>
    <xf numFmtId="166" fontId="15" fillId="0" borderId="3" xfId="2" applyNumberFormat="1" applyFont="1" applyFill="1" applyBorder="1" applyAlignment="1" applyProtection="1">
      <protection hidden="1"/>
    </xf>
    <xf numFmtId="167" fontId="15" fillId="0" borderId="3" xfId="2" applyNumberFormat="1" applyFont="1" applyFill="1" applyBorder="1" applyAlignment="1" applyProtection="1">
      <protection hidden="1"/>
    </xf>
    <xf numFmtId="166" fontId="15" fillId="0" borderId="3" xfId="2" applyNumberFormat="1" applyFont="1" applyFill="1" applyBorder="1" applyAlignment="1" applyProtection="1">
      <protection hidden="1"/>
    </xf>
    <xf numFmtId="167" fontId="14" fillId="0" borderId="3" xfId="2" applyNumberFormat="1" applyFont="1" applyFill="1" applyBorder="1" applyAlignment="1" applyProtection="1">
      <protection hidden="1"/>
    </xf>
    <xf numFmtId="166" fontId="14" fillId="0" borderId="3" xfId="2" applyNumberFormat="1" applyFont="1" applyFill="1" applyBorder="1" applyAlignment="1" applyProtection="1">
      <protection hidden="1"/>
    </xf>
    <xf numFmtId="174" fontId="14" fillId="0" borderId="3" xfId="2" applyNumberFormat="1" applyFont="1" applyFill="1" applyBorder="1" applyAlignment="1" applyProtection="1">
      <protection hidden="1"/>
    </xf>
    <xf numFmtId="167" fontId="15" fillId="0" borderId="3" xfId="2" applyNumberFormat="1" applyFont="1" applyFill="1" applyBorder="1" applyAlignment="1" applyProtection="1">
      <protection hidden="1"/>
    </xf>
    <xf numFmtId="166" fontId="14" fillId="0" borderId="3" xfId="2" applyNumberFormat="1" applyFont="1" applyFill="1" applyBorder="1" applyAlignment="1" applyProtection="1">
      <alignment horizontal="right" vertical="center" wrapText="1"/>
      <protection hidden="1"/>
    </xf>
    <xf numFmtId="0" fontId="14" fillId="0" borderId="3" xfId="2" applyNumberFormat="1" applyFont="1" applyFill="1" applyBorder="1" applyAlignment="1" applyProtection="1">
      <alignment horizontal="center" vertical="center" wrapText="1"/>
      <protection hidden="1"/>
    </xf>
    <xf numFmtId="0" fontId="14" fillId="0" borderId="3" xfId="2" applyNumberFormat="1" applyFont="1" applyFill="1" applyBorder="1" applyAlignment="1" applyProtection="1">
      <alignment horizontal="center" vertical="center" wrapText="1"/>
      <protection hidden="1"/>
    </xf>
    <xf numFmtId="166" fontId="15" fillId="0" borderId="3" xfId="2" applyNumberFormat="1" applyFont="1" applyFill="1" applyBorder="1" applyAlignment="1" applyProtection="1">
      <protection hidden="1"/>
    </xf>
    <xf numFmtId="166" fontId="15" fillId="0" borderId="3" xfId="2" applyNumberFormat="1" applyFont="1" applyFill="1" applyBorder="1" applyAlignment="1" applyProtection="1">
      <protection hidden="1"/>
    </xf>
    <xf numFmtId="166" fontId="15" fillId="0" borderId="3" xfId="2" applyNumberFormat="1" applyFont="1" applyFill="1" applyBorder="1" applyAlignment="1" applyProtection="1">
      <protection hidden="1"/>
    </xf>
    <xf numFmtId="167" fontId="15" fillId="0" borderId="3" xfId="2" applyNumberFormat="1" applyFont="1" applyFill="1" applyBorder="1" applyAlignment="1" applyProtection="1">
      <protection hidden="1"/>
    </xf>
    <xf numFmtId="166" fontId="15" fillId="0" borderId="3" xfId="2" applyNumberFormat="1" applyFont="1" applyFill="1" applyBorder="1" applyAlignment="1" applyProtection="1">
      <protection hidden="1"/>
    </xf>
    <xf numFmtId="167" fontId="15" fillId="0" borderId="3" xfId="2" applyNumberFormat="1" applyFont="1" applyFill="1" applyBorder="1" applyAlignment="1" applyProtection="1">
      <protection hidden="1"/>
    </xf>
    <xf numFmtId="166" fontId="15" fillId="0" borderId="3" xfId="2" applyNumberFormat="1" applyFont="1" applyFill="1" applyBorder="1" applyAlignment="1" applyProtection="1">
      <protection hidden="1"/>
    </xf>
    <xf numFmtId="167" fontId="15" fillId="0" borderId="3" xfId="2" applyNumberFormat="1" applyFont="1" applyFill="1" applyBorder="1" applyAlignment="1" applyProtection="1">
      <protection hidden="1"/>
    </xf>
    <xf numFmtId="166" fontId="15" fillId="0" borderId="3" xfId="2" applyNumberFormat="1" applyFont="1" applyFill="1" applyBorder="1" applyAlignment="1" applyProtection="1">
      <protection hidden="1"/>
    </xf>
    <xf numFmtId="167" fontId="14" fillId="0" borderId="3" xfId="2" applyNumberFormat="1" applyFont="1" applyFill="1" applyBorder="1" applyAlignment="1" applyProtection="1">
      <protection hidden="1"/>
    </xf>
    <xf numFmtId="166" fontId="14" fillId="0" borderId="3" xfId="2" applyNumberFormat="1" applyFont="1" applyFill="1" applyBorder="1" applyAlignment="1" applyProtection="1">
      <protection hidden="1"/>
    </xf>
    <xf numFmtId="174" fontId="14" fillId="0" borderId="3" xfId="2" applyNumberFormat="1" applyFont="1" applyFill="1" applyBorder="1" applyAlignment="1" applyProtection="1">
      <protection hidden="1"/>
    </xf>
    <xf numFmtId="167" fontId="15" fillId="0" borderId="3" xfId="2" applyNumberFormat="1" applyFont="1" applyFill="1" applyBorder="1" applyAlignment="1" applyProtection="1">
      <protection hidden="1"/>
    </xf>
    <xf numFmtId="166" fontId="14" fillId="0" borderId="3" xfId="2" applyNumberFormat="1" applyFont="1" applyFill="1" applyBorder="1" applyAlignment="1" applyProtection="1">
      <alignment horizontal="right" vertical="center" wrapText="1"/>
      <protection hidden="1"/>
    </xf>
    <xf numFmtId="0" fontId="14" fillId="0" borderId="3" xfId="2" applyNumberFormat="1" applyFont="1" applyFill="1" applyBorder="1" applyAlignment="1" applyProtection="1">
      <alignment horizontal="center" vertical="center" wrapText="1"/>
      <protection hidden="1"/>
    </xf>
    <xf numFmtId="167" fontId="14" fillId="0" borderId="3" xfId="2" applyNumberFormat="1" applyFont="1" applyFill="1" applyBorder="1" applyAlignment="1" applyProtection="1">
      <protection hidden="1"/>
    </xf>
    <xf numFmtId="167" fontId="15" fillId="0" borderId="3" xfId="2" applyNumberFormat="1" applyFont="1" applyFill="1" applyBorder="1" applyAlignment="1" applyProtection="1">
      <protection hidden="1"/>
    </xf>
    <xf numFmtId="166" fontId="14" fillId="0" borderId="3" xfId="2" applyNumberFormat="1" applyFont="1" applyFill="1" applyBorder="1" applyAlignment="1" applyProtection="1">
      <alignment horizontal="right" vertical="center" wrapText="1"/>
      <protection hidden="1"/>
    </xf>
    <xf numFmtId="0" fontId="13" fillId="0" borderId="3" xfId="2" applyNumberFormat="1" applyFont="1" applyFill="1" applyBorder="1" applyAlignment="1" applyProtection="1">
      <protection hidden="1"/>
    </xf>
    <xf numFmtId="166" fontId="15" fillId="0" borderId="3" xfId="2" applyNumberFormat="1" applyFont="1" applyFill="1" applyBorder="1" applyAlignment="1" applyProtection="1">
      <protection hidden="1"/>
    </xf>
    <xf numFmtId="167" fontId="14" fillId="0" borderId="3" xfId="2" applyNumberFormat="1" applyFont="1" applyFill="1" applyBorder="1" applyAlignment="1" applyProtection="1">
      <protection hidden="1"/>
    </xf>
    <xf numFmtId="166" fontId="14" fillId="0" borderId="3" xfId="2" applyNumberFormat="1" applyFont="1" applyFill="1" applyBorder="1" applyAlignment="1" applyProtection="1">
      <protection hidden="1"/>
    </xf>
    <xf numFmtId="167" fontId="14" fillId="0" borderId="3" xfId="2" applyNumberFormat="1" applyFont="1" applyFill="1" applyBorder="1" applyAlignment="1" applyProtection="1">
      <protection hidden="1"/>
    </xf>
    <xf numFmtId="167" fontId="15" fillId="0" borderId="3" xfId="2" applyNumberFormat="1" applyFont="1" applyFill="1" applyBorder="1" applyAlignment="1" applyProtection="1">
      <protection hidden="1"/>
    </xf>
    <xf numFmtId="166" fontId="14" fillId="0" borderId="3" xfId="2" applyNumberFormat="1" applyFont="1" applyFill="1" applyBorder="1" applyAlignment="1" applyProtection="1">
      <alignment horizontal="right" vertical="center" wrapText="1"/>
      <protection hidden="1"/>
    </xf>
    <xf numFmtId="0" fontId="13" fillId="0" borderId="3" xfId="2" applyNumberFormat="1" applyFont="1" applyFill="1" applyBorder="1" applyAlignment="1" applyProtection="1">
      <protection hidden="1"/>
    </xf>
    <xf numFmtId="166" fontId="15" fillId="0" borderId="3" xfId="2" applyNumberFormat="1" applyFont="1" applyFill="1" applyBorder="1" applyAlignment="1" applyProtection="1">
      <protection hidden="1"/>
    </xf>
    <xf numFmtId="0" fontId="14" fillId="0" borderId="3" xfId="2" applyNumberFormat="1" applyFont="1" applyFill="1" applyBorder="1" applyAlignment="1" applyProtection="1">
      <alignment horizontal="center" vertical="center" wrapText="1"/>
      <protection hidden="1"/>
    </xf>
    <xf numFmtId="0" fontId="4" fillId="0" borderId="3" xfId="1" applyNumberFormat="1" applyFont="1" applyFill="1" applyBorder="1" applyAlignment="1" applyProtection="1">
      <alignment horizontal="center" vertical="center" wrapText="1"/>
      <protection hidden="1"/>
    </xf>
    <xf numFmtId="166" fontId="4" fillId="0" borderId="3" xfId="0" applyNumberFormat="1" applyFont="1" applyFill="1" applyBorder="1" applyAlignment="1" applyProtection="1">
      <alignment horizontal="right" vertical="center" wrapText="1"/>
      <protection hidden="1"/>
    </xf>
    <xf numFmtId="167" fontId="4" fillId="0" borderId="10" xfId="0" applyNumberFormat="1" applyFont="1" applyFill="1" applyBorder="1" applyAlignment="1" applyProtection="1">
      <alignment horizontal="right" vertical="center"/>
      <protection hidden="1"/>
    </xf>
    <xf numFmtId="167" fontId="4" fillId="0" borderId="3" xfId="0" applyNumberFormat="1" applyFont="1" applyFill="1" applyBorder="1" applyAlignment="1" applyProtection="1">
      <alignment horizontal="right" vertical="center"/>
      <protection hidden="1"/>
    </xf>
    <xf numFmtId="174" fontId="6" fillId="0" borderId="12" xfId="0" applyNumberFormat="1" applyFont="1" applyFill="1" applyBorder="1" applyAlignment="1" applyProtection="1">
      <protection hidden="1"/>
    </xf>
    <xf numFmtId="174" fontId="4" fillId="0" borderId="3" xfId="0" applyNumberFormat="1" applyFont="1" applyFill="1" applyBorder="1" applyAlignment="1" applyProtection="1">
      <protection hidden="1"/>
    </xf>
    <xf numFmtId="167" fontId="4" fillId="0" borderId="3" xfId="0" applyNumberFormat="1" applyFont="1" applyFill="1" applyBorder="1" applyAlignment="1" applyProtection="1">
      <protection hidden="1"/>
    </xf>
    <xf numFmtId="166" fontId="4" fillId="0" borderId="3" xfId="0" applyNumberFormat="1" applyFont="1" applyFill="1" applyBorder="1" applyAlignment="1" applyProtection="1">
      <protection hidden="1"/>
    </xf>
    <xf numFmtId="164" fontId="2" fillId="0" borderId="3" xfId="0" applyNumberFormat="1" applyFont="1" applyFill="1" applyBorder="1" applyAlignment="1" applyProtection="1">
      <alignment wrapText="1"/>
      <protection hidden="1"/>
    </xf>
    <xf numFmtId="165" fontId="2" fillId="0" borderId="3" xfId="0" applyNumberFormat="1" applyFont="1" applyFill="1" applyBorder="1" applyAlignment="1" applyProtection="1">
      <protection hidden="1"/>
    </xf>
    <xf numFmtId="0" fontId="4" fillId="0" borderId="3" xfId="0" applyNumberFormat="1" applyFont="1" applyFill="1" applyBorder="1" applyAlignment="1" applyProtection="1">
      <alignment horizontal="left" vertical="center" wrapText="1"/>
      <protection hidden="1"/>
    </xf>
    <xf numFmtId="0" fontId="4" fillId="0" borderId="5" xfId="0" applyNumberFormat="1" applyFont="1" applyFill="1" applyBorder="1" applyAlignment="1" applyProtection="1">
      <alignment horizontal="center" vertical="center" wrapText="1"/>
      <protection hidden="1"/>
    </xf>
    <xf numFmtId="174" fontId="4" fillId="0" borderId="4" xfId="0" applyNumberFormat="1" applyFont="1" applyFill="1" applyBorder="1" applyAlignment="1" applyProtection="1">
      <protection hidden="1"/>
    </xf>
    <xf numFmtId="174" fontId="6" fillId="0" borderId="4" xfId="0" applyNumberFormat="1" applyFont="1" applyFill="1" applyBorder="1" applyAlignment="1" applyProtection="1">
      <protection hidden="1"/>
    </xf>
    <xf numFmtId="174" fontId="6" fillId="0" borderId="5" xfId="0" applyNumberFormat="1" applyFont="1" applyFill="1" applyBorder="1" applyAlignment="1" applyProtection="1">
      <protection hidden="1"/>
    </xf>
    <xf numFmtId="0" fontId="4" fillId="0" borderId="0" xfId="2" applyNumberFormat="1" applyFont="1" applyFill="1" applyAlignment="1" applyProtection="1">
      <alignment horizontal="center" wrapText="1"/>
      <protection hidden="1"/>
    </xf>
    <xf numFmtId="0" fontId="4" fillId="0" borderId="3" xfId="1" applyNumberFormat="1" applyFont="1" applyFill="1" applyBorder="1" applyAlignment="1" applyProtection="1">
      <alignment horizontal="center" vertical="center" wrapText="1"/>
      <protection hidden="1"/>
    </xf>
    <xf numFmtId="0" fontId="4" fillId="0" borderId="3" xfId="1" applyNumberFormat="1" applyFont="1" applyFill="1" applyBorder="1" applyAlignment="1" applyProtection="1">
      <alignment horizontal="center" vertical="center"/>
      <protection hidden="1"/>
    </xf>
    <xf numFmtId="0" fontId="4" fillId="0" borderId="10" xfId="1" applyNumberFormat="1" applyFont="1" applyFill="1" applyBorder="1" applyAlignment="1" applyProtection="1">
      <alignment horizontal="center" vertical="center"/>
      <protection hidden="1"/>
    </xf>
    <xf numFmtId="0" fontId="4" fillId="0" borderId="3" xfId="1" applyNumberFormat="1" applyFont="1" applyFill="1" applyBorder="1" applyAlignment="1" applyProtection="1">
      <alignment horizontal="center" vertical="center" wrapText="1"/>
      <protection hidden="1"/>
    </xf>
    <xf numFmtId="0" fontId="4" fillId="0" borderId="3" xfId="1" applyNumberFormat="1" applyFont="1" applyFill="1" applyBorder="1" applyAlignment="1" applyProtection="1">
      <alignment horizontal="center" vertical="center"/>
      <protection hidden="1"/>
    </xf>
    <xf numFmtId="0" fontId="4" fillId="0" borderId="3" xfId="1" applyNumberFormat="1" applyFont="1" applyFill="1" applyBorder="1" applyAlignment="1" applyProtection="1">
      <protection hidden="1"/>
    </xf>
    <xf numFmtId="0" fontId="4" fillId="0" borderId="10" xfId="1" applyNumberFormat="1" applyFont="1" applyFill="1" applyBorder="1" applyAlignment="1" applyProtection="1">
      <alignment horizontal="center" vertical="center"/>
      <protection hidden="1"/>
    </xf>
    <xf numFmtId="166" fontId="2" fillId="0" borderId="3" xfId="1" applyNumberFormat="1" applyFont="1" applyFill="1" applyBorder="1" applyAlignment="1" applyProtection="1">
      <alignment vertical="center"/>
      <protection hidden="1"/>
    </xf>
    <xf numFmtId="167" fontId="2" fillId="0" borderId="3" xfId="1" applyNumberFormat="1" applyFont="1" applyFill="1" applyBorder="1" applyAlignment="1" applyProtection="1">
      <alignment vertical="center"/>
      <protection hidden="1"/>
    </xf>
    <xf numFmtId="167" fontId="4" fillId="0" borderId="3" xfId="1" applyNumberFormat="1" applyFont="1" applyFill="1" applyBorder="1" applyAlignment="1" applyProtection="1">
      <alignment vertical="center"/>
      <protection hidden="1"/>
    </xf>
    <xf numFmtId="166" fontId="4" fillId="0" borderId="3" xfId="1" applyNumberFormat="1" applyFont="1" applyFill="1" applyBorder="1" applyAlignment="1" applyProtection="1">
      <alignment vertical="center"/>
      <protection hidden="1"/>
    </xf>
    <xf numFmtId="166" fontId="2" fillId="0" borderId="3" xfId="0" applyNumberFormat="1" applyFont="1" applyFill="1" applyBorder="1" applyAlignment="1" applyProtection="1">
      <alignment vertical="center"/>
      <protection hidden="1"/>
    </xf>
    <xf numFmtId="167" fontId="2" fillId="0" borderId="3" xfId="0" applyNumberFormat="1" applyFont="1" applyFill="1" applyBorder="1" applyAlignment="1" applyProtection="1">
      <alignment vertical="center"/>
      <protection hidden="1"/>
    </xf>
    <xf numFmtId="168" fontId="2" fillId="0" borderId="3" xfId="1" applyNumberFormat="1" applyFont="1" applyFill="1" applyBorder="1" applyAlignment="1" applyProtection="1">
      <alignment vertical="center"/>
      <protection hidden="1"/>
    </xf>
    <xf numFmtId="168" fontId="10" fillId="0" borderId="3" xfId="1" applyNumberFormat="1" applyFont="1" applyBorder="1" applyAlignment="1" applyProtection="1">
      <alignment vertical="center"/>
      <protection hidden="1"/>
    </xf>
    <xf numFmtId="169" fontId="2" fillId="0" borderId="3" xfId="1" applyNumberFormat="1" applyFont="1" applyFill="1" applyBorder="1" applyAlignment="1" applyProtection="1">
      <alignment vertical="center"/>
      <protection hidden="1"/>
    </xf>
    <xf numFmtId="0" fontId="10" fillId="0" borderId="3" xfId="1" applyNumberFormat="1" applyFont="1" applyBorder="1" applyAlignment="1" applyProtection="1">
      <alignment vertical="center"/>
      <protection hidden="1"/>
    </xf>
    <xf numFmtId="164" fontId="10" fillId="0" borderId="3" xfId="1" applyNumberFormat="1" applyFont="1" applyBorder="1" applyAlignment="1" applyProtection="1">
      <alignment vertical="center"/>
      <protection hidden="1"/>
    </xf>
    <xf numFmtId="0" fontId="10" fillId="0" borderId="3" xfId="1" applyNumberFormat="1" applyFont="1" applyFill="1" applyBorder="1" applyAlignment="1" applyProtection="1">
      <alignment vertical="center"/>
      <protection hidden="1"/>
    </xf>
    <xf numFmtId="168" fontId="10" fillId="0" borderId="3" xfId="1" applyNumberFormat="1" applyFont="1" applyFill="1" applyBorder="1" applyAlignment="1" applyProtection="1">
      <alignment vertical="center"/>
      <protection hidden="1"/>
    </xf>
    <xf numFmtId="170" fontId="10" fillId="0" borderId="3" xfId="1" applyNumberFormat="1" applyFont="1" applyFill="1" applyBorder="1" applyAlignment="1" applyProtection="1">
      <alignment vertical="center"/>
      <protection hidden="1"/>
    </xf>
    <xf numFmtId="0" fontId="10" fillId="0" borderId="3" xfId="1" applyFont="1" applyBorder="1" applyAlignment="1" applyProtection="1">
      <alignment vertical="center"/>
      <protection hidden="1"/>
    </xf>
    <xf numFmtId="164" fontId="2" fillId="0" borderId="3" xfId="1" applyNumberFormat="1" applyFont="1" applyFill="1" applyBorder="1" applyAlignment="1" applyProtection="1">
      <alignment vertical="center" wrapText="1"/>
      <protection hidden="1"/>
    </xf>
    <xf numFmtId="165" fontId="2" fillId="0" borderId="3" xfId="1" applyNumberFormat="1" applyFont="1" applyFill="1" applyBorder="1" applyAlignment="1" applyProtection="1">
      <alignment vertical="center"/>
      <protection hidden="1"/>
    </xf>
    <xf numFmtId="0" fontId="2" fillId="0" borderId="3" xfId="1" applyNumberFormat="1" applyFont="1" applyFill="1" applyBorder="1" applyAlignment="1" applyProtection="1">
      <alignment vertical="center"/>
      <protection hidden="1"/>
    </xf>
    <xf numFmtId="0" fontId="2" fillId="0" borderId="3" xfId="1" applyFont="1" applyFill="1" applyBorder="1" applyAlignment="1" applyProtection="1">
      <alignment vertical="center"/>
      <protection hidden="1"/>
    </xf>
    <xf numFmtId="174" fontId="4" fillId="0" borderId="3" xfId="1" applyNumberFormat="1" applyFont="1" applyFill="1" applyBorder="1" applyAlignment="1" applyProtection="1">
      <alignment vertical="center"/>
      <protection hidden="1"/>
    </xf>
    <xf numFmtId="175" fontId="4" fillId="0" borderId="3" xfId="1" applyNumberFormat="1" applyFont="1" applyFill="1" applyBorder="1" applyAlignment="1" applyProtection="1">
      <alignment vertical="center"/>
      <protection hidden="1"/>
    </xf>
    <xf numFmtId="40" fontId="4" fillId="0" borderId="3" xfId="1" applyNumberFormat="1" applyFont="1" applyFill="1" applyBorder="1" applyAlignment="1" applyProtection="1">
      <alignment vertical="center"/>
      <protection hidden="1"/>
    </xf>
    <xf numFmtId="174" fontId="2" fillId="0" borderId="3" xfId="2" applyNumberFormat="1" applyFont="1" applyFill="1" applyBorder="1" applyAlignment="1" applyProtection="1">
      <alignment horizontal="right" vertical="center" wrapText="1"/>
      <protection hidden="1"/>
    </xf>
    <xf numFmtId="174" fontId="4" fillId="0" borderId="3" xfId="2" applyNumberFormat="1" applyFont="1" applyFill="1" applyBorder="1" applyAlignment="1" applyProtection="1">
      <alignment horizontal="right" vertical="center" wrapText="1"/>
      <protection hidden="1"/>
    </xf>
    <xf numFmtId="0" fontId="11" fillId="0" borderId="3" xfId="1" applyFont="1" applyBorder="1" applyAlignment="1" applyProtection="1">
      <alignment vertical="center"/>
      <protection hidden="1"/>
    </xf>
    <xf numFmtId="0" fontId="4" fillId="0" borderId="3" xfId="1" applyNumberFormat="1" applyFont="1" applyFill="1" applyBorder="1" applyAlignment="1" applyProtection="1">
      <alignment vertical="center"/>
      <protection hidden="1"/>
    </xf>
    <xf numFmtId="0" fontId="4" fillId="0" borderId="3" xfId="1" applyFont="1" applyFill="1" applyBorder="1" applyAlignment="1" applyProtection="1">
      <alignment vertical="center"/>
      <protection hidden="1"/>
    </xf>
    <xf numFmtId="166" fontId="2" fillId="0" borderId="3" xfId="2" applyNumberFormat="1" applyFont="1" applyFill="1" applyBorder="1" applyAlignment="1" applyProtection="1">
      <alignment vertical="center"/>
      <protection hidden="1"/>
    </xf>
    <xf numFmtId="167" fontId="2" fillId="0" borderId="3" xfId="2" applyNumberFormat="1" applyFont="1" applyFill="1" applyBorder="1" applyAlignment="1" applyProtection="1">
      <alignment vertical="center"/>
      <protection hidden="1"/>
    </xf>
    <xf numFmtId="164" fontId="2" fillId="0" borderId="3" xfId="1" applyNumberFormat="1" applyFont="1" applyFill="1" applyBorder="1" applyAlignment="1" applyProtection="1">
      <alignment vertical="center"/>
      <protection hidden="1"/>
    </xf>
    <xf numFmtId="175" fontId="2" fillId="0" borderId="3" xfId="1" applyNumberFormat="1" applyFont="1" applyFill="1" applyBorder="1" applyAlignment="1" applyProtection="1">
      <alignment vertical="center"/>
      <protection hidden="1"/>
    </xf>
    <xf numFmtId="166" fontId="4" fillId="0" borderId="3" xfId="2" applyNumberFormat="1" applyFont="1" applyFill="1" applyBorder="1" applyAlignment="1" applyProtection="1">
      <alignment vertical="center"/>
      <protection hidden="1"/>
    </xf>
    <xf numFmtId="167" fontId="4" fillId="0" borderId="3" xfId="2" applyNumberFormat="1" applyFont="1" applyFill="1" applyBorder="1" applyAlignment="1" applyProtection="1">
      <alignment vertical="center"/>
      <protection hidden="1"/>
    </xf>
    <xf numFmtId="170" fontId="2" fillId="0" borderId="3" xfId="1" applyNumberFormat="1" applyFont="1" applyFill="1" applyBorder="1" applyAlignment="1" applyProtection="1">
      <alignment vertical="center"/>
      <protection hidden="1"/>
    </xf>
    <xf numFmtId="0" fontId="2" fillId="0" borderId="3" xfId="2" applyNumberFormat="1" applyFont="1" applyFill="1" applyBorder="1" applyAlignment="1" applyProtection="1">
      <alignment vertical="center"/>
      <protection hidden="1"/>
    </xf>
    <xf numFmtId="174" fontId="4" fillId="0" borderId="3" xfId="2" applyNumberFormat="1" applyFont="1" applyFill="1" applyBorder="1" applyAlignment="1" applyProtection="1">
      <alignment vertical="center"/>
      <protection hidden="1"/>
    </xf>
    <xf numFmtId="0" fontId="4" fillId="0" borderId="3" xfId="1" applyNumberFormat="1" applyFont="1" applyFill="1" applyBorder="1" applyAlignment="1" applyProtection="1">
      <alignment horizontal="center" vertical="center" wrapText="1"/>
      <protection hidden="1"/>
    </xf>
    <xf numFmtId="0" fontId="4" fillId="0" borderId="0" xfId="1" applyNumberFormat="1" applyFont="1" applyFill="1" applyAlignment="1" applyProtection="1">
      <alignment horizontal="center" vertical="center" wrapText="1"/>
      <protection hidden="1"/>
    </xf>
    <xf numFmtId="167" fontId="2" fillId="0" borderId="10" xfId="2" applyNumberFormat="1" applyFont="1" applyFill="1" applyBorder="1" applyAlignment="1" applyProtection="1">
      <alignment horizontal="right" vertical="center"/>
      <protection hidden="1"/>
    </xf>
    <xf numFmtId="174" fontId="6" fillId="0" borderId="12" xfId="2" applyNumberFormat="1" applyFont="1" applyFill="1" applyBorder="1" applyAlignment="1" applyProtection="1">
      <alignment vertical="center"/>
      <protection hidden="1"/>
    </xf>
    <xf numFmtId="167" fontId="2" fillId="0" borderId="5" xfId="2" applyNumberFormat="1" applyFont="1" applyFill="1" applyBorder="1" applyAlignment="1" applyProtection="1">
      <protection hidden="1"/>
    </xf>
    <xf numFmtId="0" fontId="2" fillId="0" borderId="3" xfId="2" applyNumberFormat="1" applyFont="1" applyFill="1" applyBorder="1" applyAlignment="1" applyProtection="1">
      <protection hidden="1"/>
    </xf>
    <xf numFmtId="174" fontId="6" fillId="0" borderId="3" xfId="2" applyNumberFormat="1" applyFont="1" applyFill="1" applyBorder="1" applyAlignment="1" applyProtection="1">
      <protection hidden="1"/>
    </xf>
    <xf numFmtId="174" fontId="6" fillId="0" borderId="12" xfId="1" applyNumberFormat="1" applyFont="1" applyFill="1" applyBorder="1" applyAlignment="1" applyProtection="1">
      <alignment vertical="center"/>
      <protection hidden="1"/>
    </xf>
    <xf numFmtId="174" fontId="2" fillId="0" borderId="0" xfId="1" applyNumberFormat="1" applyFont="1" applyFill="1" applyAlignment="1" applyProtection="1">
      <alignment vertical="center"/>
      <protection hidden="1"/>
    </xf>
    <xf numFmtId="0" fontId="1" fillId="0" borderId="0" xfId="1" applyAlignment="1" applyProtection="1">
      <alignment vertical="center"/>
      <protection hidden="1"/>
    </xf>
    <xf numFmtId="174" fontId="2" fillId="0" borderId="0" xfId="1" applyNumberFormat="1" applyFont="1" applyFill="1" applyAlignment="1" applyProtection="1">
      <alignment horizontal="right" vertical="center"/>
      <protection hidden="1"/>
    </xf>
    <xf numFmtId="0" fontId="1" fillId="0" borderId="0" xfId="1" applyAlignment="1">
      <alignment vertical="center"/>
    </xf>
    <xf numFmtId="166" fontId="4" fillId="0" borderId="5" xfId="2" applyNumberFormat="1" applyFont="1" applyFill="1" applyBorder="1" applyAlignment="1" applyProtection="1">
      <alignment horizontal="right" vertical="center" wrapText="1"/>
      <protection hidden="1"/>
    </xf>
    <xf numFmtId="0" fontId="10" fillId="0" borderId="0" xfId="1" applyFont="1"/>
    <xf numFmtId="0" fontId="11" fillId="0" borderId="3" xfId="1" applyFont="1" applyBorder="1" applyAlignment="1">
      <alignment horizontal="right" vertical="center"/>
    </xf>
    <xf numFmtId="0" fontId="4" fillId="0" borderId="3" xfId="2" applyNumberFormat="1" applyFont="1" applyFill="1" applyBorder="1" applyAlignment="1" applyProtection="1">
      <protection hidden="1"/>
    </xf>
    <xf numFmtId="0" fontId="4" fillId="0" borderId="5" xfId="2" applyNumberFormat="1" applyFont="1" applyFill="1" applyBorder="1" applyAlignment="1" applyProtection="1">
      <protection hidden="1"/>
    </xf>
    <xf numFmtId="174" fontId="4" fillId="0" borderId="12" xfId="0" applyNumberFormat="1" applyFont="1" applyFill="1" applyBorder="1" applyAlignment="1" applyProtection="1">
      <alignment horizontal="right" vertical="center"/>
      <protection hidden="1"/>
    </xf>
    <xf numFmtId="174" fontId="4" fillId="0" borderId="3" xfId="0" applyNumberFormat="1" applyFont="1" applyFill="1" applyBorder="1" applyAlignment="1" applyProtection="1">
      <alignment horizontal="right" vertical="center"/>
      <protection hidden="1"/>
    </xf>
    <xf numFmtId="166" fontId="4" fillId="0" borderId="3" xfId="0" applyNumberFormat="1" applyFont="1" applyFill="1" applyBorder="1" applyAlignment="1" applyProtection="1">
      <alignment horizontal="right" vertical="center"/>
      <protection hidden="1"/>
    </xf>
    <xf numFmtId="166" fontId="4" fillId="0" borderId="3" xfId="1" applyNumberFormat="1" applyFont="1" applyFill="1" applyBorder="1" applyAlignment="1" applyProtection="1">
      <alignment horizontal="right" vertical="center"/>
      <protection hidden="1"/>
    </xf>
    <xf numFmtId="166" fontId="2" fillId="0" borderId="3" xfId="1" applyNumberFormat="1" applyFont="1" applyFill="1" applyBorder="1" applyAlignment="1" applyProtection="1">
      <alignment horizontal="right" vertical="center"/>
      <protection hidden="1"/>
    </xf>
    <xf numFmtId="167" fontId="2" fillId="0" borderId="3" xfId="1" applyNumberFormat="1" applyFont="1" applyFill="1" applyBorder="1" applyAlignment="1" applyProtection="1">
      <alignment horizontal="right" vertical="center"/>
      <protection hidden="1"/>
    </xf>
    <xf numFmtId="175" fontId="4" fillId="0" borderId="3" xfId="1" applyNumberFormat="1" applyFont="1" applyFill="1" applyBorder="1" applyAlignment="1" applyProtection="1">
      <alignment horizontal="right" vertical="center"/>
      <protection hidden="1"/>
    </xf>
    <xf numFmtId="166" fontId="4" fillId="0" borderId="3" xfId="2" applyNumberFormat="1" applyFont="1" applyFill="1" applyBorder="1" applyAlignment="1" applyProtection="1">
      <alignment horizontal="right" wrapText="1"/>
      <protection hidden="1"/>
    </xf>
    <xf numFmtId="167" fontId="4" fillId="0" borderId="10" xfId="2" applyNumberFormat="1" applyFont="1" applyFill="1" applyBorder="1" applyAlignment="1" applyProtection="1">
      <alignment horizontal="right"/>
      <protection hidden="1"/>
    </xf>
    <xf numFmtId="167" fontId="4" fillId="0" borderId="3" xfId="2" applyNumberFormat="1" applyFont="1" applyFill="1" applyBorder="1" applyAlignment="1" applyProtection="1">
      <alignment horizontal="right"/>
      <protection hidden="1"/>
    </xf>
    <xf numFmtId="174" fontId="4" fillId="0" borderId="5" xfId="2" applyNumberFormat="1" applyFont="1" applyFill="1" applyBorder="1" applyAlignment="1" applyProtection="1">
      <protection hidden="1"/>
    </xf>
    <xf numFmtId="0" fontId="4" fillId="0" borderId="3" xfId="2" applyNumberFormat="1" applyFont="1" applyFill="1" applyBorder="1" applyAlignment="1" applyProtection="1">
      <protection hidden="1"/>
    </xf>
    <xf numFmtId="0" fontId="4" fillId="0" borderId="3" xfId="1" applyNumberFormat="1" applyFont="1" applyFill="1" applyBorder="1" applyAlignment="1" applyProtection="1">
      <alignment horizontal="center" vertical="center" wrapText="1"/>
      <protection hidden="1"/>
    </xf>
    <xf numFmtId="0" fontId="4" fillId="0" borderId="3" xfId="1" applyNumberFormat="1" applyFont="1" applyFill="1" applyBorder="1" applyAlignment="1" applyProtection="1">
      <alignment horizontal="center" vertical="center"/>
      <protection hidden="1"/>
    </xf>
    <xf numFmtId="0" fontId="4" fillId="0" borderId="3" xfId="1" applyNumberFormat="1" applyFont="1" applyFill="1" applyBorder="1" applyAlignment="1" applyProtection="1">
      <protection hidden="1"/>
    </xf>
    <xf numFmtId="0" fontId="4" fillId="0" borderId="5" xfId="1" applyNumberFormat="1" applyFont="1" applyFill="1" applyBorder="1" applyAlignment="1" applyProtection="1">
      <protection hidden="1"/>
    </xf>
    <xf numFmtId="169" fontId="4" fillId="0" borderId="9" xfId="2" applyNumberFormat="1" applyFont="1" applyFill="1" applyBorder="1" applyAlignment="1" applyProtection="1">
      <protection hidden="1"/>
    </xf>
    <xf numFmtId="171" fontId="4" fillId="0" borderId="9" xfId="2" applyNumberFormat="1" applyFont="1" applyFill="1" applyBorder="1" applyAlignment="1" applyProtection="1">
      <protection hidden="1"/>
    </xf>
    <xf numFmtId="0" fontId="3" fillId="0" borderId="0" xfId="2" applyNumberFormat="1" applyFont="1" applyFill="1" applyAlignment="1" applyProtection="1">
      <alignment horizontal="right"/>
      <protection hidden="1"/>
    </xf>
    <xf numFmtId="0" fontId="4" fillId="0" borderId="0" xfId="2" applyNumberFormat="1" applyFont="1" applyFill="1" applyAlignment="1" applyProtection="1">
      <alignment horizontal="center" vertical="center" wrapText="1"/>
      <protection hidden="1"/>
    </xf>
    <xf numFmtId="174" fontId="2" fillId="0" borderId="0" xfId="2" applyNumberFormat="1" applyFont="1" applyFill="1" applyAlignment="1" applyProtection="1">
      <alignment horizontal="center"/>
      <protection hidden="1"/>
    </xf>
    <xf numFmtId="0" fontId="4" fillId="0" borderId="0" xfId="2" applyNumberFormat="1" applyFont="1" applyFill="1" applyAlignment="1" applyProtection="1">
      <alignment horizontal="center" wrapText="1"/>
      <protection hidden="1"/>
    </xf>
    <xf numFmtId="174" fontId="2" fillId="0" borderId="0" xfId="1" applyNumberFormat="1" applyFont="1" applyFill="1" applyAlignment="1" applyProtection="1">
      <alignment horizontal="center"/>
      <protection hidden="1"/>
    </xf>
    <xf numFmtId="0" fontId="2" fillId="0" borderId="0" xfId="1" applyNumberFormat="1" applyFont="1" applyFill="1" applyBorder="1" applyAlignment="1" applyProtection="1">
      <alignment horizontal="center"/>
      <protection hidden="1"/>
    </xf>
    <xf numFmtId="0" fontId="8" fillId="0" borderId="0" xfId="3" applyBorder="1" applyAlignment="1">
      <alignment horizontal="center"/>
    </xf>
    <xf numFmtId="0" fontId="2" fillId="0" borderId="0" xfId="1" applyNumberFormat="1" applyFont="1" applyFill="1" applyBorder="1" applyAlignment="1" applyProtection="1">
      <alignment horizontal="left"/>
      <protection hidden="1"/>
    </xf>
    <xf numFmtId="0" fontId="8" fillId="0" borderId="0" xfId="3" applyBorder="1" applyAlignment="1">
      <alignment horizontal="left"/>
    </xf>
    <xf numFmtId="0" fontId="4" fillId="0" borderId="3" xfId="1" applyNumberFormat="1" applyFont="1" applyFill="1" applyBorder="1" applyAlignment="1" applyProtection="1">
      <alignment horizontal="center" vertical="center" wrapText="1"/>
      <protection hidden="1"/>
    </xf>
    <xf numFmtId="0" fontId="12" fillId="0" borderId="3" xfId="3" applyFont="1" applyBorder="1" applyAlignment="1">
      <alignment horizontal="center"/>
    </xf>
    <xf numFmtId="0" fontId="4" fillId="0" borderId="3" xfId="1" applyNumberFormat="1" applyFont="1" applyFill="1" applyBorder="1" applyAlignment="1" applyProtection="1">
      <alignment horizontal="center" vertical="center"/>
      <protection hidden="1"/>
    </xf>
    <xf numFmtId="0" fontId="12" fillId="0" borderId="3" xfId="3" applyFont="1" applyBorder="1" applyAlignment="1">
      <alignment horizontal="center" vertical="center"/>
    </xf>
    <xf numFmtId="0" fontId="4" fillId="0" borderId="7" xfId="1" applyNumberFormat="1" applyFont="1" applyFill="1" applyBorder="1" applyAlignment="1" applyProtection="1">
      <alignment horizontal="center" vertical="center" wrapText="1"/>
      <protection hidden="1"/>
    </xf>
    <xf numFmtId="0" fontId="4" fillId="0" borderId="4" xfId="1" applyNumberFormat="1" applyFont="1" applyFill="1" applyBorder="1" applyAlignment="1" applyProtection="1">
      <alignment horizontal="center" vertical="center" wrapText="1"/>
      <protection hidden="1"/>
    </xf>
    <xf numFmtId="0" fontId="4" fillId="0" borderId="5" xfId="1" applyNumberFormat="1" applyFont="1" applyFill="1" applyBorder="1" applyAlignment="1" applyProtection="1">
      <alignment horizontal="center" vertical="center" wrapText="1"/>
      <protection hidden="1"/>
    </xf>
    <xf numFmtId="0" fontId="4" fillId="0" borderId="9" xfId="1" applyNumberFormat="1" applyFont="1" applyFill="1" applyBorder="1" applyAlignment="1" applyProtection="1">
      <alignment horizontal="center" vertical="center"/>
      <protection hidden="1"/>
    </xf>
    <xf numFmtId="0" fontId="4" fillId="0" borderId="10" xfId="1" applyNumberFormat="1" applyFont="1" applyFill="1" applyBorder="1" applyAlignment="1" applyProtection="1">
      <alignment horizontal="center" vertical="center"/>
      <protection hidden="1"/>
    </xf>
    <xf numFmtId="0" fontId="4" fillId="0" borderId="5" xfId="1" applyNumberFormat="1" applyFont="1" applyFill="1" applyBorder="1" applyAlignment="1" applyProtection="1">
      <alignment horizontal="center" vertical="top" wrapText="1"/>
      <protection hidden="1"/>
    </xf>
    <xf numFmtId="0" fontId="4" fillId="0" borderId="9" xfId="1" applyNumberFormat="1" applyFont="1" applyFill="1" applyBorder="1" applyAlignment="1" applyProtection="1">
      <alignment horizontal="center" vertical="top"/>
      <protection hidden="1"/>
    </xf>
    <xf numFmtId="0" fontId="4" fillId="0" borderId="10" xfId="1" applyNumberFormat="1" applyFont="1" applyFill="1" applyBorder="1" applyAlignment="1" applyProtection="1">
      <alignment horizontal="center" vertical="top"/>
      <protection hidden="1"/>
    </xf>
    <xf numFmtId="0" fontId="1" fillId="0" borderId="0" xfId="1" applyNumberFormat="1" applyFont="1" applyFill="1" applyBorder="1" applyAlignment="1" applyProtection="1">
      <alignment horizontal="right"/>
      <protection hidden="1"/>
    </xf>
    <xf numFmtId="0" fontId="9" fillId="0" borderId="0" xfId="2" applyNumberFormat="1" applyFont="1" applyFill="1" applyAlignment="1" applyProtection="1">
      <alignment horizontal="center" vertical="center" wrapText="1"/>
      <protection hidden="1"/>
    </xf>
    <xf numFmtId="0" fontId="4" fillId="0" borderId="0" xfId="1" applyNumberFormat="1" applyFont="1" applyFill="1" applyAlignment="1" applyProtection="1">
      <alignment horizontal="center" vertical="center" wrapText="1"/>
      <protection hidden="1"/>
    </xf>
    <xf numFmtId="0" fontId="17" fillId="0" borderId="3" xfId="3" applyFont="1" applyBorder="1" applyAlignment="1">
      <alignment horizontal="center"/>
    </xf>
    <xf numFmtId="0" fontId="4" fillId="0" borderId="9" xfId="1" applyNumberFormat="1" applyFont="1" applyFill="1" applyBorder="1" applyAlignment="1" applyProtection="1">
      <alignment horizontal="center" vertical="center" wrapText="1"/>
      <protection hidden="1"/>
    </xf>
    <xf numFmtId="0" fontId="4" fillId="0" borderId="10" xfId="1" applyNumberFormat="1" applyFont="1" applyFill="1" applyBorder="1" applyAlignment="1" applyProtection="1">
      <alignment horizontal="center" vertical="center" wrapText="1"/>
      <protection hidden="1"/>
    </xf>
    <xf numFmtId="0" fontId="3" fillId="0" borderId="0" xfId="1" applyNumberFormat="1" applyFont="1" applyFill="1" applyAlignment="1" applyProtection="1">
      <alignment horizontal="right"/>
      <protection hidden="1"/>
    </xf>
    <xf numFmtId="0" fontId="1" fillId="0" borderId="0" xfId="1" applyNumberFormat="1" applyFont="1" applyFill="1" applyAlignment="1" applyProtection="1">
      <alignment horizontal="right"/>
      <protection hidden="1"/>
    </xf>
    <xf numFmtId="0" fontId="4" fillId="0" borderId="0" xfId="1" applyNumberFormat="1" applyFont="1" applyFill="1" applyBorder="1" applyAlignment="1" applyProtection="1">
      <alignment horizontal="center" vertical="center" wrapText="1"/>
      <protection hidden="1"/>
    </xf>
    <xf numFmtId="0" fontId="4" fillId="0" borderId="3" xfId="2" applyNumberFormat="1" applyFont="1" applyFill="1" applyBorder="1" applyAlignment="1" applyProtection="1">
      <protection hidden="1"/>
    </xf>
    <xf numFmtId="0" fontId="4" fillId="0" borderId="5" xfId="2" applyNumberFormat="1" applyFont="1" applyFill="1" applyBorder="1" applyAlignment="1" applyProtection="1">
      <protection hidden="1"/>
    </xf>
    <xf numFmtId="171" fontId="4" fillId="0" borderId="9" xfId="1" applyNumberFormat="1" applyFont="1" applyFill="1" applyBorder="1" applyAlignment="1" applyProtection="1">
      <protection hidden="1"/>
    </xf>
    <xf numFmtId="0" fontId="4" fillId="0" borderId="3" xfId="1" applyNumberFormat="1" applyFont="1" applyFill="1" applyBorder="1" applyAlignment="1" applyProtection="1">
      <protection hidden="1"/>
    </xf>
    <xf numFmtId="0" fontId="4" fillId="0" borderId="5" xfId="1" applyNumberFormat="1" applyFont="1" applyFill="1" applyBorder="1" applyAlignment="1" applyProtection="1">
      <protection hidden="1"/>
    </xf>
    <xf numFmtId="169" fontId="4" fillId="0" borderId="9" xfId="1" applyNumberFormat="1" applyFont="1" applyFill="1" applyBorder="1" applyAlignment="1" applyProtection="1">
      <protection hidden="1"/>
    </xf>
    <xf numFmtId="0" fontId="6" fillId="0" borderId="3" xfId="1" applyNumberFormat="1" applyFont="1" applyFill="1" applyBorder="1" applyAlignment="1" applyProtection="1">
      <alignment horizontal="center" vertical="center" wrapText="1"/>
      <protection hidden="1"/>
    </xf>
    <xf numFmtId="0" fontId="6" fillId="0" borderId="3" xfId="1" applyNumberFormat="1" applyFont="1" applyFill="1" applyBorder="1" applyAlignment="1" applyProtection="1">
      <alignment horizontal="left" vertical="center" wrapText="1"/>
      <protection hidden="1"/>
    </xf>
    <xf numFmtId="174" fontId="6" fillId="0" borderId="3" xfId="1" applyNumberFormat="1" applyFont="1" applyFill="1" applyBorder="1" applyAlignment="1" applyProtection="1">
      <alignment vertical="center"/>
      <protection hidden="1"/>
    </xf>
  </cellXfs>
  <cellStyles count="4">
    <cellStyle name="Обычный" xfId="0" builtinId="0"/>
    <cellStyle name="Обычный 2" xfId="1"/>
    <cellStyle name="Обычный 3" xfId="2"/>
    <cellStyle name="Обычный 3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1"/>
  <sheetViews>
    <sheetView showGridLines="0" view="pageBreakPreview" topLeftCell="C7" zoomScale="70" zoomScaleNormal="100" zoomScaleSheetLayoutView="70" workbookViewId="0">
      <selection activeCell="C41" sqref="C41"/>
    </sheetView>
  </sheetViews>
  <sheetFormatPr defaultColWidth="9.140625" defaultRowHeight="12.75" x14ac:dyDescent="0.2"/>
  <cols>
    <col min="1" max="1" width="0.7109375" style="75" customWidth="1"/>
    <col min="2" max="2" width="0" style="75" hidden="1" customWidth="1"/>
    <col min="3" max="3" width="53.7109375" style="75" customWidth="1"/>
    <col min="4" max="4" width="0" style="75" hidden="1" customWidth="1"/>
    <col min="5" max="5" width="32" style="75" bestFit="1" customWidth="1"/>
    <col min="6" max="6" width="14.7109375" style="75" customWidth="1"/>
    <col min="7" max="7" width="0" style="75" hidden="1" customWidth="1"/>
    <col min="8" max="9" width="19.28515625" style="75" customWidth="1"/>
    <col min="10" max="10" width="19.140625" style="75" customWidth="1"/>
    <col min="11" max="42" width="0" style="75" hidden="1" customWidth="1"/>
    <col min="43" max="43" width="0.140625" style="75" customWidth="1"/>
    <col min="44" max="44" width="0" style="75" hidden="1" customWidth="1"/>
    <col min="45" max="254" width="9.140625" style="75" customWidth="1"/>
    <col min="255" max="16384" width="9.140625" style="75"/>
  </cols>
  <sheetData>
    <row r="1" spans="1:44" ht="12.75" customHeight="1" x14ac:dyDescent="0.25">
      <c r="A1" s="72"/>
      <c r="B1" s="73"/>
      <c r="C1" s="382" t="s">
        <v>664</v>
      </c>
      <c r="D1" s="382"/>
      <c r="E1" s="382"/>
      <c r="F1" s="382"/>
      <c r="G1" s="382"/>
      <c r="H1" s="382"/>
      <c r="I1" s="382"/>
      <c r="J1" s="382"/>
      <c r="K1" s="74"/>
      <c r="L1" s="74"/>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c r="AR1" s="74"/>
    </row>
    <row r="2" spans="1:44" ht="12.75" customHeight="1" x14ac:dyDescent="0.25">
      <c r="A2" s="72"/>
      <c r="B2" s="73"/>
      <c r="C2" s="382"/>
      <c r="D2" s="382"/>
      <c r="E2" s="382"/>
      <c r="F2" s="382"/>
      <c r="G2" s="382"/>
      <c r="H2" s="382"/>
      <c r="I2" s="382"/>
      <c r="J2" s="382"/>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row>
    <row r="3" spans="1:44" ht="41.25" customHeight="1" x14ac:dyDescent="0.25">
      <c r="A3" s="72"/>
      <c r="B3" s="73"/>
      <c r="C3" s="382"/>
      <c r="D3" s="382"/>
      <c r="E3" s="382"/>
      <c r="F3" s="382"/>
      <c r="G3" s="382"/>
      <c r="H3" s="382"/>
      <c r="I3" s="382"/>
      <c r="J3" s="382"/>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row>
    <row r="4" spans="1:44" ht="41.25" customHeight="1" x14ac:dyDescent="0.25">
      <c r="A4" s="72"/>
      <c r="B4" s="73"/>
      <c r="C4" s="300"/>
      <c r="D4" s="300"/>
      <c r="E4" s="300"/>
      <c r="F4" s="300"/>
      <c r="G4" s="300"/>
      <c r="H4" s="300"/>
      <c r="I4" s="379" t="s">
        <v>656</v>
      </c>
      <c r="J4" s="379"/>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row>
    <row r="5" spans="1:44" ht="145.5" customHeight="1" x14ac:dyDescent="0.25">
      <c r="A5" s="72"/>
      <c r="B5" s="76"/>
      <c r="C5" s="380" t="s">
        <v>562</v>
      </c>
      <c r="D5" s="380"/>
      <c r="E5" s="380"/>
      <c r="F5" s="380"/>
      <c r="G5" s="380"/>
      <c r="H5" s="380"/>
      <c r="I5" s="380"/>
      <c r="J5" s="380"/>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row>
    <row r="6" spans="1:44" ht="12.75" customHeight="1" x14ac:dyDescent="0.25">
      <c r="A6" s="72"/>
      <c r="B6" s="72"/>
      <c r="C6" s="72"/>
      <c r="D6" s="74"/>
      <c r="E6" s="74"/>
      <c r="F6" s="74"/>
      <c r="G6" s="74"/>
      <c r="H6" s="74"/>
      <c r="K6" s="74"/>
      <c r="L6" s="74"/>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row>
    <row r="7" spans="1:44" ht="12" customHeight="1" x14ac:dyDescent="0.25">
      <c r="A7" s="72"/>
      <c r="B7" s="77"/>
      <c r="C7" s="77"/>
      <c r="D7" s="74"/>
      <c r="E7" s="74"/>
      <c r="F7" s="74"/>
      <c r="G7" s="74"/>
      <c r="H7" s="74"/>
      <c r="I7" s="74"/>
      <c r="J7" s="78" t="s">
        <v>1</v>
      </c>
      <c r="K7" s="74"/>
      <c r="L7" s="74"/>
      <c r="M7" s="74"/>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row>
    <row r="8" spans="1:44" ht="166.5" customHeight="1" x14ac:dyDescent="0.25">
      <c r="A8" s="72"/>
      <c r="B8" s="74"/>
      <c r="C8" s="124" t="s">
        <v>2</v>
      </c>
      <c r="D8" s="125" t="s">
        <v>3</v>
      </c>
      <c r="E8" s="124" t="s">
        <v>4</v>
      </c>
      <c r="F8" s="124" t="s">
        <v>5</v>
      </c>
      <c r="G8" s="80" t="s">
        <v>6</v>
      </c>
      <c r="H8" s="124" t="s">
        <v>583</v>
      </c>
      <c r="I8" s="124" t="s">
        <v>7</v>
      </c>
      <c r="J8" s="126" t="s">
        <v>8</v>
      </c>
      <c r="K8" s="83"/>
      <c r="L8" s="83"/>
      <c r="M8" s="83"/>
      <c r="N8" s="83"/>
      <c r="O8" s="83"/>
      <c r="P8" s="83"/>
      <c r="Q8" s="83"/>
      <c r="R8" s="83"/>
      <c r="S8" s="83"/>
      <c r="T8" s="83"/>
      <c r="U8" s="83"/>
      <c r="V8" s="83"/>
      <c r="W8" s="74"/>
      <c r="X8" s="74"/>
      <c r="Y8" s="74"/>
      <c r="Z8" s="72"/>
      <c r="AA8" s="74"/>
      <c r="AB8" s="74"/>
      <c r="AC8" s="74"/>
      <c r="AD8" s="74"/>
      <c r="AE8" s="74"/>
      <c r="AF8" s="74"/>
      <c r="AG8" s="74"/>
      <c r="AH8" s="74"/>
      <c r="AI8" s="74"/>
      <c r="AJ8" s="74"/>
      <c r="AK8" s="74"/>
      <c r="AL8" s="74"/>
      <c r="AM8" s="74"/>
      <c r="AN8" s="74"/>
      <c r="AO8" s="74"/>
      <c r="AP8" s="74"/>
      <c r="AQ8" s="74"/>
      <c r="AR8" s="74"/>
    </row>
    <row r="9" spans="1:44" ht="14.25" customHeight="1" x14ac:dyDescent="0.25">
      <c r="A9" s="72"/>
      <c r="B9" s="84"/>
      <c r="C9" s="359" t="s">
        <v>64</v>
      </c>
      <c r="D9" s="360"/>
      <c r="E9" s="127">
        <v>18236.68</v>
      </c>
      <c r="F9" s="120">
        <v>18236.7</v>
      </c>
      <c r="G9" s="128">
        <v>18236.7</v>
      </c>
      <c r="H9" s="127">
        <v>18124</v>
      </c>
      <c r="I9" s="129">
        <v>0.99382124377902115</v>
      </c>
      <c r="J9" s="119">
        <v>0.99382015386555678</v>
      </c>
      <c r="K9" s="90">
        <v>0</v>
      </c>
      <c r="L9" s="90">
        <v>0</v>
      </c>
      <c r="M9" s="90">
        <v>0</v>
      </c>
      <c r="N9" s="90">
        <v>0</v>
      </c>
      <c r="O9" s="90">
        <v>0</v>
      </c>
      <c r="P9" s="90">
        <v>0</v>
      </c>
      <c r="Q9" s="90">
        <v>0</v>
      </c>
      <c r="R9" s="90">
        <v>0</v>
      </c>
      <c r="S9" s="90">
        <v>18236.7</v>
      </c>
      <c r="T9" s="90">
        <v>18236.7</v>
      </c>
      <c r="U9" s="90">
        <v>18236.7</v>
      </c>
      <c r="V9" s="90">
        <v>18124</v>
      </c>
      <c r="W9" s="91">
        <v>18236.7</v>
      </c>
      <c r="X9" s="92">
        <v>18124</v>
      </c>
      <c r="Y9" s="92">
        <v>18236683</v>
      </c>
      <c r="Z9" s="377"/>
      <c r="AA9" s="377"/>
      <c r="AB9" s="377"/>
      <c r="AC9" s="377"/>
      <c r="AD9" s="84">
        <v>13</v>
      </c>
      <c r="AE9" s="84">
        <v>0</v>
      </c>
      <c r="AF9" s="84">
        <v>1</v>
      </c>
      <c r="AG9" s="84">
        <v>0</v>
      </c>
      <c r="AH9" s="84" t="s">
        <v>13</v>
      </c>
      <c r="AI9" s="84">
        <v>0</v>
      </c>
      <c r="AJ9" s="96">
        <v>0</v>
      </c>
      <c r="AK9" s="84" t="s">
        <v>13</v>
      </c>
      <c r="AL9" s="84" t="s">
        <v>13</v>
      </c>
      <c r="AM9" s="378"/>
      <c r="AN9" s="378"/>
      <c r="AO9" s="378"/>
      <c r="AP9" s="378"/>
      <c r="AQ9" s="74"/>
      <c r="AR9" s="74"/>
    </row>
    <row r="10" spans="1:44" ht="15" customHeight="1" x14ac:dyDescent="0.25">
      <c r="A10" s="72"/>
      <c r="B10" s="84"/>
      <c r="C10" s="130" t="s">
        <v>65</v>
      </c>
      <c r="D10" s="131" t="s">
        <v>563</v>
      </c>
      <c r="E10" s="132">
        <v>18236.683000000001</v>
      </c>
      <c r="F10" s="132">
        <v>18236.7</v>
      </c>
      <c r="G10" s="88">
        <v>18236.7</v>
      </c>
      <c r="H10" s="132">
        <v>18124</v>
      </c>
      <c r="I10" s="133">
        <v>0.99382108029184912</v>
      </c>
      <c r="J10" s="133">
        <v>0.99382015386555678</v>
      </c>
      <c r="K10" s="90">
        <v>0</v>
      </c>
      <c r="L10" s="90">
        <v>0</v>
      </c>
      <c r="M10" s="90">
        <v>0</v>
      </c>
      <c r="N10" s="90">
        <v>0</v>
      </c>
      <c r="O10" s="90">
        <v>0</v>
      </c>
      <c r="P10" s="90">
        <v>0</v>
      </c>
      <c r="Q10" s="90">
        <v>0</v>
      </c>
      <c r="R10" s="90">
        <v>0</v>
      </c>
      <c r="S10" s="90">
        <v>18236.7</v>
      </c>
      <c r="T10" s="90">
        <v>18236.7</v>
      </c>
      <c r="U10" s="90">
        <v>18236.7</v>
      </c>
      <c r="V10" s="90">
        <v>18124</v>
      </c>
      <c r="W10" s="91">
        <v>18236.7</v>
      </c>
      <c r="X10" s="92">
        <v>18124</v>
      </c>
      <c r="Y10" s="92">
        <v>18236683</v>
      </c>
      <c r="Z10" s="93"/>
      <c r="AA10" s="94"/>
      <c r="AB10" s="94"/>
      <c r="AC10" s="95"/>
      <c r="AD10" s="84">
        <v>13</v>
      </c>
      <c r="AE10" s="84">
        <v>0</v>
      </c>
      <c r="AF10" s="84">
        <v>1</v>
      </c>
      <c r="AG10" s="84">
        <v>0</v>
      </c>
      <c r="AH10" s="84"/>
      <c r="AI10" s="84"/>
      <c r="AJ10" s="96"/>
      <c r="AK10" s="84"/>
      <c r="AL10" s="84"/>
      <c r="AM10" s="97"/>
      <c r="AN10" s="98"/>
      <c r="AO10" s="99"/>
      <c r="AP10" s="97"/>
      <c r="AQ10" s="74"/>
      <c r="AR10" s="74"/>
    </row>
    <row r="11" spans="1:44" ht="14.25" customHeight="1" x14ac:dyDescent="0.25">
      <c r="A11" s="72"/>
      <c r="B11" s="84"/>
      <c r="C11" s="359" t="s">
        <v>76</v>
      </c>
      <c r="D11" s="360"/>
      <c r="E11" s="127">
        <v>20264.7</v>
      </c>
      <c r="F11" s="120">
        <v>20264.7</v>
      </c>
      <c r="G11" s="128">
        <v>20264.7</v>
      </c>
      <c r="H11" s="127">
        <v>19417.900000000001</v>
      </c>
      <c r="I11" s="129">
        <v>0.95821305027955017</v>
      </c>
      <c r="J11" s="119">
        <v>0.95821305027955017</v>
      </c>
      <c r="K11" s="90">
        <v>0</v>
      </c>
      <c r="L11" s="90">
        <v>0</v>
      </c>
      <c r="M11" s="90">
        <v>0</v>
      </c>
      <c r="N11" s="90">
        <v>0</v>
      </c>
      <c r="O11" s="90">
        <v>0</v>
      </c>
      <c r="P11" s="90">
        <v>0</v>
      </c>
      <c r="Q11" s="90">
        <v>0</v>
      </c>
      <c r="R11" s="90">
        <v>0</v>
      </c>
      <c r="S11" s="90">
        <v>20264.7</v>
      </c>
      <c r="T11" s="90">
        <v>20264.7</v>
      </c>
      <c r="U11" s="90">
        <v>20264.7</v>
      </c>
      <c r="V11" s="90">
        <v>19417.900000000001</v>
      </c>
      <c r="W11" s="91">
        <v>20264.7</v>
      </c>
      <c r="X11" s="92">
        <v>19417.900000000001</v>
      </c>
      <c r="Y11" s="92">
        <v>20264700</v>
      </c>
      <c r="Z11" s="377"/>
      <c r="AA11" s="377"/>
      <c r="AB11" s="377"/>
      <c r="AC11" s="377"/>
      <c r="AD11" s="84">
        <v>13</v>
      </c>
      <c r="AE11" s="84">
        <v>0</v>
      </c>
      <c r="AF11" s="84">
        <v>1</v>
      </c>
      <c r="AG11" s="84">
        <v>0</v>
      </c>
      <c r="AH11" s="84" t="s">
        <v>13</v>
      </c>
      <c r="AI11" s="84">
        <v>0</v>
      </c>
      <c r="AJ11" s="96">
        <v>0</v>
      </c>
      <c r="AK11" s="84" t="s">
        <v>13</v>
      </c>
      <c r="AL11" s="84" t="s">
        <v>13</v>
      </c>
      <c r="AM11" s="378"/>
      <c r="AN11" s="378"/>
      <c r="AO11" s="378"/>
      <c r="AP11" s="378"/>
      <c r="AQ11" s="74"/>
      <c r="AR11" s="74"/>
    </row>
    <row r="12" spans="1:44" ht="15" customHeight="1" x14ac:dyDescent="0.25">
      <c r="A12" s="72"/>
      <c r="B12" s="84"/>
      <c r="C12" s="130" t="s">
        <v>345</v>
      </c>
      <c r="D12" s="131" t="s">
        <v>563</v>
      </c>
      <c r="E12" s="132">
        <v>20264.7</v>
      </c>
      <c r="F12" s="132">
        <v>20264.7</v>
      </c>
      <c r="G12" s="88">
        <v>20264.7</v>
      </c>
      <c r="H12" s="132">
        <v>19417.900000000001</v>
      </c>
      <c r="I12" s="133">
        <v>0.95821305027955017</v>
      </c>
      <c r="J12" s="133">
        <v>0.95821305027955017</v>
      </c>
      <c r="K12" s="90">
        <v>0</v>
      </c>
      <c r="L12" s="90">
        <v>0</v>
      </c>
      <c r="M12" s="90">
        <v>0</v>
      </c>
      <c r="N12" s="90">
        <v>0</v>
      </c>
      <c r="O12" s="90">
        <v>0</v>
      </c>
      <c r="P12" s="90">
        <v>0</v>
      </c>
      <c r="Q12" s="90">
        <v>0</v>
      </c>
      <c r="R12" s="90">
        <v>0</v>
      </c>
      <c r="S12" s="90">
        <v>20264.7</v>
      </c>
      <c r="T12" s="90">
        <v>20264.7</v>
      </c>
      <c r="U12" s="90">
        <v>20264.7</v>
      </c>
      <c r="V12" s="90">
        <v>19417.900000000001</v>
      </c>
      <c r="W12" s="91">
        <v>20264.7</v>
      </c>
      <c r="X12" s="92">
        <v>19417.900000000001</v>
      </c>
      <c r="Y12" s="92">
        <v>20264700</v>
      </c>
      <c r="Z12" s="93"/>
      <c r="AA12" s="94"/>
      <c r="AB12" s="94"/>
      <c r="AC12" s="95"/>
      <c r="AD12" s="84">
        <v>13</v>
      </c>
      <c r="AE12" s="84">
        <v>0</v>
      </c>
      <c r="AF12" s="84">
        <v>1</v>
      </c>
      <c r="AG12" s="84">
        <v>0</v>
      </c>
      <c r="AH12" s="84"/>
      <c r="AI12" s="84"/>
      <c r="AJ12" s="96"/>
      <c r="AK12" s="84"/>
      <c r="AL12" s="84"/>
      <c r="AM12" s="97"/>
      <c r="AN12" s="98"/>
      <c r="AO12" s="99"/>
      <c r="AP12" s="97"/>
      <c r="AQ12" s="74"/>
      <c r="AR12" s="74"/>
    </row>
    <row r="13" spans="1:44" ht="14.25" customHeight="1" x14ac:dyDescent="0.25">
      <c r="A13" s="72"/>
      <c r="B13" s="84"/>
      <c r="C13" s="359" t="s">
        <v>80</v>
      </c>
      <c r="D13" s="360"/>
      <c r="E13" s="127">
        <v>1103.9000000000001</v>
      </c>
      <c r="F13" s="120">
        <v>1103.9000000000001</v>
      </c>
      <c r="G13" s="128">
        <v>1103.9000000000001</v>
      </c>
      <c r="H13" s="127">
        <v>1103.9000000000001</v>
      </c>
      <c r="I13" s="129">
        <v>1</v>
      </c>
      <c r="J13" s="119">
        <v>1</v>
      </c>
      <c r="K13" s="90">
        <v>0</v>
      </c>
      <c r="L13" s="90">
        <v>0</v>
      </c>
      <c r="M13" s="90">
        <v>0</v>
      </c>
      <c r="N13" s="90">
        <v>0</v>
      </c>
      <c r="O13" s="90">
        <v>0</v>
      </c>
      <c r="P13" s="90">
        <v>0</v>
      </c>
      <c r="Q13" s="90">
        <v>0</v>
      </c>
      <c r="R13" s="90">
        <v>0</v>
      </c>
      <c r="S13" s="90">
        <v>1103.9000000000001</v>
      </c>
      <c r="T13" s="90">
        <v>1103.9000000000001</v>
      </c>
      <c r="U13" s="90">
        <v>1103.9000000000001</v>
      </c>
      <c r="V13" s="90">
        <v>1103.9000000000001</v>
      </c>
      <c r="W13" s="91">
        <v>1103.9000000000001</v>
      </c>
      <c r="X13" s="92">
        <v>1103.9000000000001</v>
      </c>
      <c r="Y13" s="92">
        <v>1103900</v>
      </c>
      <c r="Z13" s="377"/>
      <c r="AA13" s="377"/>
      <c r="AB13" s="377"/>
      <c r="AC13" s="377"/>
      <c r="AD13" s="84">
        <v>10</v>
      </c>
      <c r="AE13" s="84">
        <v>0</v>
      </c>
      <c r="AF13" s="84">
        <v>1</v>
      </c>
      <c r="AG13" s="84">
        <v>0</v>
      </c>
      <c r="AH13" s="84" t="s">
        <v>13</v>
      </c>
      <c r="AI13" s="84">
        <v>0</v>
      </c>
      <c r="AJ13" s="96">
        <v>0</v>
      </c>
      <c r="AK13" s="84" t="s">
        <v>13</v>
      </c>
      <c r="AL13" s="84" t="s">
        <v>13</v>
      </c>
      <c r="AM13" s="378"/>
      <c r="AN13" s="378"/>
      <c r="AO13" s="378"/>
      <c r="AP13" s="378"/>
      <c r="AQ13" s="74"/>
      <c r="AR13" s="74"/>
    </row>
    <row r="14" spans="1:44" ht="15" customHeight="1" x14ac:dyDescent="0.25">
      <c r="A14" s="72"/>
      <c r="B14" s="84"/>
      <c r="C14" s="130" t="s">
        <v>564</v>
      </c>
      <c r="D14" s="131" t="s">
        <v>563</v>
      </c>
      <c r="E14" s="132">
        <v>1103.9000000000001</v>
      </c>
      <c r="F14" s="132">
        <v>1103.9000000000001</v>
      </c>
      <c r="G14" s="88">
        <v>1103.9000000000001</v>
      </c>
      <c r="H14" s="132">
        <v>1103.9000000000001</v>
      </c>
      <c r="I14" s="133">
        <v>1</v>
      </c>
      <c r="J14" s="133">
        <v>1</v>
      </c>
      <c r="K14" s="90">
        <v>0</v>
      </c>
      <c r="L14" s="90">
        <v>0</v>
      </c>
      <c r="M14" s="90">
        <v>0</v>
      </c>
      <c r="N14" s="90">
        <v>0</v>
      </c>
      <c r="O14" s="90">
        <v>0</v>
      </c>
      <c r="P14" s="90">
        <v>0</v>
      </c>
      <c r="Q14" s="90">
        <v>0</v>
      </c>
      <c r="R14" s="90">
        <v>0</v>
      </c>
      <c r="S14" s="90">
        <v>1103.9000000000001</v>
      </c>
      <c r="T14" s="90">
        <v>1103.9000000000001</v>
      </c>
      <c r="U14" s="90">
        <v>1103.9000000000001</v>
      </c>
      <c r="V14" s="90">
        <v>1103.9000000000001</v>
      </c>
      <c r="W14" s="91">
        <v>1103.9000000000001</v>
      </c>
      <c r="X14" s="92">
        <v>1103.9000000000001</v>
      </c>
      <c r="Y14" s="92">
        <v>1103900</v>
      </c>
      <c r="Z14" s="93"/>
      <c r="AA14" s="94"/>
      <c r="AB14" s="94"/>
      <c r="AC14" s="95"/>
      <c r="AD14" s="84">
        <v>10</v>
      </c>
      <c r="AE14" s="84">
        <v>0</v>
      </c>
      <c r="AF14" s="84">
        <v>1</v>
      </c>
      <c r="AG14" s="84">
        <v>0</v>
      </c>
      <c r="AH14" s="84"/>
      <c r="AI14" s="84"/>
      <c r="AJ14" s="96"/>
      <c r="AK14" s="84"/>
      <c r="AL14" s="84"/>
      <c r="AM14" s="97"/>
      <c r="AN14" s="98"/>
      <c r="AO14" s="99"/>
      <c r="AP14" s="97"/>
      <c r="AQ14" s="74"/>
      <c r="AR14" s="74"/>
    </row>
    <row r="15" spans="1:44" ht="14.25" customHeight="1" x14ac:dyDescent="0.25">
      <c r="A15" s="72"/>
      <c r="B15" s="84"/>
      <c r="C15" s="359" t="s">
        <v>84</v>
      </c>
      <c r="D15" s="360"/>
      <c r="E15" s="127">
        <v>9340.34</v>
      </c>
      <c r="F15" s="120">
        <v>9340.2999999999993</v>
      </c>
      <c r="G15" s="128">
        <v>9340.2999999999993</v>
      </c>
      <c r="H15" s="127">
        <v>9092.6</v>
      </c>
      <c r="I15" s="129">
        <v>0.9734763402617036</v>
      </c>
      <c r="J15" s="119">
        <v>0.97348050919135376</v>
      </c>
      <c r="K15" s="90">
        <v>0</v>
      </c>
      <c r="L15" s="90">
        <v>0</v>
      </c>
      <c r="M15" s="90">
        <v>0</v>
      </c>
      <c r="N15" s="90">
        <v>0</v>
      </c>
      <c r="O15" s="90">
        <v>0</v>
      </c>
      <c r="P15" s="90">
        <v>0</v>
      </c>
      <c r="Q15" s="90">
        <v>0</v>
      </c>
      <c r="R15" s="90">
        <v>0</v>
      </c>
      <c r="S15" s="90">
        <v>9340.2999999999993</v>
      </c>
      <c r="T15" s="90">
        <v>9340.2999999999993</v>
      </c>
      <c r="U15" s="90">
        <v>9340.2999999999993</v>
      </c>
      <c r="V15" s="90">
        <v>9092.6</v>
      </c>
      <c r="W15" s="91">
        <v>9340.2999999999993</v>
      </c>
      <c r="X15" s="92">
        <v>9092.6</v>
      </c>
      <c r="Y15" s="92">
        <v>9340337</v>
      </c>
      <c r="Z15" s="377"/>
      <c r="AA15" s="377"/>
      <c r="AB15" s="377"/>
      <c r="AC15" s="377"/>
      <c r="AD15" s="84">
        <v>10</v>
      </c>
      <c r="AE15" s="84">
        <v>0</v>
      </c>
      <c r="AF15" s="84">
        <v>1</v>
      </c>
      <c r="AG15" s="84">
        <v>0</v>
      </c>
      <c r="AH15" s="84" t="s">
        <v>13</v>
      </c>
      <c r="AI15" s="84">
        <v>0</v>
      </c>
      <c r="AJ15" s="96">
        <v>0</v>
      </c>
      <c r="AK15" s="84" t="s">
        <v>13</v>
      </c>
      <c r="AL15" s="84" t="s">
        <v>13</v>
      </c>
      <c r="AM15" s="378"/>
      <c r="AN15" s="378"/>
      <c r="AO15" s="378"/>
      <c r="AP15" s="378"/>
      <c r="AQ15" s="74"/>
      <c r="AR15" s="74"/>
    </row>
    <row r="16" spans="1:44" ht="15" customHeight="1" x14ac:dyDescent="0.25">
      <c r="A16" s="72"/>
      <c r="B16" s="84"/>
      <c r="C16" s="130" t="s">
        <v>354</v>
      </c>
      <c r="D16" s="131" t="s">
        <v>563</v>
      </c>
      <c r="E16" s="132">
        <v>9340.3369999999995</v>
      </c>
      <c r="F16" s="132">
        <v>9340.2999999999993</v>
      </c>
      <c r="G16" s="88">
        <v>9340.2999999999993</v>
      </c>
      <c r="H16" s="132">
        <v>9092.6</v>
      </c>
      <c r="I16" s="133">
        <v>0.97347665293018881</v>
      </c>
      <c r="J16" s="133">
        <v>0.97348050919135376</v>
      </c>
      <c r="K16" s="90">
        <v>0</v>
      </c>
      <c r="L16" s="90">
        <v>0</v>
      </c>
      <c r="M16" s="90">
        <v>0</v>
      </c>
      <c r="N16" s="90">
        <v>0</v>
      </c>
      <c r="O16" s="90">
        <v>0</v>
      </c>
      <c r="P16" s="90">
        <v>0</v>
      </c>
      <c r="Q16" s="90">
        <v>0</v>
      </c>
      <c r="R16" s="90">
        <v>0</v>
      </c>
      <c r="S16" s="90">
        <v>9340.2999999999993</v>
      </c>
      <c r="T16" s="90">
        <v>9340.2999999999993</v>
      </c>
      <c r="U16" s="90">
        <v>9340.2999999999993</v>
      </c>
      <c r="V16" s="90">
        <v>9092.6</v>
      </c>
      <c r="W16" s="91">
        <v>9340.2999999999993</v>
      </c>
      <c r="X16" s="92">
        <v>9092.6</v>
      </c>
      <c r="Y16" s="92">
        <v>9340337</v>
      </c>
      <c r="Z16" s="93"/>
      <c r="AA16" s="94"/>
      <c r="AB16" s="94"/>
      <c r="AC16" s="95"/>
      <c r="AD16" s="84">
        <v>10</v>
      </c>
      <c r="AE16" s="84">
        <v>0</v>
      </c>
      <c r="AF16" s="84">
        <v>1</v>
      </c>
      <c r="AG16" s="84">
        <v>0</v>
      </c>
      <c r="AH16" s="84"/>
      <c r="AI16" s="84"/>
      <c r="AJ16" s="96"/>
      <c r="AK16" s="84"/>
      <c r="AL16" s="84"/>
      <c r="AM16" s="97"/>
      <c r="AN16" s="98"/>
      <c r="AO16" s="99"/>
      <c r="AP16" s="97"/>
      <c r="AQ16" s="74"/>
      <c r="AR16" s="74"/>
    </row>
    <row r="17" spans="1:44" ht="14.25" customHeight="1" x14ac:dyDescent="0.25">
      <c r="A17" s="72"/>
      <c r="B17" s="84"/>
      <c r="C17" s="359" t="s">
        <v>136</v>
      </c>
      <c r="D17" s="360"/>
      <c r="E17" s="127">
        <v>29647.32</v>
      </c>
      <c r="F17" s="120">
        <v>29647.3</v>
      </c>
      <c r="G17" s="128">
        <v>29647.3</v>
      </c>
      <c r="H17" s="127">
        <v>29647.3</v>
      </c>
      <c r="I17" s="129">
        <v>0.99999932540276826</v>
      </c>
      <c r="J17" s="119">
        <v>1</v>
      </c>
      <c r="K17" s="90">
        <v>0</v>
      </c>
      <c r="L17" s="90">
        <v>0</v>
      </c>
      <c r="M17" s="90">
        <v>0</v>
      </c>
      <c r="N17" s="90">
        <v>0</v>
      </c>
      <c r="O17" s="90">
        <v>0</v>
      </c>
      <c r="P17" s="90">
        <v>0</v>
      </c>
      <c r="Q17" s="90">
        <v>0</v>
      </c>
      <c r="R17" s="90">
        <v>0</v>
      </c>
      <c r="S17" s="90">
        <v>29647.3</v>
      </c>
      <c r="T17" s="90">
        <v>29647.3</v>
      </c>
      <c r="U17" s="90">
        <v>29647.3</v>
      </c>
      <c r="V17" s="90">
        <v>29647.3</v>
      </c>
      <c r="W17" s="91">
        <v>29647.3</v>
      </c>
      <c r="X17" s="92">
        <v>29647.3</v>
      </c>
      <c r="Y17" s="92">
        <v>29647321</v>
      </c>
      <c r="Z17" s="377"/>
      <c r="AA17" s="377"/>
      <c r="AB17" s="377"/>
      <c r="AC17" s="377"/>
      <c r="AD17" s="84">
        <v>10</v>
      </c>
      <c r="AE17" s="84">
        <v>0</v>
      </c>
      <c r="AF17" s="84">
        <v>1</v>
      </c>
      <c r="AG17" s="84">
        <v>0</v>
      </c>
      <c r="AH17" s="84" t="s">
        <v>13</v>
      </c>
      <c r="AI17" s="84">
        <v>0</v>
      </c>
      <c r="AJ17" s="96">
        <v>0</v>
      </c>
      <c r="AK17" s="84" t="s">
        <v>13</v>
      </c>
      <c r="AL17" s="84" t="s">
        <v>13</v>
      </c>
      <c r="AM17" s="378"/>
      <c r="AN17" s="378"/>
      <c r="AO17" s="378"/>
      <c r="AP17" s="378"/>
      <c r="AQ17" s="74"/>
      <c r="AR17" s="74"/>
    </row>
    <row r="18" spans="1:44" ht="15" customHeight="1" x14ac:dyDescent="0.25">
      <c r="A18" s="72"/>
      <c r="B18" s="84"/>
      <c r="C18" s="130" t="s">
        <v>142</v>
      </c>
      <c r="D18" s="131" t="s">
        <v>563</v>
      </c>
      <c r="E18" s="132">
        <v>29647.321</v>
      </c>
      <c r="F18" s="132">
        <v>29647.3</v>
      </c>
      <c r="G18" s="88">
        <v>29647.3</v>
      </c>
      <c r="H18" s="132">
        <v>29647.3</v>
      </c>
      <c r="I18" s="133">
        <v>0.99999929167293056</v>
      </c>
      <c r="J18" s="133">
        <v>1</v>
      </c>
      <c r="K18" s="90">
        <v>0</v>
      </c>
      <c r="L18" s="90">
        <v>0</v>
      </c>
      <c r="M18" s="90">
        <v>0</v>
      </c>
      <c r="N18" s="90">
        <v>0</v>
      </c>
      <c r="O18" s="90">
        <v>0</v>
      </c>
      <c r="P18" s="90">
        <v>0</v>
      </c>
      <c r="Q18" s="90">
        <v>0</v>
      </c>
      <c r="R18" s="90">
        <v>0</v>
      </c>
      <c r="S18" s="90">
        <v>29647.3</v>
      </c>
      <c r="T18" s="90">
        <v>29647.3</v>
      </c>
      <c r="U18" s="90">
        <v>29647.3</v>
      </c>
      <c r="V18" s="90">
        <v>29647.3</v>
      </c>
      <c r="W18" s="91">
        <v>29647.3</v>
      </c>
      <c r="X18" s="92">
        <v>29647.3</v>
      </c>
      <c r="Y18" s="92">
        <v>29647321</v>
      </c>
      <c r="Z18" s="93"/>
      <c r="AA18" s="94"/>
      <c r="AB18" s="94"/>
      <c r="AC18" s="95"/>
      <c r="AD18" s="84">
        <v>10</v>
      </c>
      <c r="AE18" s="84">
        <v>0</v>
      </c>
      <c r="AF18" s="84">
        <v>1</v>
      </c>
      <c r="AG18" s="84">
        <v>0</v>
      </c>
      <c r="AH18" s="84"/>
      <c r="AI18" s="84"/>
      <c r="AJ18" s="96"/>
      <c r="AK18" s="84"/>
      <c r="AL18" s="84"/>
      <c r="AM18" s="97"/>
      <c r="AN18" s="98"/>
      <c r="AO18" s="99"/>
      <c r="AP18" s="97"/>
      <c r="AQ18" s="74"/>
      <c r="AR18" s="74"/>
    </row>
    <row r="19" spans="1:44" ht="14.25" customHeight="1" x14ac:dyDescent="0.25">
      <c r="A19" s="72"/>
      <c r="B19" s="84"/>
      <c r="C19" s="359" t="s">
        <v>151</v>
      </c>
      <c r="D19" s="360"/>
      <c r="E19" s="127">
        <v>15374.45</v>
      </c>
      <c r="F19" s="120">
        <v>15374.5</v>
      </c>
      <c r="G19" s="128">
        <v>15374.5</v>
      </c>
      <c r="H19" s="127">
        <v>15371.3</v>
      </c>
      <c r="I19" s="129">
        <v>0.99979511462198634</v>
      </c>
      <c r="J19" s="119">
        <v>0.99979186315002111</v>
      </c>
      <c r="K19" s="90">
        <v>0</v>
      </c>
      <c r="L19" s="90">
        <v>0</v>
      </c>
      <c r="M19" s="90">
        <v>0</v>
      </c>
      <c r="N19" s="90">
        <v>0</v>
      </c>
      <c r="O19" s="90">
        <v>0</v>
      </c>
      <c r="P19" s="90">
        <v>0</v>
      </c>
      <c r="Q19" s="90">
        <v>0</v>
      </c>
      <c r="R19" s="90">
        <v>0</v>
      </c>
      <c r="S19" s="90">
        <v>15374.5</v>
      </c>
      <c r="T19" s="90">
        <v>15374.5</v>
      </c>
      <c r="U19" s="90">
        <v>15374.5</v>
      </c>
      <c r="V19" s="90">
        <v>15371.3</v>
      </c>
      <c r="W19" s="91">
        <v>15374.5</v>
      </c>
      <c r="X19" s="92">
        <v>15371.3</v>
      </c>
      <c r="Y19" s="92">
        <v>15374451</v>
      </c>
      <c r="Z19" s="377"/>
      <c r="AA19" s="377"/>
      <c r="AB19" s="377"/>
      <c r="AC19" s="377"/>
      <c r="AD19" s="84">
        <v>13</v>
      </c>
      <c r="AE19" s="84">
        <v>0</v>
      </c>
      <c r="AF19" s="84">
        <v>1</v>
      </c>
      <c r="AG19" s="84">
        <v>0</v>
      </c>
      <c r="AH19" s="84" t="s">
        <v>13</v>
      </c>
      <c r="AI19" s="84">
        <v>0</v>
      </c>
      <c r="AJ19" s="96">
        <v>0</v>
      </c>
      <c r="AK19" s="84" t="s">
        <v>13</v>
      </c>
      <c r="AL19" s="84" t="s">
        <v>13</v>
      </c>
      <c r="AM19" s="378"/>
      <c r="AN19" s="378"/>
      <c r="AO19" s="378"/>
      <c r="AP19" s="378"/>
      <c r="AQ19" s="74"/>
      <c r="AR19" s="74"/>
    </row>
    <row r="20" spans="1:44" ht="15" customHeight="1" x14ac:dyDescent="0.25">
      <c r="A20" s="72"/>
      <c r="B20" s="84"/>
      <c r="C20" s="130" t="s">
        <v>152</v>
      </c>
      <c r="D20" s="131" t="s">
        <v>563</v>
      </c>
      <c r="E20" s="132">
        <v>15374.450999999999</v>
      </c>
      <c r="F20" s="132">
        <v>15374.5</v>
      </c>
      <c r="G20" s="88">
        <v>15374.5</v>
      </c>
      <c r="H20" s="132">
        <v>15371.3</v>
      </c>
      <c r="I20" s="133">
        <v>0.99979504959233989</v>
      </c>
      <c r="J20" s="133">
        <v>0.99979186315002111</v>
      </c>
      <c r="K20" s="90">
        <v>0</v>
      </c>
      <c r="L20" s="90">
        <v>0</v>
      </c>
      <c r="M20" s="90">
        <v>0</v>
      </c>
      <c r="N20" s="90">
        <v>0</v>
      </c>
      <c r="O20" s="90">
        <v>0</v>
      </c>
      <c r="P20" s="90">
        <v>0</v>
      </c>
      <c r="Q20" s="90">
        <v>0</v>
      </c>
      <c r="R20" s="90">
        <v>0</v>
      </c>
      <c r="S20" s="90">
        <v>15374.5</v>
      </c>
      <c r="T20" s="90">
        <v>15374.5</v>
      </c>
      <c r="U20" s="90">
        <v>15374.5</v>
      </c>
      <c r="V20" s="90">
        <v>15371.3</v>
      </c>
      <c r="W20" s="91">
        <v>15374.5</v>
      </c>
      <c r="X20" s="92">
        <v>15371.3</v>
      </c>
      <c r="Y20" s="92">
        <v>15374451</v>
      </c>
      <c r="Z20" s="93"/>
      <c r="AA20" s="94"/>
      <c r="AB20" s="94"/>
      <c r="AC20" s="95"/>
      <c r="AD20" s="84">
        <v>13</v>
      </c>
      <c r="AE20" s="84">
        <v>0</v>
      </c>
      <c r="AF20" s="84">
        <v>1</v>
      </c>
      <c r="AG20" s="84">
        <v>0</v>
      </c>
      <c r="AH20" s="84"/>
      <c r="AI20" s="84"/>
      <c r="AJ20" s="96"/>
      <c r="AK20" s="84"/>
      <c r="AL20" s="84"/>
      <c r="AM20" s="97"/>
      <c r="AN20" s="98"/>
      <c r="AO20" s="99"/>
      <c r="AP20" s="97"/>
      <c r="AQ20" s="74"/>
      <c r="AR20" s="74"/>
    </row>
    <row r="21" spans="1:44" ht="14.25" customHeight="1" x14ac:dyDescent="0.25">
      <c r="A21" s="72"/>
      <c r="B21" s="84"/>
      <c r="C21" s="359" t="s">
        <v>165</v>
      </c>
      <c r="D21" s="360"/>
      <c r="E21" s="127">
        <v>9074.75</v>
      </c>
      <c r="F21" s="120">
        <v>9074.7999999999993</v>
      </c>
      <c r="G21" s="128">
        <v>9074.7999999999993</v>
      </c>
      <c r="H21" s="127">
        <v>7660.9</v>
      </c>
      <c r="I21" s="129">
        <v>0.84419956472630098</v>
      </c>
      <c r="J21" s="119">
        <v>0.84419491338652097</v>
      </c>
      <c r="K21" s="90">
        <v>0</v>
      </c>
      <c r="L21" s="90">
        <v>0</v>
      </c>
      <c r="M21" s="90">
        <v>0</v>
      </c>
      <c r="N21" s="90">
        <v>0</v>
      </c>
      <c r="O21" s="90">
        <v>0</v>
      </c>
      <c r="P21" s="90">
        <v>0</v>
      </c>
      <c r="Q21" s="90">
        <v>0</v>
      </c>
      <c r="R21" s="90">
        <v>0</v>
      </c>
      <c r="S21" s="90">
        <v>9074.7999999999993</v>
      </c>
      <c r="T21" s="90">
        <v>9074.7999999999993</v>
      </c>
      <c r="U21" s="90">
        <v>9074.7999999999993</v>
      </c>
      <c r="V21" s="90">
        <v>7660.9</v>
      </c>
      <c r="W21" s="91">
        <v>9074.7999999999993</v>
      </c>
      <c r="X21" s="92">
        <v>7660.9</v>
      </c>
      <c r="Y21" s="92">
        <v>9074751</v>
      </c>
      <c r="Z21" s="377"/>
      <c r="AA21" s="377"/>
      <c r="AB21" s="377"/>
      <c r="AC21" s="377"/>
      <c r="AD21" s="84">
        <v>13</v>
      </c>
      <c r="AE21" s="84">
        <v>0</v>
      </c>
      <c r="AF21" s="84">
        <v>1</v>
      </c>
      <c r="AG21" s="84">
        <v>0</v>
      </c>
      <c r="AH21" s="84" t="s">
        <v>13</v>
      </c>
      <c r="AI21" s="84">
        <v>0</v>
      </c>
      <c r="AJ21" s="96">
        <v>0</v>
      </c>
      <c r="AK21" s="84" t="s">
        <v>13</v>
      </c>
      <c r="AL21" s="84" t="s">
        <v>13</v>
      </c>
      <c r="AM21" s="378"/>
      <c r="AN21" s="378"/>
      <c r="AO21" s="378"/>
      <c r="AP21" s="378"/>
      <c r="AQ21" s="74"/>
      <c r="AR21" s="74"/>
    </row>
    <row r="22" spans="1:44" ht="15" customHeight="1" x14ac:dyDescent="0.25">
      <c r="A22" s="72"/>
      <c r="B22" s="84"/>
      <c r="C22" s="130" t="s">
        <v>166</v>
      </c>
      <c r="D22" s="131" t="s">
        <v>563</v>
      </c>
      <c r="E22" s="132">
        <v>9074.7510000000002</v>
      </c>
      <c r="F22" s="132">
        <v>9074.7999999999993</v>
      </c>
      <c r="G22" s="88">
        <v>9074.7999999999993</v>
      </c>
      <c r="H22" s="132">
        <v>7660.9</v>
      </c>
      <c r="I22" s="133">
        <v>0.844199471699003</v>
      </c>
      <c r="J22" s="133">
        <v>0.84419491338652097</v>
      </c>
      <c r="K22" s="90">
        <v>0</v>
      </c>
      <c r="L22" s="90">
        <v>0</v>
      </c>
      <c r="M22" s="90">
        <v>0</v>
      </c>
      <c r="N22" s="90">
        <v>0</v>
      </c>
      <c r="O22" s="90">
        <v>0</v>
      </c>
      <c r="P22" s="90">
        <v>0</v>
      </c>
      <c r="Q22" s="90">
        <v>0</v>
      </c>
      <c r="R22" s="90">
        <v>0</v>
      </c>
      <c r="S22" s="90">
        <v>9074.7999999999993</v>
      </c>
      <c r="T22" s="90">
        <v>9074.7999999999993</v>
      </c>
      <c r="U22" s="90">
        <v>9074.7999999999993</v>
      </c>
      <c r="V22" s="90">
        <v>7660.9</v>
      </c>
      <c r="W22" s="91">
        <v>9074.7999999999993</v>
      </c>
      <c r="X22" s="92">
        <v>7660.9</v>
      </c>
      <c r="Y22" s="92">
        <v>9074751</v>
      </c>
      <c r="Z22" s="93"/>
      <c r="AA22" s="94"/>
      <c r="AB22" s="94"/>
      <c r="AC22" s="95"/>
      <c r="AD22" s="84">
        <v>13</v>
      </c>
      <c r="AE22" s="84">
        <v>0</v>
      </c>
      <c r="AF22" s="84">
        <v>1</v>
      </c>
      <c r="AG22" s="84">
        <v>0</v>
      </c>
      <c r="AH22" s="84"/>
      <c r="AI22" s="84"/>
      <c r="AJ22" s="96"/>
      <c r="AK22" s="84"/>
      <c r="AL22" s="84"/>
      <c r="AM22" s="97"/>
      <c r="AN22" s="98"/>
      <c r="AO22" s="99"/>
      <c r="AP22" s="97"/>
      <c r="AQ22" s="74"/>
      <c r="AR22" s="74"/>
    </row>
    <row r="23" spans="1:44" ht="14.25" customHeight="1" x14ac:dyDescent="0.25">
      <c r="A23" s="72"/>
      <c r="B23" s="84"/>
      <c r="C23" s="359" t="s">
        <v>188</v>
      </c>
      <c r="D23" s="360"/>
      <c r="E23" s="127">
        <v>15807.51</v>
      </c>
      <c r="F23" s="120">
        <v>15807.5</v>
      </c>
      <c r="G23" s="128">
        <v>15807.5</v>
      </c>
      <c r="H23" s="127">
        <v>15807.5</v>
      </c>
      <c r="I23" s="129">
        <v>0.99999936738929784</v>
      </c>
      <c r="J23" s="119">
        <v>1</v>
      </c>
      <c r="K23" s="90">
        <v>0</v>
      </c>
      <c r="L23" s="90">
        <v>0</v>
      </c>
      <c r="M23" s="90">
        <v>0</v>
      </c>
      <c r="N23" s="90">
        <v>0</v>
      </c>
      <c r="O23" s="90">
        <v>0</v>
      </c>
      <c r="P23" s="90">
        <v>0</v>
      </c>
      <c r="Q23" s="90">
        <v>0</v>
      </c>
      <c r="R23" s="90">
        <v>0</v>
      </c>
      <c r="S23" s="90">
        <v>15807.5</v>
      </c>
      <c r="T23" s="90">
        <v>15807.5</v>
      </c>
      <c r="U23" s="90">
        <v>15807.5</v>
      </c>
      <c r="V23" s="90">
        <v>15807.5</v>
      </c>
      <c r="W23" s="91">
        <v>15807.5</v>
      </c>
      <c r="X23" s="92">
        <v>15807.5</v>
      </c>
      <c r="Y23" s="92">
        <v>15807513</v>
      </c>
      <c r="Z23" s="377"/>
      <c r="AA23" s="377"/>
      <c r="AB23" s="377"/>
      <c r="AC23" s="377"/>
      <c r="AD23" s="84">
        <v>10</v>
      </c>
      <c r="AE23" s="84">
        <v>0</v>
      </c>
      <c r="AF23" s="84">
        <v>1</v>
      </c>
      <c r="AG23" s="84">
        <v>0</v>
      </c>
      <c r="AH23" s="84" t="s">
        <v>13</v>
      </c>
      <c r="AI23" s="84">
        <v>0</v>
      </c>
      <c r="AJ23" s="96">
        <v>0</v>
      </c>
      <c r="AK23" s="84" t="s">
        <v>13</v>
      </c>
      <c r="AL23" s="84" t="s">
        <v>13</v>
      </c>
      <c r="AM23" s="378"/>
      <c r="AN23" s="378"/>
      <c r="AO23" s="378"/>
      <c r="AP23" s="378"/>
      <c r="AQ23" s="74"/>
      <c r="AR23" s="74"/>
    </row>
    <row r="24" spans="1:44" ht="15" customHeight="1" x14ac:dyDescent="0.25">
      <c r="A24" s="72"/>
      <c r="B24" s="84"/>
      <c r="C24" s="130" t="s">
        <v>199</v>
      </c>
      <c r="D24" s="131" t="s">
        <v>563</v>
      </c>
      <c r="E24" s="132">
        <v>15807.513000000001</v>
      </c>
      <c r="F24" s="132">
        <v>15807.5</v>
      </c>
      <c r="G24" s="88">
        <v>15807.5</v>
      </c>
      <c r="H24" s="132">
        <v>15807.5</v>
      </c>
      <c r="I24" s="133">
        <v>0.99999917760624324</v>
      </c>
      <c r="J24" s="133">
        <v>1</v>
      </c>
      <c r="K24" s="90">
        <v>0</v>
      </c>
      <c r="L24" s="90">
        <v>0</v>
      </c>
      <c r="M24" s="90">
        <v>0</v>
      </c>
      <c r="N24" s="90">
        <v>0</v>
      </c>
      <c r="O24" s="90">
        <v>0</v>
      </c>
      <c r="P24" s="90">
        <v>0</v>
      </c>
      <c r="Q24" s="90">
        <v>0</v>
      </c>
      <c r="R24" s="90">
        <v>0</v>
      </c>
      <c r="S24" s="90">
        <v>15807.5</v>
      </c>
      <c r="T24" s="90">
        <v>15807.5</v>
      </c>
      <c r="U24" s="90">
        <v>15807.5</v>
      </c>
      <c r="V24" s="90">
        <v>15807.5</v>
      </c>
      <c r="W24" s="91">
        <v>15807.5</v>
      </c>
      <c r="X24" s="92">
        <v>15807.5</v>
      </c>
      <c r="Y24" s="92">
        <v>15807513</v>
      </c>
      <c r="Z24" s="93"/>
      <c r="AA24" s="94"/>
      <c r="AB24" s="94"/>
      <c r="AC24" s="95"/>
      <c r="AD24" s="84">
        <v>10</v>
      </c>
      <c r="AE24" s="84">
        <v>0</v>
      </c>
      <c r="AF24" s="84">
        <v>1</v>
      </c>
      <c r="AG24" s="84">
        <v>0</v>
      </c>
      <c r="AH24" s="84"/>
      <c r="AI24" s="84"/>
      <c r="AJ24" s="96"/>
      <c r="AK24" s="84"/>
      <c r="AL24" s="84"/>
      <c r="AM24" s="97"/>
      <c r="AN24" s="98"/>
      <c r="AO24" s="99"/>
      <c r="AP24" s="97"/>
      <c r="AQ24" s="74"/>
      <c r="AR24" s="74"/>
    </row>
    <row r="25" spans="1:44" ht="14.25" customHeight="1" x14ac:dyDescent="0.25">
      <c r="A25" s="72"/>
      <c r="B25" s="84"/>
      <c r="C25" s="359" t="s">
        <v>214</v>
      </c>
      <c r="D25" s="360"/>
      <c r="E25" s="127">
        <v>13022</v>
      </c>
      <c r="F25" s="120">
        <v>13022</v>
      </c>
      <c r="G25" s="128">
        <v>13022</v>
      </c>
      <c r="H25" s="127">
        <v>13022</v>
      </c>
      <c r="I25" s="129">
        <v>1</v>
      </c>
      <c r="J25" s="119">
        <v>1</v>
      </c>
      <c r="K25" s="90">
        <v>0</v>
      </c>
      <c r="L25" s="90">
        <v>0</v>
      </c>
      <c r="M25" s="90">
        <v>0</v>
      </c>
      <c r="N25" s="90">
        <v>0</v>
      </c>
      <c r="O25" s="90">
        <v>0</v>
      </c>
      <c r="P25" s="90">
        <v>0</v>
      </c>
      <c r="Q25" s="90">
        <v>0</v>
      </c>
      <c r="R25" s="90">
        <v>0</v>
      </c>
      <c r="S25" s="90">
        <v>13022</v>
      </c>
      <c r="T25" s="90">
        <v>13022</v>
      </c>
      <c r="U25" s="90">
        <v>13022</v>
      </c>
      <c r="V25" s="90">
        <v>13022</v>
      </c>
      <c r="W25" s="91">
        <v>13022</v>
      </c>
      <c r="X25" s="92">
        <v>13022</v>
      </c>
      <c r="Y25" s="92">
        <v>13022000</v>
      </c>
      <c r="Z25" s="377"/>
      <c r="AA25" s="377"/>
      <c r="AB25" s="377"/>
      <c r="AC25" s="377"/>
      <c r="AD25" s="84">
        <v>10</v>
      </c>
      <c r="AE25" s="84">
        <v>0</v>
      </c>
      <c r="AF25" s="84">
        <v>1</v>
      </c>
      <c r="AG25" s="84">
        <v>0</v>
      </c>
      <c r="AH25" s="84" t="s">
        <v>13</v>
      </c>
      <c r="AI25" s="84">
        <v>0</v>
      </c>
      <c r="AJ25" s="96">
        <v>0</v>
      </c>
      <c r="AK25" s="84" t="s">
        <v>13</v>
      </c>
      <c r="AL25" s="84" t="s">
        <v>13</v>
      </c>
      <c r="AM25" s="378"/>
      <c r="AN25" s="378"/>
      <c r="AO25" s="378"/>
      <c r="AP25" s="378"/>
      <c r="AQ25" s="74"/>
      <c r="AR25" s="74"/>
    </row>
    <row r="26" spans="1:44" ht="15" customHeight="1" x14ac:dyDescent="0.25">
      <c r="A26" s="72"/>
      <c r="B26" s="84"/>
      <c r="C26" s="130" t="s">
        <v>383</v>
      </c>
      <c r="D26" s="131" t="s">
        <v>563</v>
      </c>
      <c r="E26" s="132">
        <v>13022</v>
      </c>
      <c r="F26" s="132">
        <v>13022</v>
      </c>
      <c r="G26" s="88">
        <v>13022</v>
      </c>
      <c r="H26" s="132">
        <v>13022</v>
      </c>
      <c r="I26" s="133">
        <v>1</v>
      </c>
      <c r="J26" s="133">
        <v>1</v>
      </c>
      <c r="K26" s="90">
        <v>0</v>
      </c>
      <c r="L26" s="90">
        <v>0</v>
      </c>
      <c r="M26" s="90">
        <v>0</v>
      </c>
      <c r="N26" s="90">
        <v>0</v>
      </c>
      <c r="O26" s="90">
        <v>0</v>
      </c>
      <c r="P26" s="90">
        <v>0</v>
      </c>
      <c r="Q26" s="90">
        <v>0</v>
      </c>
      <c r="R26" s="90">
        <v>0</v>
      </c>
      <c r="S26" s="90">
        <v>13022</v>
      </c>
      <c r="T26" s="90">
        <v>13022</v>
      </c>
      <c r="U26" s="90">
        <v>13022</v>
      </c>
      <c r="V26" s="90">
        <v>13022</v>
      </c>
      <c r="W26" s="91">
        <v>13022</v>
      </c>
      <c r="X26" s="92">
        <v>13022</v>
      </c>
      <c r="Y26" s="92">
        <v>13022000</v>
      </c>
      <c r="Z26" s="93"/>
      <c r="AA26" s="94"/>
      <c r="AB26" s="94"/>
      <c r="AC26" s="95"/>
      <c r="AD26" s="84">
        <v>10</v>
      </c>
      <c r="AE26" s="84">
        <v>0</v>
      </c>
      <c r="AF26" s="84">
        <v>1</v>
      </c>
      <c r="AG26" s="84">
        <v>0</v>
      </c>
      <c r="AH26" s="84"/>
      <c r="AI26" s="84"/>
      <c r="AJ26" s="96"/>
      <c r="AK26" s="84"/>
      <c r="AL26" s="84"/>
      <c r="AM26" s="97"/>
      <c r="AN26" s="98"/>
      <c r="AO26" s="99"/>
      <c r="AP26" s="97"/>
      <c r="AQ26" s="74"/>
      <c r="AR26" s="74"/>
    </row>
    <row r="27" spans="1:44" ht="14.25" customHeight="1" x14ac:dyDescent="0.25">
      <c r="A27" s="72"/>
      <c r="B27" s="84"/>
      <c r="C27" s="359" t="s">
        <v>227</v>
      </c>
      <c r="D27" s="360"/>
      <c r="E27" s="127">
        <v>22665</v>
      </c>
      <c r="F27" s="120">
        <v>22665</v>
      </c>
      <c r="G27" s="128">
        <v>22665</v>
      </c>
      <c r="H27" s="127">
        <v>22665</v>
      </c>
      <c r="I27" s="129">
        <v>1</v>
      </c>
      <c r="J27" s="119">
        <v>1</v>
      </c>
      <c r="K27" s="90">
        <v>0</v>
      </c>
      <c r="L27" s="90">
        <v>0</v>
      </c>
      <c r="M27" s="90">
        <v>0</v>
      </c>
      <c r="N27" s="90">
        <v>0</v>
      </c>
      <c r="O27" s="90">
        <v>0</v>
      </c>
      <c r="P27" s="90">
        <v>0</v>
      </c>
      <c r="Q27" s="90">
        <v>0</v>
      </c>
      <c r="R27" s="90">
        <v>0</v>
      </c>
      <c r="S27" s="90">
        <v>22665</v>
      </c>
      <c r="T27" s="90">
        <v>22665</v>
      </c>
      <c r="U27" s="90">
        <v>22665</v>
      </c>
      <c r="V27" s="90">
        <v>22665</v>
      </c>
      <c r="W27" s="91">
        <v>22665</v>
      </c>
      <c r="X27" s="92">
        <v>22665</v>
      </c>
      <c r="Y27" s="92">
        <v>22665003</v>
      </c>
      <c r="Z27" s="377"/>
      <c r="AA27" s="377"/>
      <c r="AB27" s="377"/>
      <c r="AC27" s="377"/>
      <c r="AD27" s="84">
        <v>13</v>
      </c>
      <c r="AE27" s="84">
        <v>0</v>
      </c>
      <c r="AF27" s="84">
        <v>1</v>
      </c>
      <c r="AG27" s="84">
        <v>0</v>
      </c>
      <c r="AH27" s="84" t="s">
        <v>13</v>
      </c>
      <c r="AI27" s="84">
        <v>0</v>
      </c>
      <c r="AJ27" s="96">
        <v>0</v>
      </c>
      <c r="AK27" s="84" t="s">
        <v>13</v>
      </c>
      <c r="AL27" s="84" t="s">
        <v>13</v>
      </c>
      <c r="AM27" s="378"/>
      <c r="AN27" s="378"/>
      <c r="AO27" s="378"/>
      <c r="AP27" s="378"/>
      <c r="AQ27" s="74"/>
      <c r="AR27" s="74"/>
    </row>
    <row r="28" spans="1:44" ht="15" customHeight="1" x14ac:dyDescent="0.25">
      <c r="A28" s="72"/>
      <c r="B28" s="84"/>
      <c r="C28" s="130" t="s">
        <v>229</v>
      </c>
      <c r="D28" s="131" t="s">
        <v>563</v>
      </c>
      <c r="E28" s="132">
        <v>22665.003000000001</v>
      </c>
      <c r="F28" s="132">
        <v>22665</v>
      </c>
      <c r="G28" s="88">
        <v>22665</v>
      </c>
      <c r="H28" s="132">
        <v>22665</v>
      </c>
      <c r="I28" s="133">
        <v>0.99999986763734372</v>
      </c>
      <c r="J28" s="133">
        <v>1</v>
      </c>
      <c r="K28" s="90">
        <v>0</v>
      </c>
      <c r="L28" s="90">
        <v>0</v>
      </c>
      <c r="M28" s="90">
        <v>0</v>
      </c>
      <c r="N28" s="90">
        <v>0</v>
      </c>
      <c r="O28" s="90">
        <v>0</v>
      </c>
      <c r="P28" s="90">
        <v>0</v>
      </c>
      <c r="Q28" s="90">
        <v>0</v>
      </c>
      <c r="R28" s="90">
        <v>0</v>
      </c>
      <c r="S28" s="90">
        <v>22665</v>
      </c>
      <c r="T28" s="90">
        <v>22665</v>
      </c>
      <c r="U28" s="90">
        <v>22665</v>
      </c>
      <c r="V28" s="90">
        <v>22665</v>
      </c>
      <c r="W28" s="91">
        <v>22665</v>
      </c>
      <c r="X28" s="92">
        <v>22665</v>
      </c>
      <c r="Y28" s="92">
        <v>22665003</v>
      </c>
      <c r="Z28" s="93"/>
      <c r="AA28" s="94"/>
      <c r="AB28" s="94"/>
      <c r="AC28" s="95"/>
      <c r="AD28" s="84">
        <v>13</v>
      </c>
      <c r="AE28" s="84">
        <v>0</v>
      </c>
      <c r="AF28" s="84">
        <v>1</v>
      </c>
      <c r="AG28" s="84">
        <v>0</v>
      </c>
      <c r="AH28" s="84"/>
      <c r="AI28" s="84"/>
      <c r="AJ28" s="96"/>
      <c r="AK28" s="84"/>
      <c r="AL28" s="84"/>
      <c r="AM28" s="97"/>
      <c r="AN28" s="98"/>
      <c r="AO28" s="99"/>
      <c r="AP28" s="97"/>
      <c r="AQ28" s="74"/>
      <c r="AR28" s="74"/>
    </row>
    <row r="29" spans="1:44" ht="14.25" customHeight="1" x14ac:dyDescent="0.25">
      <c r="A29" s="72"/>
      <c r="B29" s="84"/>
      <c r="C29" s="359" t="s">
        <v>242</v>
      </c>
      <c r="D29" s="360"/>
      <c r="E29" s="127">
        <v>5907.23</v>
      </c>
      <c r="F29" s="120">
        <v>5907.2</v>
      </c>
      <c r="G29" s="128">
        <v>5907.2</v>
      </c>
      <c r="H29" s="127">
        <v>5780</v>
      </c>
      <c r="I29" s="129">
        <v>0.97846198641325977</v>
      </c>
      <c r="J29" s="119">
        <v>0.9784669555796317</v>
      </c>
      <c r="K29" s="90">
        <v>0</v>
      </c>
      <c r="L29" s="90">
        <v>0</v>
      </c>
      <c r="M29" s="90">
        <v>0</v>
      </c>
      <c r="N29" s="90">
        <v>0</v>
      </c>
      <c r="O29" s="90">
        <v>0</v>
      </c>
      <c r="P29" s="90">
        <v>0</v>
      </c>
      <c r="Q29" s="90">
        <v>0</v>
      </c>
      <c r="R29" s="90">
        <v>0</v>
      </c>
      <c r="S29" s="90">
        <v>5907.2</v>
      </c>
      <c r="T29" s="90">
        <v>5907.2</v>
      </c>
      <c r="U29" s="90">
        <v>5907.2</v>
      </c>
      <c r="V29" s="90">
        <v>5780</v>
      </c>
      <c r="W29" s="91">
        <v>5907.2</v>
      </c>
      <c r="X29" s="92">
        <v>5780</v>
      </c>
      <c r="Y29" s="92">
        <v>5907234</v>
      </c>
      <c r="Z29" s="377"/>
      <c r="AA29" s="377"/>
      <c r="AB29" s="377"/>
      <c r="AC29" s="377"/>
      <c r="AD29" s="84">
        <v>13</v>
      </c>
      <c r="AE29" s="84">
        <v>0</v>
      </c>
      <c r="AF29" s="84">
        <v>1</v>
      </c>
      <c r="AG29" s="84">
        <v>0</v>
      </c>
      <c r="AH29" s="84" t="s">
        <v>13</v>
      </c>
      <c r="AI29" s="84">
        <v>0</v>
      </c>
      <c r="AJ29" s="96">
        <v>0</v>
      </c>
      <c r="AK29" s="84" t="s">
        <v>13</v>
      </c>
      <c r="AL29" s="84" t="s">
        <v>13</v>
      </c>
      <c r="AM29" s="378"/>
      <c r="AN29" s="378"/>
      <c r="AO29" s="378"/>
      <c r="AP29" s="378"/>
      <c r="AQ29" s="74"/>
      <c r="AR29" s="74"/>
    </row>
    <row r="30" spans="1:44" ht="15" customHeight="1" x14ac:dyDescent="0.25">
      <c r="A30" s="72"/>
      <c r="B30" s="84"/>
      <c r="C30" s="130" t="s">
        <v>243</v>
      </c>
      <c r="D30" s="131" t="s">
        <v>563</v>
      </c>
      <c r="E30" s="132">
        <v>5907.2340000000004</v>
      </c>
      <c r="F30" s="132">
        <v>5907.2</v>
      </c>
      <c r="G30" s="88">
        <v>5907.2</v>
      </c>
      <c r="H30" s="132">
        <v>5780</v>
      </c>
      <c r="I30" s="133">
        <v>0.97846132386155682</v>
      </c>
      <c r="J30" s="133">
        <v>0.9784669555796317</v>
      </c>
      <c r="K30" s="90">
        <v>0</v>
      </c>
      <c r="L30" s="90">
        <v>0</v>
      </c>
      <c r="M30" s="90">
        <v>0</v>
      </c>
      <c r="N30" s="90">
        <v>0</v>
      </c>
      <c r="O30" s="90">
        <v>0</v>
      </c>
      <c r="P30" s="90">
        <v>0</v>
      </c>
      <c r="Q30" s="90">
        <v>0</v>
      </c>
      <c r="R30" s="90">
        <v>0</v>
      </c>
      <c r="S30" s="90">
        <v>5907.2</v>
      </c>
      <c r="T30" s="90">
        <v>5907.2</v>
      </c>
      <c r="U30" s="90">
        <v>5907.2</v>
      </c>
      <c r="V30" s="90">
        <v>5780</v>
      </c>
      <c r="W30" s="91">
        <v>5907.2</v>
      </c>
      <c r="X30" s="92">
        <v>5780</v>
      </c>
      <c r="Y30" s="92">
        <v>5907234</v>
      </c>
      <c r="Z30" s="93"/>
      <c r="AA30" s="94"/>
      <c r="AB30" s="94"/>
      <c r="AC30" s="95"/>
      <c r="AD30" s="84">
        <v>13</v>
      </c>
      <c r="AE30" s="84">
        <v>0</v>
      </c>
      <c r="AF30" s="84">
        <v>1</v>
      </c>
      <c r="AG30" s="84">
        <v>0</v>
      </c>
      <c r="AH30" s="84"/>
      <c r="AI30" s="84"/>
      <c r="AJ30" s="96"/>
      <c r="AK30" s="84"/>
      <c r="AL30" s="84"/>
      <c r="AM30" s="97"/>
      <c r="AN30" s="98"/>
      <c r="AO30" s="99"/>
      <c r="AP30" s="97"/>
      <c r="AQ30" s="74"/>
      <c r="AR30" s="74"/>
    </row>
    <row r="31" spans="1:44" ht="14.25" customHeight="1" x14ac:dyDescent="0.25">
      <c r="A31" s="72"/>
      <c r="B31" s="84"/>
      <c r="C31" s="359" t="s">
        <v>275</v>
      </c>
      <c r="D31" s="360"/>
      <c r="E31" s="127">
        <v>16439.099999999999</v>
      </c>
      <c r="F31" s="120">
        <v>16439.099999999999</v>
      </c>
      <c r="G31" s="128">
        <v>16439.099999999999</v>
      </c>
      <c r="H31" s="127">
        <v>16433.900000000001</v>
      </c>
      <c r="I31" s="129">
        <v>0.99968368098010252</v>
      </c>
      <c r="J31" s="119">
        <v>0.99968368098010252</v>
      </c>
      <c r="K31" s="90">
        <v>0</v>
      </c>
      <c r="L31" s="90">
        <v>0</v>
      </c>
      <c r="M31" s="90">
        <v>0</v>
      </c>
      <c r="N31" s="90">
        <v>0</v>
      </c>
      <c r="O31" s="90">
        <v>0</v>
      </c>
      <c r="P31" s="90">
        <v>0</v>
      </c>
      <c r="Q31" s="90">
        <v>0</v>
      </c>
      <c r="R31" s="90">
        <v>0</v>
      </c>
      <c r="S31" s="90">
        <v>16439.099999999999</v>
      </c>
      <c r="T31" s="90">
        <v>16439.099999999999</v>
      </c>
      <c r="U31" s="90">
        <v>16439.099999999999</v>
      </c>
      <c r="V31" s="90">
        <v>16433.900000000001</v>
      </c>
      <c r="W31" s="91">
        <v>16439.099999999999</v>
      </c>
      <c r="X31" s="92">
        <v>16433.900000000001</v>
      </c>
      <c r="Y31" s="92">
        <v>16439100</v>
      </c>
      <c r="Z31" s="377"/>
      <c r="AA31" s="377"/>
      <c r="AB31" s="377"/>
      <c r="AC31" s="377"/>
      <c r="AD31" s="84">
        <v>13</v>
      </c>
      <c r="AE31" s="84">
        <v>0</v>
      </c>
      <c r="AF31" s="84">
        <v>1</v>
      </c>
      <c r="AG31" s="84">
        <v>0</v>
      </c>
      <c r="AH31" s="84" t="s">
        <v>13</v>
      </c>
      <c r="AI31" s="84">
        <v>0</v>
      </c>
      <c r="AJ31" s="96">
        <v>0</v>
      </c>
      <c r="AK31" s="84" t="s">
        <v>13</v>
      </c>
      <c r="AL31" s="84" t="s">
        <v>13</v>
      </c>
      <c r="AM31" s="378"/>
      <c r="AN31" s="378"/>
      <c r="AO31" s="378"/>
      <c r="AP31" s="378"/>
      <c r="AQ31" s="74"/>
      <c r="AR31" s="74"/>
    </row>
    <row r="32" spans="1:44" ht="15" customHeight="1" x14ac:dyDescent="0.25">
      <c r="A32" s="72"/>
      <c r="B32" s="84"/>
      <c r="C32" s="130" t="s">
        <v>277</v>
      </c>
      <c r="D32" s="131" t="s">
        <v>563</v>
      </c>
      <c r="E32" s="132">
        <v>16439.099999999999</v>
      </c>
      <c r="F32" s="132">
        <v>16439.099999999999</v>
      </c>
      <c r="G32" s="88">
        <v>16439.099999999999</v>
      </c>
      <c r="H32" s="132">
        <v>16433.900000000001</v>
      </c>
      <c r="I32" s="133">
        <v>0.99968368098010252</v>
      </c>
      <c r="J32" s="133">
        <v>0.99968368098010252</v>
      </c>
      <c r="K32" s="90">
        <v>0</v>
      </c>
      <c r="L32" s="90">
        <v>0</v>
      </c>
      <c r="M32" s="90">
        <v>0</v>
      </c>
      <c r="N32" s="90">
        <v>0</v>
      </c>
      <c r="O32" s="90">
        <v>0</v>
      </c>
      <c r="P32" s="90">
        <v>0</v>
      </c>
      <c r="Q32" s="90">
        <v>0</v>
      </c>
      <c r="R32" s="90">
        <v>0</v>
      </c>
      <c r="S32" s="90">
        <v>16439.099999999999</v>
      </c>
      <c r="T32" s="90">
        <v>16439.099999999999</v>
      </c>
      <c r="U32" s="90">
        <v>16439.099999999999</v>
      </c>
      <c r="V32" s="90">
        <v>16433.900000000001</v>
      </c>
      <c r="W32" s="91">
        <v>16439.099999999999</v>
      </c>
      <c r="X32" s="92">
        <v>16433.900000000001</v>
      </c>
      <c r="Y32" s="92">
        <v>16439100</v>
      </c>
      <c r="Z32" s="93"/>
      <c r="AA32" s="94"/>
      <c r="AB32" s="94"/>
      <c r="AC32" s="95"/>
      <c r="AD32" s="84">
        <v>13</v>
      </c>
      <c r="AE32" s="84">
        <v>0</v>
      </c>
      <c r="AF32" s="84">
        <v>1</v>
      </c>
      <c r="AG32" s="84">
        <v>0</v>
      </c>
      <c r="AH32" s="84"/>
      <c r="AI32" s="84"/>
      <c r="AJ32" s="96"/>
      <c r="AK32" s="84"/>
      <c r="AL32" s="84"/>
      <c r="AM32" s="97"/>
      <c r="AN32" s="98"/>
      <c r="AO32" s="99"/>
      <c r="AP32" s="97"/>
      <c r="AQ32" s="74"/>
      <c r="AR32" s="74"/>
    </row>
    <row r="33" spans="1:44" ht="14.25" customHeight="1" x14ac:dyDescent="0.25">
      <c r="A33" s="72"/>
      <c r="B33" s="84"/>
      <c r="C33" s="359" t="s">
        <v>288</v>
      </c>
      <c r="D33" s="360"/>
      <c r="E33" s="127">
        <v>31267.83</v>
      </c>
      <c r="F33" s="120">
        <v>31267.8</v>
      </c>
      <c r="G33" s="128">
        <v>31267.8</v>
      </c>
      <c r="H33" s="127">
        <v>30070</v>
      </c>
      <c r="I33" s="129">
        <v>0.9616912974133478</v>
      </c>
      <c r="J33" s="119">
        <v>0.96169222011142452</v>
      </c>
      <c r="K33" s="90">
        <v>0</v>
      </c>
      <c r="L33" s="90">
        <v>0</v>
      </c>
      <c r="M33" s="90">
        <v>0</v>
      </c>
      <c r="N33" s="90">
        <v>0</v>
      </c>
      <c r="O33" s="90">
        <v>0</v>
      </c>
      <c r="P33" s="90">
        <v>0</v>
      </c>
      <c r="Q33" s="90">
        <v>0</v>
      </c>
      <c r="R33" s="90">
        <v>0</v>
      </c>
      <c r="S33" s="90">
        <v>31267.8</v>
      </c>
      <c r="T33" s="90">
        <v>31267.8</v>
      </c>
      <c r="U33" s="90">
        <v>31267.8</v>
      </c>
      <c r="V33" s="90">
        <v>30070</v>
      </c>
      <c r="W33" s="91">
        <v>31267.8</v>
      </c>
      <c r="X33" s="92">
        <v>30070</v>
      </c>
      <c r="Y33" s="92">
        <v>31267827</v>
      </c>
      <c r="Z33" s="377"/>
      <c r="AA33" s="377"/>
      <c r="AB33" s="377"/>
      <c r="AC33" s="377"/>
      <c r="AD33" s="84">
        <v>13</v>
      </c>
      <c r="AE33" s="84">
        <v>0</v>
      </c>
      <c r="AF33" s="84">
        <v>1</v>
      </c>
      <c r="AG33" s="84">
        <v>0</v>
      </c>
      <c r="AH33" s="84" t="s">
        <v>13</v>
      </c>
      <c r="AI33" s="84">
        <v>0</v>
      </c>
      <c r="AJ33" s="96">
        <v>0</v>
      </c>
      <c r="AK33" s="84" t="s">
        <v>13</v>
      </c>
      <c r="AL33" s="84" t="s">
        <v>13</v>
      </c>
      <c r="AM33" s="378"/>
      <c r="AN33" s="378"/>
      <c r="AO33" s="378"/>
      <c r="AP33" s="378"/>
      <c r="AQ33" s="74"/>
      <c r="AR33" s="74"/>
    </row>
    <row r="34" spans="1:44" ht="15" customHeight="1" x14ac:dyDescent="0.25">
      <c r="A34" s="72"/>
      <c r="B34" s="84"/>
      <c r="C34" s="135" t="s">
        <v>325</v>
      </c>
      <c r="D34" s="136" t="s">
        <v>563</v>
      </c>
      <c r="E34" s="137">
        <v>19132.268</v>
      </c>
      <c r="F34" s="137">
        <v>19132.3</v>
      </c>
      <c r="G34" s="88">
        <v>19132.3</v>
      </c>
      <c r="H34" s="137">
        <v>18531</v>
      </c>
      <c r="I34" s="138">
        <v>0.96857309337293418</v>
      </c>
      <c r="J34" s="138">
        <v>0.96857147337225535</v>
      </c>
      <c r="K34" s="90">
        <v>0</v>
      </c>
      <c r="L34" s="90">
        <v>0</v>
      </c>
      <c r="M34" s="90">
        <v>0</v>
      </c>
      <c r="N34" s="90">
        <v>0</v>
      </c>
      <c r="O34" s="90">
        <v>0</v>
      </c>
      <c r="P34" s="90">
        <v>0</v>
      </c>
      <c r="Q34" s="90">
        <v>0</v>
      </c>
      <c r="R34" s="90">
        <v>0</v>
      </c>
      <c r="S34" s="90">
        <v>19132.3</v>
      </c>
      <c r="T34" s="90">
        <v>19132.3</v>
      </c>
      <c r="U34" s="90">
        <v>19132.3</v>
      </c>
      <c r="V34" s="90">
        <v>18531</v>
      </c>
      <c r="W34" s="91">
        <v>19132.3</v>
      </c>
      <c r="X34" s="92">
        <v>18531</v>
      </c>
      <c r="Y34" s="92">
        <v>19132268</v>
      </c>
      <c r="Z34" s="93"/>
      <c r="AA34" s="94"/>
      <c r="AB34" s="94"/>
      <c r="AC34" s="95"/>
      <c r="AD34" s="84">
        <v>13</v>
      </c>
      <c r="AE34" s="84">
        <v>0</v>
      </c>
      <c r="AF34" s="84">
        <v>1</v>
      </c>
      <c r="AG34" s="84">
        <v>0</v>
      </c>
      <c r="AH34" s="84"/>
      <c r="AI34" s="84"/>
      <c r="AJ34" s="96"/>
      <c r="AK34" s="84"/>
      <c r="AL34" s="84"/>
      <c r="AM34" s="97"/>
      <c r="AN34" s="98"/>
      <c r="AO34" s="99"/>
      <c r="AP34" s="97"/>
      <c r="AQ34" s="74"/>
      <c r="AR34" s="74"/>
    </row>
    <row r="35" spans="1:44" ht="15" customHeight="1" x14ac:dyDescent="0.25">
      <c r="A35" s="72"/>
      <c r="B35" s="84"/>
      <c r="C35" s="140" t="s">
        <v>290</v>
      </c>
      <c r="D35" s="141" t="s">
        <v>563</v>
      </c>
      <c r="E35" s="142">
        <v>12135.558999999999</v>
      </c>
      <c r="F35" s="142">
        <v>12135.5</v>
      </c>
      <c r="G35" s="88">
        <v>12135.5</v>
      </c>
      <c r="H35" s="142">
        <v>11539</v>
      </c>
      <c r="I35" s="102">
        <v>0.95084206669012949</v>
      </c>
      <c r="J35" s="102">
        <v>0.95084668946479334</v>
      </c>
      <c r="K35" s="90">
        <v>0</v>
      </c>
      <c r="L35" s="90">
        <v>0</v>
      </c>
      <c r="M35" s="90">
        <v>0</v>
      </c>
      <c r="N35" s="90">
        <v>0</v>
      </c>
      <c r="O35" s="90">
        <v>0</v>
      </c>
      <c r="P35" s="90">
        <v>0</v>
      </c>
      <c r="Q35" s="90">
        <v>0</v>
      </c>
      <c r="R35" s="90">
        <v>0</v>
      </c>
      <c r="S35" s="90">
        <v>12135.5</v>
      </c>
      <c r="T35" s="90">
        <v>12135.5</v>
      </c>
      <c r="U35" s="90">
        <v>12135.5</v>
      </c>
      <c r="V35" s="90">
        <v>11539</v>
      </c>
      <c r="W35" s="91">
        <v>12135.5</v>
      </c>
      <c r="X35" s="92">
        <v>11539</v>
      </c>
      <c r="Y35" s="92">
        <v>12135559</v>
      </c>
      <c r="Z35" s="93"/>
      <c r="AA35" s="94"/>
      <c r="AB35" s="94"/>
      <c r="AC35" s="95"/>
      <c r="AD35" s="84">
        <v>13</v>
      </c>
      <c r="AE35" s="84">
        <v>0</v>
      </c>
      <c r="AF35" s="84">
        <v>1</v>
      </c>
      <c r="AG35" s="84">
        <v>0</v>
      </c>
      <c r="AH35" s="84"/>
      <c r="AI35" s="84"/>
      <c r="AJ35" s="96"/>
      <c r="AK35" s="84"/>
      <c r="AL35" s="84"/>
      <c r="AM35" s="97"/>
      <c r="AN35" s="98"/>
      <c r="AO35" s="99"/>
      <c r="AP35" s="97"/>
      <c r="AQ35" s="74"/>
      <c r="AR35" s="74"/>
    </row>
    <row r="36" spans="1:44" ht="14.25" customHeight="1" x14ac:dyDescent="0.25">
      <c r="A36" s="72"/>
      <c r="B36" s="84"/>
      <c r="C36" s="359" t="s">
        <v>306</v>
      </c>
      <c r="D36" s="360"/>
      <c r="E36" s="127">
        <v>4244.1499999999996</v>
      </c>
      <c r="F36" s="120">
        <v>4244.2</v>
      </c>
      <c r="G36" s="128">
        <v>4244.2</v>
      </c>
      <c r="H36" s="127">
        <v>4244.1000000000004</v>
      </c>
      <c r="I36" s="129">
        <v>0.99998821907802526</v>
      </c>
      <c r="J36" s="119">
        <v>0.99997643843362716</v>
      </c>
      <c r="K36" s="90">
        <v>0</v>
      </c>
      <c r="L36" s="90">
        <v>0</v>
      </c>
      <c r="M36" s="90">
        <v>0</v>
      </c>
      <c r="N36" s="90">
        <v>0</v>
      </c>
      <c r="O36" s="90">
        <v>0</v>
      </c>
      <c r="P36" s="90">
        <v>0</v>
      </c>
      <c r="Q36" s="90">
        <v>0</v>
      </c>
      <c r="R36" s="90">
        <v>0</v>
      </c>
      <c r="S36" s="90">
        <v>4244.2</v>
      </c>
      <c r="T36" s="90">
        <v>4244.2</v>
      </c>
      <c r="U36" s="90">
        <v>4244.2</v>
      </c>
      <c r="V36" s="90">
        <v>4244.1000000000004</v>
      </c>
      <c r="W36" s="91">
        <v>4244.2</v>
      </c>
      <c r="X36" s="92">
        <v>4244.1000000000004</v>
      </c>
      <c r="Y36" s="92">
        <v>4244152</v>
      </c>
      <c r="Z36" s="377"/>
      <c r="AA36" s="377"/>
      <c r="AB36" s="377"/>
      <c r="AC36" s="377"/>
      <c r="AD36" s="84">
        <v>13</v>
      </c>
      <c r="AE36" s="84">
        <v>0</v>
      </c>
      <c r="AF36" s="84">
        <v>1</v>
      </c>
      <c r="AG36" s="84">
        <v>0</v>
      </c>
      <c r="AH36" s="84" t="s">
        <v>13</v>
      </c>
      <c r="AI36" s="84">
        <v>0</v>
      </c>
      <c r="AJ36" s="96">
        <v>0</v>
      </c>
      <c r="AK36" s="84" t="s">
        <v>13</v>
      </c>
      <c r="AL36" s="84" t="s">
        <v>13</v>
      </c>
      <c r="AM36" s="378"/>
      <c r="AN36" s="378"/>
      <c r="AO36" s="378"/>
      <c r="AP36" s="378"/>
      <c r="AQ36" s="74"/>
      <c r="AR36" s="74"/>
    </row>
    <row r="37" spans="1:44" ht="15" customHeight="1" x14ac:dyDescent="0.25">
      <c r="A37" s="72"/>
      <c r="B37" s="84"/>
      <c r="C37" s="135" t="s">
        <v>307</v>
      </c>
      <c r="D37" s="136" t="s">
        <v>563</v>
      </c>
      <c r="E37" s="137">
        <v>4244.152</v>
      </c>
      <c r="F37" s="137">
        <v>4244.2</v>
      </c>
      <c r="G37" s="88">
        <v>4244.2</v>
      </c>
      <c r="H37" s="137">
        <v>4244.1000000000004</v>
      </c>
      <c r="I37" s="138">
        <v>0.99998774784691979</v>
      </c>
      <c r="J37" s="138">
        <v>0.99997643843362716</v>
      </c>
      <c r="K37" s="90">
        <v>0</v>
      </c>
      <c r="L37" s="90">
        <v>0</v>
      </c>
      <c r="M37" s="90">
        <v>0</v>
      </c>
      <c r="N37" s="90">
        <v>0</v>
      </c>
      <c r="O37" s="90">
        <v>0</v>
      </c>
      <c r="P37" s="90">
        <v>0</v>
      </c>
      <c r="Q37" s="90">
        <v>0</v>
      </c>
      <c r="R37" s="90">
        <v>0</v>
      </c>
      <c r="S37" s="90">
        <v>4244.2</v>
      </c>
      <c r="T37" s="90">
        <v>4244.2</v>
      </c>
      <c r="U37" s="90">
        <v>4244.2</v>
      </c>
      <c r="V37" s="90">
        <v>4244.1000000000004</v>
      </c>
      <c r="W37" s="91">
        <v>4244.2</v>
      </c>
      <c r="X37" s="92">
        <v>4244.1000000000004</v>
      </c>
      <c r="Y37" s="92">
        <v>4244152</v>
      </c>
      <c r="Z37" s="93"/>
      <c r="AA37" s="94"/>
      <c r="AB37" s="94"/>
      <c r="AC37" s="95"/>
      <c r="AD37" s="84">
        <v>13</v>
      </c>
      <c r="AE37" s="84">
        <v>0</v>
      </c>
      <c r="AF37" s="84">
        <v>1</v>
      </c>
      <c r="AG37" s="84">
        <v>0</v>
      </c>
      <c r="AH37" s="84"/>
      <c r="AI37" s="84"/>
      <c r="AJ37" s="96"/>
      <c r="AK37" s="84"/>
      <c r="AL37" s="84"/>
      <c r="AM37" s="97"/>
      <c r="AN37" s="98"/>
      <c r="AO37" s="99"/>
      <c r="AP37" s="97"/>
      <c r="AQ37" s="74"/>
      <c r="AR37" s="74"/>
    </row>
    <row r="38" spans="1:44" ht="15" customHeight="1" x14ac:dyDescent="0.25">
      <c r="A38" s="72"/>
      <c r="B38" s="84"/>
      <c r="C38" s="86" t="s">
        <v>22</v>
      </c>
      <c r="D38" s="87" t="s">
        <v>563</v>
      </c>
      <c r="E38" s="88">
        <v>21278.227999999999</v>
      </c>
      <c r="F38" s="88">
        <v>21278.2</v>
      </c>
      <c r="G38" s="88">
        <v>21278.2</v>
      </c>
      <c r="H38" s="88">
        <v>21277.9</v>
      </c>
      <c r="I38" s="89">
        <v>0.99998458518256328</v>
      </c>
      <c r="J38" s="89">
        <v>0.99998590106305985</v>
      </c>
      <c r="K38" s="90">
        <v>0</v>
      </c>
      <c r="L38" s="90">
        <v>0</v>
      </c>
      <c r="M38" s="90">
        <v>0</v>
      </c>
      <c r="N38" s="90">
        <v>0</v>
      </c>
      <c r="O38" s="90">
        <v>21278.2</v>
      </c>
      <c r="P38" s="90">
        <v>21278.2</v>
      </c>
      <c r="Q38" s="90">
        <v>21278.2</v>
      </c>
      <c r="R38" s="90">
        <v>21277.9</v>
      </c>
      <c r="S38" s="90">
        <v>0</v>
      </c>
      <c r="T38" s="90">
        <v>0</v>
      </c>
      <c r="U38" s="90">
        <v>0</v>
      </c>
      <c r="V38" s="90">
        <v>0</v>
      </c>
      <c r="W38" s="91">
        <v>21278.2</v>
      </c>
      <c r="X38" s="92">
        <v>21277.9</v>
      </c>
      <c r="Y38" s="92">
        <v>21278228</v>
      </c>
      <c r="Z38" s="93"/>
      <c r="AA38" s="94"/>
      <c r="AB38" s="94"/>
      <c r="AC38" s="95"/>
      <c r="AD38" s="84">
        <v>4</v>
      </c>
      <c r="AE38" s="84">
        <v>0</v>
      </c>
      <c r="AF38" s="84">
        <v>0</v>
      </c>
      <c r="AG38" s="84">
        <v>1</v>
      </c>
      <c r="AH38" s="84"/>
      <c r="AI38" s="84"/>
      <c r="AJ38" s="96"/>
      <c r="AK38" s="84"/>
      <c r="AL38" s="84"/>
      <c r="AM38" s="97"/>
      <c r="AN38" s="98"/>
      <c r="AO38" s="99"/>
      <c r="AP38" s="97"/>
      <c r="AQ38" s="74"/>
      <c r="AR38" s="74"/>
    </row>
    <row r="39" spans="1:44" ht="12.75" hidden="1" customHeight="1" x14ac:dyDescent="0.25">
      <c r="A39" s="72"/>
      <c r="B39" s="74"/>
      <c r="C39" s="101"/>
      <c r="D39" s="101"/>
      <c r="E39" s="101">
        <v>233673.19</v>
      </c>
      <c r="F39" s="101">
        <v>233673.2</v>
      </c>
      <c r="G39" s="101">
        <v>233673.2</v>
      </c>
      <c r="H39" s="101">
        <v>229718.3</v>
      </c>
      <c r="I39" s="102">
        <v>0.98307508092498408</v>
      </c>
      <c r="J39" s="102">
        <v>0.98307508092498408</v>
      </c>
      <c r="K39" s="103">
        <v>0</v>
      </c>
      <c r="L39" s="103">
        <v>0</v>
      </c>
      <c r="M39" s="103">
        <v>0</v>
      </c>
      <c r="N39" s="103">
        <v>0</v>
      </c>
      <c r="O39" s="103">
        <v>21278.2</v>
      </c>
      <c r="P39" s="103">
        <v>21278.2</v>
      </c>
      <c r="Q39" s="103">
        <v>21278.2</v>
      </c>
      <c r="R39" s="103">
        <v>21277.9</v>
      </c>
      <c r="S39" s="103">
        <v>212395</v>
      </c>
      <c r="T39" s="103">
        <v>212395</v>
      </c>
      <c r="U39" s="103">
        <v>212395</v>
      </c>
      <c r="V39" s="103">
        <v>208440.4</v>
      </c>
      <c r="W39" s="74">
        <v>233673.2</v>
      </c>
      <c r="X39" s="74">
        <v>229718.3</v>
      </c>
      <c r="Y39" s="74">
        <v>233673200</v>
      </c>
      <c r="Z39" s="72"/>
      <c r="AA39" s="74"/>
      <c r="AB39" s="74"/>
      <c r="AC39" s="74"/>
      <c r="AD39" s="74">
        <v>13</v>
      </c>
      <c r="AE39" s="74">
        <v>0</v>
      </c>
      <c r="AF39" s="74">
        <v>1</v>
      </c>
      <c r="AG39" s="74">
        <v>1</v>
      </c>
      <c r="AH39" s="74" t="s">
        <v>565</v>
      </c>
      <c r="AI39" s="74">
        <v>14</v>
      </c>
      <c r="AJ39" s="74">
        <v>2</v>
      </c>
      <c r="AK39" s="74" t="s">
        <v>12</v>
      </c>
      <c r="AL39" s="74" t="s">
        <v>13</v>
      </c>
      <c r="AM39" s="74"/>
      <c r="AN39" s="74"/>
      <c r="AO39" s="74"/>
      <c r="AP39" s="74"/>
      <c r="AQ39" s="74"/>
      <c r="AR39" s="74"/>
    </row>
    <row r="40" spans="1:44" ht="17.25" customHeight="1" x14ac:dyDescent="0.25">
      <c r="A40" s="104"/>
      <c r="B40" s="103"/>
      <c r="C40" s="106" t="s">
        <v>14</v>
      </c>
      <c r="D40" s="107"/>
      <c r="E40" s="108">
        <v>233673.19</v>
      </c>
      <c r="F40" s="108">
        <v>233673.2</v>
      </c>
      <c r="G40" s="108">
        <v>233673.2</v>
      </c>
      <c r="H40" s="108">
        <v>229718.3</v>
      </c>
      <c r="I40" s="109">
        <v>0.98307508092498408</v>
      </c>
      <c r="J40" s="110">
        <v>0.98307508092498408</v>
      </c>
      <c r="K40" s="111"/>
      <c r="L40" s="111"/>
      <c r="M40" s="111"/>
      <c r="N40" s="111"/>
      <c r="O40" s="111"/>
      <c r="P40" s="111"/>
      <c r="Q40" s="111"/>
      <c r="R40" s="111"/>
      <c r="S40" s="111"/>
      <c r="T40" s="111"/>
      <c r="U40" s="111"/>
      <c r="V40" s="111"/>
      <c r="W40" s="103"/>
      <c r="X40" s="103"/>
      <c r="Y40" s="103"/>
      <c r="Z40" s="103"/>
      <c r="AA40" s="103"/>
      <c r="AB40" s="103"/>
      <c r="AC40" s="103"/>
      <c r="AD40" s="103"/>
      <c r="AE40" s="103"/>
      <c r="AF40" s="103"/>
      <c r="AG40" s="103"/>
      <c r="AH40" s="103"/>
      <c r="AI40" s="103"/>
      <c r="AJ40" s="103"/>
      <c r="AK40" s="103"/>
      <c r="AL40" s="103"/>
      <c r="AM40" s="103"/>
      <c r="AN40" s="103"/>
      <c r="AO40" s="103"/>
      <c r="AP40" s="103"/>
      <c r="AQ40" s="84"/>
      <c r="AR40" s="84"/>
    </row>
    <row r="41" spans="1:44" ht="15.75" customHeight="1" x14ac:dyDescent="0.25">
      <c r="A41" s="72"/>
      <c r="B41" s="103"/>
      <c r="C41" s="113" t="s">
        <v>15</v>
      </c>
      <c r="D41" s="114"/>
      <c r="E41" s="115"/>
      <c r="F41" s="115"/>
      <c r="G41" s="115"/>
      <c r="H41" s="115"/>
      <c r="I41" s="115"/>
      <c r="J41" s="115"/>
      <c r="K41" s="116"/>
      <c r="L41" s="116"/>
      <c r="M41" s="116"/>
      <c r="N41" s="116"/>
      <c r="O41" s="116"/>
      <c r="P41" s="116"/>
      <c r="Q41" s="116"/>
      <c r="R41" s="116"/>
      <c r="S41" s="116"/>
      <c r="T41" s="116"/>
      <c r="U41" s="116"/>
      <c r="V41" s="116"/>
      <c r="W41" s="72"/>
      <c r="X41" s="72"/>
      <c r="Y41" s="72"/>
      <c r="Z41" s="72"/>
      <c r="AA41" s="72"/>
      <c r="AB41" s="72"/>
      <c r="AC41" s="72"/>
      <c r="AD41" s="72"/>
      <c r="AE41" s="103"/>
      <c r="AF41" s="103"/>
      <c r="AG41" s="103"/>
      <c r="AH41" s="72"/>
      <c r="AI41" s="72"/>
      <c r="AJ41" s="72"/>
      <c r="AK41" s="72"/>
      <c r="AL41" s="72"/>
      <c r="AM41" s="72"/>
      <c r="AN41" s="72"/>
      <c r="AO41" s="72"/>
      <c r="AP41" s="72"/>
      <c r="AQ41" s="74"/>
      <c r="AR41" s="74"/>
    </row>
    <row r="42" spans="1:44" ht="12.75" hidden="1" customHeight="1" x14ac:dyDescent="0.25">
      <c r="A42" s="72"/>
      <c r="B42" s="72">
        <v>1</v>
      </c>
      <c r="C42" s="117" t="s">
        <v>16</v>
      </c>
      <c r="D42" s="118"/>
      <c r="E42" s="117">
        <v>0</v>
      </c>
      <c r="F42" s="117">
        <v>0</v>
      </c>
      <c r="G42" s="117">
        <v>0</v>
      </c>
      <c r="H42" s="117">
        <v>0</v>
      </c>
      <c r="I42" s="119">
        <v>0</v>
      </c>
      <c r="J42" s="119">
        <v>0</v>
      </c>
      <c r="K42" s="116"/>
      <c r="L42" s="116"/>
      <c r="M42" s="116"/>
      <c r="N42" s="116"/>
      <c r="O42" s="116"/>
      <c r="P42" s="116"/>
      <c r="Q42" s="116"/>
      <c r="R42" s="116"/>
      <c r="S42" s="116"/>
      <c r="T42" s="116"/>
      <c r="U42" s="116"/>
      <c r="V42" s="116"/>
      <c r="W42" s="72"/>
      <c r="X42" s="72"/>
      <c r="Y42" s="72"/>
      <c r="Z42" s="72"/>
      <c r="AA42" s="72"/>
      <c r="AB42" s="72"/>
      <c r="AC42" s="72"/>
      <c r="AD42" s="72"/>
      <c r="AE42" s="72"/>
      <c r="AF42" s="72"/>
      <c r="AG42" s="72"/>
      <c r="AH42" s="72"/>
      <c r="AI42" s="72"/>
      <c r="AJ42" s="72"/>
      <c r="AK42" s="72"/>
      <c r="AL42" s="72"/>
      <c r="AM42" s="72"/>
      <c r="AN42" s="72"/>
      <c r="AO42" s="72"/>
      <c r="AP42" s="72"/>
      <c r="AQ42" s="74"/>
      <c r="AR42" s="74"/>
    </row>
    <row r="43" spans="1:44" ht="16.5" customHeight="1" x14ac:dyDescent="0.25">
      <c r="A43" s="72"/>
      <c r="B43" s="72">
        <v>1</v>
      </c>
      <c r="C43" s="117" t="s">
        <v>17</v>
      </c>
      <c r="D43" s="118"/>
      <c r="E43" s="120">
        <v>21278.2</v>
      </c>
      <c r="F43" s="120">
        <v>21278.2</v>
      </c>
      <c r="G43" s="120">
        <v>21278.2</v>
      </c>
      <c r="H43" s="120">
        <v>21277.9</v>
      </c>
      <c r="I43" s="119">
        <v>0.99998590106305985</v>
      </c>
      <c r="J43" s="119">
        <v>0.99998590106305985</v>
      </c>
      <c r="K43" s="116"/>
      <c r="L43" s="116"/>
      <c r="M43" s="116"/>
      <c r="N43" s="116"/>
      <c r="O43" s="116"/>
      <c r="P43" s="116"/>
      <c r="Q43" s="116"/>
      <c r="R43" s="116"/>
      <c r="S43" s="116"/>
      <c r="T43" s="116"/>
      <c r="U43" s="116"/>
      <c r="V43" s="116"/>
      <c r="W43" s="72"/>
      <c r="X43" s="72"/>
      <c r="Y43" s="72"/>
      <c r="Z43" s="72"/>
      <c r="AA43" s="72"/>
      <c r="AB43" s="72"/>
      <c r="AC43" s="72"/>
      <c r="AD43" s="72"/>
      <c r="AE43" s="72"/>
      <c r="AF43" s="72"/>
      <c r="AG43" s="72"/>
      <c r="AH43" s="72"/>
      <c r="AI43" s="72"/>
      <c r="AJ43" s="72"/>
      <c r="AK43" s="72"/>
      <c r="AL43" s="72"/>
      <c r="AM43" s="72"/>
      <c r="AN43" s="72"/>
      <c r="AO43" s="72"/>
      <c r="AP43" s="72"/>
      <c r="AQ43" s="74"/>
      <c r="AR43" s="74"/>
    </row>
    <row r="44" spans="1:44" ht="15" customHeight="1" x14ac:dyDescent="0.25">
      <c r="A44" s="72"/>
      <c r="B44" s="72">
        <v>1</v>
      </c>
      <c r="C44" s="117" t="s">
        <v>18</v>
      </c>
      <c r="D44" s="118"/>
      <c r="E44" s="117">
        <v>212395</v>
      </c>
      <c r="F44" s="117">
        <v>212395</v>
      </c>
      <c r="G44" s="117">
        <v>212395</v>
      </c>
      <c r="H44" s="117">
        <v>208440.4</v>
      </c>
      <c r="I44" s="119">
        <v>0.98138091762988766</v>
      </c>
      <c r="J44" s="119">
        <v>0.98138091762988766</v>
      </c>
      <c r="K44" s="116"/>
      <c r="L44" s="116"/>
      <c r="M44" s="116"/>
      <c r="N44" s="116"/>
      <c r="O44" s="116"/>
      <c r="P44" s="116"/>
      <c r="Q44" s="116"/>
      <c r="R44" s="116"/>
      <c r="S44" s="116"/>
      <c r="T44" s="116"/>
      <c r="U44" s="116"/>
      <c r="V44" s="116"/>
      <c r="W44" s="72"/>
      <c r="X44" s="72"/>
      <c r="Y44" s="72"/>
      <c r="Z44" s="72"/>
      <c r="AA44" s="72"/>
      <c r="AB44" s="72"/>
      <c r="AC44" s="72"/>
      <c r="AD44" s="72"/>
      <c r="AE44" s="72"/>
      <c r="AF44" s="72"/>
      <c r="AG44" s="72"/>
      <c r="AH44" s="72"/>
      <c r="AI44" s="72"/>
      <c r="AJ44" s="72"/>
      <c r="AK44" s="72"/>
      <c r="AL44" s="72"/>
      <c r="AM44" s="72"/>
      <c r="AN44" s="72"/>
      <c r="AO44" s="72"/>
      <c r="AP44" s="72"/>
      <c r="AQ44" s="74"/>
      <c r="AR44" s="74"/>
    </row>
    <row r="45" spans="1:44" ht="12.75" customHeight="1" x14ac:dyDescent="0.25">
      <c r="A45" s="72"/>
      <c r="B45" s="72"/>
      <c r="C45" s="121"/>
      <c r="D45" s="121"/>
      <c r="E45" s="121"/>
      <c r="F45" s="121"/>
      <c r="G45" s="121"/>
      <c r="H45" s="121"/>
      <c r="I45" s="121"/>
      <c r="J45" s="121"/>
      <c r="K45" s="121"/>
      <c r="L45" s="121"/>
      <c r="M45" s="121"/>
      <c r="N45" s="121"/>
      <c r="O45" s="121"/>
      <c r="P45" s="121"/>
      <c r="Q45" s="121"/>
      <c r="R45" s="121"/>
      <c r="S45" s="121"/>
      <c r="T45" s="121"/>
      <c r="U45" s="121"/>
      <c r="V45" s="121"/>
      <c r="W45" s="72"/>
      <c r="X45" s="72"/>
      <c r="Y45" s="72"/>
      <c r="Z45" s="72"/>
      <c r="AA45" s="72"/>
      <c r="AB45" s="72"/>
      <c r="AC45" s="72"/>
      <c r="AD45" s="72"/>
      <c r="AE45" s="72"/>
      <c r="AF45" s="72"/>
      <c r="AG45" s="72"/>
      <c r="AH45" s="72"/>
      <c r="AI45" s="72"/>
      <c r="AJ45" s="72"/>
      <c r="AK45" s="72"/>
      <c r="AL45" s="72"/>
      <c r="AM45" s="72"/>
      <c r="AN45" s="72"/>
      <c r="AO45" s="72"/>
      <c r="AP45" s="72"/>
      <c r="AQ45" s="74"/>
      <c r="AR45" s="74"/>
    </row>
    <row r="46" spans="1:44" ht="12.75" customHeight="1" x14ac:dyDescent="0.25">
      <c r="A46" s="72"/>
      <c r="B46" s="72"/>
      <c r="C46" s="121"/>
      <c r="D46" s="121"/>
      <c r="E46" s="121"/>
      <c r="F46" s="121"/>
      <c r="G46" s="121"/>
      <c r="H46" s="121"/>
      <c r="I46" s="121"/>
      <c r="J46" s="121"/>
      <c r="K46" s="121"/>
      <c r="L46" s="121"/>
      <c r="M46" s="121"/>
      <c r="N46" s="121"/>
      <c r="O46" s="121"/>
      <c r="P46" s="121"/>
      <c r="Q46" s="121"/>
      <c r="R46" s="121"/>
      <c r="S46" s="121"/>
      <c r="T46" s="121"/>
      <c r="U46" s="121"/>
      <c r="V46" s="121"/>
      <c r="W46" s="72"/>
      <c r="X46" s="72"/>
      <c r="Y46" s="72"/>
      <c r="Z46" s="72"/>
      <c r="AA46" s="72"/>
      <c r="AB46" s="72"/>
      <c r="AC46" s="72"/>
      <c r="AD46" s="72"/>
      <c r="AE46" s="72"/>
      <c r="AF46" s="72"/>
      <c r="AG46" s="72"/>
      <c r="AH46" s="72"/>
      <c r="AI46" s="72"/>
      <c r="AJ46" s="72"/>
      <c r="AK46" s="72"/>
      <c r="AL46" s="72"/>
      <c r="AM46" s="72"/>
      <c r="AN46" s="72"/>
      <c r="AO46" s="72"/>
      <c r="AP46" s="72"/>
      <c r="AQ46" s="74"/>
      <c r="AR46" s="74"/>
    </row>
    <row r="47" spans="1:44" ht="12.75" customHeight="1" x14ac:dyDescent="0.25">
      <c r="A47" s="72"/>
      <c r="B47" s="72"/>
      <c r="C47" s="381" t="s">
        <v>19</v>
      </c>
      <c r="D47" s="381"/>
      <c r="E47" s="381"/>
      <c r="F47" s="381"/>
      <c r="G47" s="381"/>
      <c r="H47" s="381"/>
      <c r="I47" s="381"/>
      <c r="J47" s="381"/>
      <c r="K47" s="122"/>
      <c r="L47" s="122"/>
      <c r="M47" s="122"/>
      <c r="N47" s="122"/>
      <c r="O47" s="122"/>
      <c r="P47" s="122"/>
      <c r="Q47" s="122"/>
      <c r="R47" s="122"/>
      <c r="S47" s="122"/>
      <c r="T47" s="122"/>
      <c r="U47" s="122"/>
      <c r="V47" s="122"/>
      <c r="W47" s="72"/>
      <c r="X47" s="72"/>
      <c r="Y47" s="72"/>
      <c r="Z47" s="72"/>
      <c r="AA47" s="72"/>
      <c r="AB47" s="72"/>
      <c r="AC47" s="72"/>
      <c r="AD47" s="72"/>
      <c r="AE47" s="72"/>
      <c r="AF47" s="72"/>
      <c r="AG47" s="72"/>
      <c r="AH47" s="72"/>
      <c r="AI47" s="72"/>
      <c r="AJ47" s="72"/>
      <c r="AK47" s="72"/>
      <c r="AL47" s="72"/>
      <c r="AM47" s="72"/>
      <c r="AN47" s="72"/>
      <c r="AO47" s="72"/>
      <c r="AP47" s="72"/>
      <c r="AQ47" s="74"/>
      <c r="AR47" s="74"/>
    </row>
    <row r="48" spans="1:44" ht="12.75" customHeight="1" x14ac:dyDescent="0.25">
      <c r="A48" s="72"/>
      <c r="B48" s="72"/>
      <c r="C48" s="123"/>
      <c r="D48" s="123"/>
      <c r="E48" s="123"/>
      <c r="F48" s="123"/>
      <c r="G48" s="123"/>
      <c r="H48" s="123"/>
      <c r="I48" s="123"/>
      <c r="J48" s="123"/>
      <c r="K48" s="123"/>
      <c r="L48" s="123"/>
      <c r="M48" s="123"/>
      <c r="N48" s="123"/>
      <c r="O48" s="123"/>
      <c r="P48" s="123"/>
      <c r="Q48" s="123"/>
      <c r="R48" s="123"/>
      <c r="S48" s="123"/>
      <c r="T48" s="123"/>
      <c r="U48" s="123"/>
      <c r="V48" s="123"/>
      <c r="W48" s="72"/>
      <c r="X48" s="72"/>
      <c r="Y48" s="72"/>
      <c r="Z48" s="72"/>
      <c r="AA48" s="72"/>
      <c r="AB48" s="72"/>
      <c r="AC48" s="72"/>
      <c r="AD48" s="72"/>
      <c r="AE48" s="72"/>
      <c r="AF48" s="72"/>
      <c r="AG48" s="72"/>
      <c r="AH48" s="72"/>
      <c r="AI48" s="72"/>
      <c r="AJ48" s="72"/>
      <c r="AK48" s="72"/>
      <c r="AL48" s="72"/>
      <c r="AM48" s="72"/>
      <c r="AN48" s="72"/>
      <c r="AO48" s="72"/>
      <c r="AP48" s="72"/>
      <c r="AQ48" s="74"/>
      <c r="AR48" s="74"/>
    </row>
    <row r="49" spans="1:44" ht="12.75" customHeight="1" x14ac:dyDescent="0.2">
      <c r="A49" s="74"/>
      <c r="B49" s="74"/>
      <c r="C49" s="74"/>
      <c r="D49" s="74"/>
      <c r="E49" s="74"/>
      <c r="F49" s="74"/>
      <c r="G49" s="74"/>
      <c r="H49" s="74"/>
      <c r="I49" s="74"/>
      <c r="J49" s="74"/>
      <c r="K49" s="74"/>
      <c r="L49" s="74"/>
      <c r="M49" s="74"/>
      <c r="N49" s="74"/>
      <c r="O49" s="74"/>
      <c r="P49" s="74"/>
      <c r="Q49" s="74"/>
      <c r="R49" s="74"/>
      <c r="S49" s="74"/>
      <c r="T49" s="74"/>
      <c r="U49" s="74"/>
      <c r="V49" s="74"/>
      <c r="W49" s="74"/>
      <c r="X49" s="74"/>
      <c r="Y49" s="74"/>
      <c r="Z49" s="74"/>
      <c r="AA49" s="74"/>
      <c r="AB49" s="74"/>
      <c r="AC49" s="74"/>
      <c r="AD49" s="74"/>
      <c r="AE49" s="74"/>
      <c r="AF49" s="74"/>
      <c r="AG49" s="74"/>
      <c r="AH49" s="74"/>
      <c r="AI49" s="74"/>
      <c r="AJ49" s="74"/>
      <c r="AK49" s="74"/>
      <c r="AL49" s="74"/>
      <c r="AM49" s="74"/>
      <c r="AN49" s="74"/>
      <c r="AO49" s="74"/>
      <c r="AP49" s="74"/>
      <c r="AQ49" s="74"/>
      <c r="AR49" s="74"/>
    </row>
    <row r="50" spans="1:44" ht="12.75" customHeight="1" x14ac:dyDescent="0.2">
      <c r="A50" s="74"/>
      <c r="B50" s="74"/>
      <c r="C50" s="74"/>
      <c r="D50" s="74"/>
      <c r="E50" s="74"/>
      <c r="F50" s="74"/>
      <c r="G50" s="74"/>
      <c r="H50" s="74"/>
      <c r="I50" s="74"/>
      <c r="J50" s="74"/>
      <c r="K50" s="74"/>
      <c r="L50" s="74"/>
      <c r="M50" s="74"/>
      <c r="N50" s="74"/>
      <c r="O50" s="74"/>
      <c r="P50" s="74"/>
      <c r="Q50" s="74"/>
      <c r="R50" s="74"/>
      <c r="S50" s="74"/>
      <c r="T50" s="74"/>
      <c r="U50" s="74"/>
      <c r="V50" s="74"/>
      <c r="W50" s="74"/>
      <c r="X50" s="74"/>
      <c r="Y50" s="74"/>
      <c r="Z50" s="74"/>
      <c r="AA50" s="74"/>
      <c r="AB50" s="74"/>
      <c r="AC50" s="74"/>
      <c r="AD50" s="74"/>
      <c r="AE50" s="74"/>
      <c r="AF50" s="74"/>
      <c r="AG50" s="74"/>
      <c r="AH50" s="74"/>
      <c r="AI50" s="74"/>
      <c r="AJ50" s="74"/>
      <c r="AK50" s="74"/>
      <c r="AL50" s="74"/>
      <c r="AM50" s="74"/>
      <c r="AN50" s="74"/>
      <c r="AO50" s="74"/>
      <c r="AP50" s="74"/>
      <c r="AQ50" s="74"/>
      <c r="AR50" s="74"/>
    </row>
    <row r="51" spans="1:44" ht="12.75" customHeight="1" x14ac:dyDescent="0.2">
      <c r="A51" s="74" t="s">
        <v>20</v>
      </c>
      <c r="B51" s="74"/>
      <c r="C51" s="74"/>
      <c r="D51" s="74"/>
      <c r="E51" s="74"/>
      <c r="F51" s="74"/>
      <c r="G51" s="74"/>
      <c r="H51" s="74"/>
      <c r="I51" s="74"/>
      <c r="J51" s="74"/>
      <c r="K51" s="74"/>
      <c r="L51" s="74"/>
      <c r="M51" s="74"/>
      <c r="N51" s="74"/>
      <c r="O51" s="74"/>
      <c r="P51" s="74"/>
      <c r="Q51" s="74"/>
      <c r="R51" s="74"/>
      <c r="S51" s="74"/>
      <c r="T51" s="74"/>
      <c r="U51" s="74"/>
      <c r="V51" s="74"/>
      <c r="W51" s="74"/>
      <c r="X51" s="74"/>
      <c r="Y51" s="74"/>
      <c r="Z51" s="74"/>
      <c r="AA51" s="74"/>
      <c r="AB51" s="74"/>
      <c r="AC51" s="74"/>
      <c r="AD51" s="74"/>
      <c r="AE51" s="74"/>
      <c r="AF51" s="74"/>
      <c r="AG51" s="74"/>
      <c r="AH51" s="74"/>
      <c r="AI51" s="74"/>
      <c r="AJ51" s="74"/>
      <c r="AK51" s="74"/>
      <c r="AL51" s="74"/>
      <c r="AM51" s="74"/>
      <c r="AN51" s="74"/>
      <c r="AO51" s="74"/>
      <c r="AP51" s="74"/>
      <c r="AQ51" s="74"/>
      <c r="AR51" s="74"/>
    </row>
  </sheetData>
  <mergeCells count="32">
    <mergeCell ref="C47:J47"/>
    <mergeCell ref="C1:J3"/>
    <mergeCell ref="Z33:AC33"/>
    <mergeCell ref="AM33:AP33"/>
    <mergeCell ref="Z36:AC36"/>
    <mergeCell ref="AM36:AP36"/>
    <mergeCell ref="Z29:AC29"/>
    <mergeCell ref="AM29:AP29"/>
    <mergeCell ref="Z31:AC31"/>
    <mergeCell ref="AM31:AP31"/>
    <mergeCell ref="Z25:AC25"/>
    <mergeCell ref="Z19:AC19"/>
    <mergeCell ref="AM19:AP19"/>
    <mergeCell ref="AM25:AP25"/>
    <mergeCell ref="Z27:AC27"/>
    <mergeCell ref="AM27:AP27"/>
    <mergeCell ref="Z21:AC21"/>
    <mergeCell ref="AM21:AP21"/>
    <mergeCell ref="Z23:AC23"/>
    <mergeCell ref="AM23:AP23"/>
    <mergeCell ref="Z13:AC13"/>
    <mergeCell ref="AM13:AP13"/>
    <mergeCell ref="Z15:AC15"/>
    <mergeCell ref="AM15:AP15"/>
    <mergeCell ref="Z17:AC17"/>
    <mergeCell ref="AM17:AP17"/>
    <mergeCell ref="Z11:AC11"/>
    <mergeCell ref="AM11:AP11"/>
    <mergeCell ref="I4:J4"/>
    <mergeCell ref="C5:J5"/>
    <mergeCell ref="Z9:AC9"/>
    <mergeCell ref="AM9:AP9"/>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54"/>
  <sheetViews>
    <sheetView showGridLines="0" view="pageBreakPreview" zoomScale="60" zoomScaleNormal="100" workbookViewId="0">
      <selection activeCell="K22" sqref="K22"/>
    </sheetView>
  </sheetViews>
  <sheetFormatPr defaultColWidth="9.140625" defaultRowHeight="12.75" x14ac:dyDescent="0.2"/>
  <cols>
    <col min="1" max="1" width="0.7109375" style="75" customWidth="1"/>
    <col min="2" max="4" width="0" style="75" hidden="1" customWidth="1"/>
    <col min="5" max="5" width="53.7109375" style="75" customWidth="1"/>
    <col min="6" max="6" width="0" style="75" hidden="1" customWidth="1"/>
    <col min="7" max="7" width="32" style="75" bestFit="1" customWidth="1"/>
    <col min="8" max="8" width="14.7109375" style="75" customWidth="1"/>
    <col min="9" max="9" width="0" style="75" hidden="1" customWidth="1"/>
    <col min="10" max="11" width="19.28515625" style="75" customWidth="1"/>
    <col min="12" max="12" width="19.140625" style="75" customWidth="1"/>
    <col min="13" max="44" width="0" style="75" hidden="1" customWidth="1"/>
    <col min="45" max="45" width="0.140625" style="75" customWidth="1"/>
    <col min="46" max="46" width="0" style="75" hidden="1" customWidth="1"/>
    <col min="47" max="256" width="9.140625" style="75" customWidth="1"/>
    <col min="257" max="16384" width="9.140625" style="75"/>
  </cols>
  <sheetData>
    <row r="1" spans="1:46" ht="12.75" customHeight="1" x14ac:dyDescent="0.25">
      <c r="A1" s="72"/>
      <c r="B1" s="73"/>
      <c r="C1" s="74"/>
      <c r="D1" s="73"/>
      <c r="E1" s="73"/>
      <c r="F1" s="74"/>
      <c r="G1" s="74"/>
      <c r="H1" s="74"/>
      <c r="I1" s="74"/>
      <c r="J1" s="74"/>
      <c r="K1" s="379" t="s">
        <v>655</v>
      </c>
      <c r="L1" s="379"/>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row>
    <row r="2" spans="1:46" ht="12.75" customHeight="1" x14ac:dyDescent="0.25">
      <c r="A2" s="72"/>
      <c r="B2" s="73"/>
      <c r="C2" s="74"/>
      <c r="D2" s="73"/>
      <c r="E2" s="73"/>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row>
    <row r="3" spans="1:46" ht="12.75" customHeight="1" x14ac:dyDescent="0.25">
      <c r="A3" s="72"/>
      <c r="B3" s="73"/>
      <c r="C3" s="74"/>
      <c r="D3" s="73"/>
      <c r="E3" s="73"/>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row>
    <row r="4" spans="1:46" ht="104.25" customHeight="1" x14ac:dyDescent="0.25">
      <c r="A4" s="72"/>
      <c r="B4" s="76"/>
      <c r="C4" s="76"/>
      <c r="D4" s="76"/>
      <c r="E4" s="380" t="s">
        <v>559</v>
      </c>
      <c r="F4" s="380"/>
      <c r="G4" s="380"/>
      <c r="H4" s="380"/>
      <c r="I4" s="380"/>
      <c r="J4" s="380"/>
      <c r="K4" s="380"/>
      <c r="L4" s="380"/>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row>
    <row r="5" spans="1:46" ht="12.75" customHeight="1" x14ac:dyDescent="0.25">
      <c r="A5" s="72"/>
      <c r="B5" s="72"/>
      <c r="C5" s="74"/>
      <c r="D5" s="72"/>
      <c r="E5" s="72"/>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row>
    <row r="6" spans="1:46" ht="12" customHeight="1" x14ac:dyDescent="0.25">
      <c r="A6" s="72"/>
      <c r="B6" s="77"/>
      <c r="C6" s="74"/>
      <c r="D6" s="77"/>
      <c r="E6" s="77"/>
      <c r="F6" s="74"/>
      <c r="G6" s="74"/>
      <c r="H6" s="74"/>
      <c r="I6" s="74"/>
      <c r="J6" s="74"/>
      <c r="K6" s="74"/>
      <c r="L6" s="78" t="s">
        <v>1</v>
      </c>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row>
    <row r="7" spans="1:46" ht="166.5" customHeight="1" x14ac:dyDescent="0.25">
      <c r="A7" s="72"/>
      <c r="B7" s="74"/>
      <c r="C7" s="74"/>
      <c r="D7" s="79"/>
      <c r="E7" s="80" t="s">
        <v>2</v>
      </c>
      <c r="F7" s="81" t="s">
        <v>3</v>
      </c>
      <c r="G7" s="80" t="s">
        <v>4</v>
      </c>
      <c r="H7" s="80" t="s">
        <v>5</v>
      </c>
      <c r="I7" s="80" t="s">
        <v>6</v>
      </c>
      <c r="J7" s="80" t="s">
        <v>583</v>
      </c>
      <c r="K7" s="80" t="s">
        <v>7</v>
      </c>
      <c r="L7" s="82" t="s">
        <v>8</v>
      </c>
      <c r="M7" s="83"/>
      <c r="N7" s="83"/>
      <c r="O7" s="83"/>
      <c r="P7" s="83"/>
      <c r="Q7" s="83"/>
      <c r="R7" s="83"/>
      <c r="S7" s="83"/>
      <c r="T7" s="83"/>
      <c r="U7" s="83"/>
      <c r="V7" s="83"/>
      <c r="W7" s="83"/>
      <c r="X7" s="83"/>
      <c r="Y7" s="74"/>
      <c r="Z7" s="74"/>
      <c r="AA7" s="74"/>
      <c r="AB7" s="72"/>
      <c r="AC7" s="74"/>
      <c r="AD7" s="74"/>
      <c r="AE7" s="74"/>
      <c r="AF7" s="74"/>
      <c r="AG7" s="74"/>
      <c r="AH7" s="74"/>
      <c r="AI7" s="74"/>
      <c r="AJ7" s="74"/>
      <c r="AK7" s="74"/>
      <c r="AL7" s="74"/>
      <c r="AM7" s="74"/>
      <c r="AN7" s="74"/>
      <c r="AO7" s="74"/>
      <c r="AP7" s="74"/>
      <c r="AQ7" s="74"/>
      <c r="AR7" s="74"/>
      <c r="AS7" s="74"/>
      <c r="AT7" s="74"/>
    </row>
    <row r="8" spans="1:46" ht="15" customHeight="1" x14ac:dyDescent="0.25">
      <c r="A8" s="72"/>
      <c r="B8" s="84"/>
      <c r="C8" s="84"/>
      <c r="D8" s="85" t="s">
        <v>42</v>
      </c>
      <c r="E8" s="86" t="s">
        <v>42</v>
      </c>
      <c r="F8" s="87" t="s">
        <v>560</v>
      </c>
      <c r="G8" s="88">
        <v>17056.5</v>
      </c>
      <c r="H8" s="88">
        <v>17056.5</v>
      </c>
      <c r="I8" s="88">
        <v>17056.5</v>
      </c>
      <c r="J8" s="88">
        <v>17056.5</v>
      </c>
      <c r="K8" s="346">
        <f>J8/G8</f>
        <v>1</v>
      </c>
      <c r="L8" s="89">
        <v>1</v>
      </c>
      <c r="M8" s="90">
        <v>17056.5</v>
      </c>
      <c r="N8" s="90">
        <v>17056.5</v>
      </c>
      <c r="O8" s="90">
        <v>17056.5</v>
      </c>
      <c r="P8" s="90">
        <v>17056.5</v>
      </c>
      <c r="Q8" s="90">
        <v>0</v>
      </c>
      <c r="R8" s="90">
        <v>0</v>
      </c>
      <c r="S8" s="90">
        <v>0</v>
      </c>
      <c r="T8" s="90">
        <v>0</v>
      </c>
      <c r="U8" s="90">
        <v>0</v>
      </c>
      <c r="V8" s="90">
        <v>0</v>
      </c>
      <c r="W8" s="90">
        <v>0</v>
      </c>
      <c r="X8" s="90">
        <v>0</v>
      </c>
      <c r="Y8" s="91">
        <v>17056.5</v>
      </c>
      <c r="Z8" s="92">
        <v>17056.5</v>
      </c>
      <c r="AA8" s="92">
        <v>17056500</v>
      </c>
      <c r="AB8" s="93"/>
      <c r="AC8" s="94"/>
      <c r="AD8" s="94"/>
      <c r="AE8" s="95"/>
      <c r="AF8" s="84">
        <v>5</v>
      </c>
      <c r="AG8" s="84">
        <v>1</v>
      </c>
      <c r="AH8" s="84">
        <v>0</v>
      </c>
      <c r="AI8" s="84">
        <v>0</v>
      </c>
      <c r="AJ8" s="84"/>
      <c r="AK8" s="84"/>
      <c r="AL8" s="96"/>
      <c r="AM8" s="84"/>
      <c r="AN8" s="84"/>
      <c r="AO8" s="97"/>
      <c r="AP8" s="98"/>
      <c r="AQ8" s="99"/>
      <c r="AR8" s="97"/>
      <c r="AS8" s="74"/>
      <c r="AT8" s="74"/>
    </row>
    <row r="9" spans="1:46" ht="15" customHeight="1" x14ac:dyDescent="0.25">
      <c r="A9" s="72"/>
      <c r="B9" s="84"/>
      <c r="C9" s="84"/>
      <c r="D9" s="85" t="s">
        <v>44</v>
      </c>
      <c r="E9" s="86" t="s">
        <v>44</v>
      </c>
      <c r="F9" s="87" t="s">
        <v>560</v>
      </c>
      <c r="G9" s="88">
        <v>29331.200000000001</v>
      </c>
      <c r="H9" s="88">
        <v>29331.200000000001</v>
      </c>
      <c r="I9" s="88">
        <v>29331.200000000001</v>
      </c>
      <c r="J9" s="88">
        <v>29331.200000000001</v>
      </c>
      <c r="K9" s="346">
        <f t="shared" ref="K9:K42" si="0">J9/G9</f>
        <v>1</v>
      </c>
      <c r="L9" s="89">
        <v>1</v>
      </c>
      <c r="M9" s="90">
        <v>29331.200000000001</v>
      </c>
      <c r="N9" s="90">
        <v>29331.200000000001</v>
      </c>
      <c r="O9" s="90">
        <v>29331.200000000001</v>
      </c>
      <c r="P9" s="90">
        <v>29331.200000000001</v>
      </c>
      <c r="Q9" s="90">
        <v>0</v>
      </c>
      <c r="R9" s="90">
        <v>0</v>
      </c>
      <c r="S9" s="90">
        <v>0</v>
      </c>
      <c r="T9" s="90">
        <v>0</v>
      </c>
      <c r="U9" s="90">
        <v>0</v>
      </c>
      <c r="V9" s="90">
        <v>0</v>
      </c>
      <c r="W9" s="90">
        <v>0</v>
      </c>
      <c r="X9" s="90">
        <v>0</v>
      </c>
      <c r="Y9" s="91">
        <v>29331.200000000001</v>
      </c>
      <c r="Z9" s="92">
        <v>29331.200000000001</v>
      </c>
      <c r="AA9" s="92">
        <v>29331200</v>
      </c>
      <c r="AB9" s="93"/>
      <c r="AC9" s="94"/>
      <c r="AD9" s="94"/>
      <c r="AE9" s="95"/>
      <c r="AF9" s="84">
        <v>5</v>
      </c>
      <c r="AG9" s="84">
        <v>1</v>
      </c>
      <c r="AH9" s="84">
        <v>0</v>
      </c>
      <c r="AI9" s="84">
        <v>0</v>
      </c>
      <c r="AJ9" s="84"/>
      <c r="AK9" s="84"/>
      <c r="AL9" s="96"/>
      <c r="AM9" s="84"/>
      <c r="AN9" s="84"/>
      <c r="AO9" s="97"/>
      <c r="AP9" s="98"/>
      <c r="AQ9" s="99"/>
      <c r="AR9" s="97"/>
      <c r="AS9" s="74"/>
      <c r="AT9" s="74"/>
    </row>
    <row r="10" spans="1:46" ht="15" customHeight="1" x14ac:dyDescent="0.25">
      <c r="A10" s="72"/>
      <c r="B10" s="84"/>
      <c r="C10" s="84"/>
      <c r="D10" s="85" t="s">
        <v>77</v>
      </c>
      <c r="E10" s="86" t="s">
        <v>77</v>
      </c>
      <c r="F10" s="87" t="s">
        <v>560</v>
      </c>
      <c r="G10" s="88">
        <v>55546.8</v>
      </c>
      <c r="H10" s="88">
        <v>55546.8</v>
      </c>
      <c r="I10" s="88">
        <v>55546.8</v>
      </c>
      <c r="J10" s="88">
        <v>55546.8</v>
      </c>
      <c r="K10" s="346">
        <f t="shared" si="0"/>
        <v>1</v>
      </c>
      <c r="L10" s="89">
        <v>1</v>
      </c>
      <c r="M10" s="90">
        <v>55546.8</v>
      </c>
      <c r="N10" s="90">
        <v>55546.8</v>
      </c>
      <c r="O10" s="90">
        <v>55546.8</v>
      </c>
      <c r="P10" s="90">
        <v>55546.8</v>
      </c>
      <c r="Q10" s="90">
        <v>0</v>
      </c>
      <c r="R10" s="90">
        <v>0</v>
      </c>
      <c r="S10" s="90">
        <v>0</v>
      </c>
      <c r="T10" s="90">
        <v>0</v>
      </c>
      <c r="U10" s="90">
        <v>0</v>
      </c>
      <c r="V10" s="90">
        <v>0</v>
      </c>
      <c r="W10" s="90">
        <v>0</v>
      </c>
      <c r="X10" s="90">
        <v>0</v>
      </c>
      <c r="Y10" s="91">
        <v>55546.8</v>
      </c>
      <c r="Z10" s="92">
        <v>55546.8</v>
      </c>
      <c r="AA10" s="92">
        <v>55546800</v>
      </c>
      <c r="AB10" s="93"/>
      <c r="AC10" s="94"/>
      <c r="AD10" s="94"/>
      <c r="AE10" s="95"/>
      <c r="AF10" s="84">
        <v>5</v>
      </c>
      <c r="AG10" s="84">
        <v>1</v>
      </c>
      <c r="AH10" s="84">
        <v>0</v>
      </c>
      <c r="AI10" s="84">
        <v>0</v>
      </c>
      <c r="AJ10" s="84"/>
      <c r="AK10" s="84"/>
      <c r="AL10" s="96"/>
      <c r="AM10" s="84"/>
      <c r="AN10" s="84"/>
      <c r="AO10" s="97"/>
      <c r="AP10" s="98"/>
      <c r="AQ10" s="99"/>
      <c r="AR10" s="97"/>
      <c r="AS10" s="74"/>
      <c r="AT10" s="74"/>
    </row>
    <row r="11" spans="1:46" ht="15" customHeight="1" x14ac:dyDescent="0.25">
      <c r="A11" s="72"/>
      <c r="B11" s="84"/>
      <c r="C11" s="84"/>
      <c r="D11" s="85" t="s">
        <v>81</v>
      </c>
      <c r="E11" s="86" t="s">
        <v>81</v>
      </c>
      <c r="F11" s="87" t="s">
        <v>560</v>
      </c>
      <c r="G11" s="88">
        <v>21865.7</v>
      </c>
      <c r="H11" s="88">
        <v>21865.7</v>
      </c>
      <c r="I11" s="88">
        <v>21865.7</v>
      </c>
      <c r="J11" s="88">
        <v>21865.7</v>
      </c>
      <c r="K11" s="346">
        <f t="shared" si="0"/>
        <v>1</v>
      </c>
      <c r="L11" s="89">
        <v>1</v>
      </c>
      <c r="M11" s="90">
        <v>21865.7</v>
      </c>
      <c r="N11" s="90">
        <v>21865.7</v>
      </c>
      <c r="O11" s="90">
        <v>21865.7</v>
      </c>
      <c r="P11" s="90">
        <v>21865.7</v>
      </c>
      <c r="Q11" s="90">
        <v>0</v>
      </c>
      <c r="R11" s="90">
        <v>0</v>
      </c>
      <c r="S11" s="90">
        <v>0</v>
      </c>
      <c r="T11" s="90">
        <v>0</v>
      </c>
      <c r="U11" s="90">
        <v>0</v>
      </c>
      <c r="V11" s="90">
        <v>0</v>
      </c>
      <c r="W11" s="90">
        <v>0</v>
      </c>
      <c r="X11" s="90">
        <v>0</v>
      </c>
      <c r="Y11" s="91">
        <v>21865.7</v>
      </c>
      <c r="Z11" s="92">
        <v>21865.7</v>
      </c>
      <c r="AA11" s="92">
        <v>21865700</v>
      </c>
      <c r="AB11" s="93"/>
      <c r="AC11" s="94"/>
      <c r="AD11" s="94"/>
      <c r="AE11" s="95"/>
      <c r="AF11" s="84">
        <v>5</v>
      </c>
      <c r="AG11" s="84">
        <v>1</v>
      </c>
      <c r="AH11" s="84">
        <v>0</v>
      </c>
      <c r="AI11" s="84">
        <v>0</v>
      </c>
      <c r="AJ11" s="84"/>
      <c r="AK11" s="84"/>
      <c r="AL11" s="96"/>
      <c r="AM11" s="84"/>
      <c r="AN11" s="84"/>
      <c r="AO11" s="97"/>
      <c r="AP11" s="98"/>
      <c r="AQ11" s="99"/>
      <c r="AR11" s="97"/>
      <c r="AS11" s="74"/>
      <c r="AT11" s="74"/>
    </row>
    <row r="12" spans="1:46" ht="15" customHeight="1" x14ac:dyDescent="0.25">
      <c r="A12" s="72"/>
      <c r="B12" s="84"/>
      <c r="C12" s="84"/>
      <c r="D12" s="85" t="s">
        <v>45</v>
      </c>
      <c r="E12" s="86" t="s">
        <v>45</v>
      </c>
      <c r="F12" s="87" t="s">
        <v>560</v>
      </c>
      <c r="G12" s="88">
        <v>30310.799999999999</v>
      </c>
      <c r="H12" s="88">
        <v>30310.799999999999</v>
      </c>
      <c r="I12" s="88">
        <v>30310.799999999999</v>
      </c>
      <c r="J12" s="88">
        <v>22838.400000000001</v>
      </c>
      <c r="K12" s="346">
        <f t="shared" si="0"/>
        <v>0.75347400926402475</v>
      </c>
      <c r="L12" s="89">
        <v>0.75347400926402475</v>
      </c>
      <c r="M12" s="90">
        <v>30310.799999999999</v>
      </c>
      <c r="N12" s="90">
        <v>30310.799999999999</v>
      </c>
      <c r="O12" s="90">
        <v>30310.799999999999</v>
      </c>
      <c r="P12" s="90">
        <v>22838.400000000001</v>
      </c>
      <c r="Q12" s="90">
        <v>0</v>
      </c>
      <c r="R12" s="90">
        <v>0</v>
      </c>
      <c r="S12" s="90">
        <v>0</v>
      </c>
      <c r="T12" s="90">
        <v>0</v>
      </c>
      <c r="U12" s="90">
        <v>0</v>
      </c>
      <c r="V12" s="90">
        <v>0</v>
      </c>
      <c r="W12" s="90">
        <v>0</v>
      </c>
      <c r="X12" s="90">
        <v>0</v>
      </c>
      <c r="Y12" s="91">
        <v>30310.799999999999</v>
      </c>
      <c r="Z12" s="92">
        <v>22838.400000000001</v>
      </c>
      <c r="AA12" s="92">
        <v>30310800</v>
      </c>
      <c r="AB12" s="93"/>
      <c r="AC12" s="94"/>
      <c r="AD12" s="94"/>
      <c r="AE12" s="95"/>
      <c r="AF12" s="84">
        <v>5</v>
      </c>
      <c r="AG12" s="84">
        <v>1</v>
      </c>
      <c r="AH12" s="84">
        <v>0</v>
      </c>
      <c r="AI12" s="84">
        <v>0</v>
      </c>
      <c r="AJ12" s="84"/>
      <c r="AK12" s="84"/>
      <c r="AL12" s="96"/>
      <c r="AM12" s="84"/>
      <c r="AN12" s="84"/>
      <c r="AO12" s="97"/>
      <c r="AP12" s="98"/>
      <c r="AQ12" s="99"/>
      <c r="AR12" s="97"/>
      <c r="AS12" s="74"/>
      <c r="AT12" s="74"/>
    </row>
    <row r="13" spans="1:46" ht="15" customHeight="1" x14ac:dyDescent="0.25">
      <c r="A13" s="72"/>
      <c r="B13" s="84"/>
      <c r="C13" s="84"/>
      <c r="D13" s="85" t="s">
        <v>90</v>
      </c>
      <c r="E13" s="86" t="s">
        <v>90</v>
      </c>
      <c r="F13" s="87" t="s">
        <v>560</v>
      </c>
      <c r="G13" s="88">
        <v>22527.4</v>
      </c>
      <c r="H13" s="88">
        <v>22527.4</v>
      </c>
      <c r="I13" s="88">
        <v>22527.4</v>
      </c>
      <c r="J13" s="88">
        <v>22527.4</v>
      </c>
      <c r="K13" s="346">
        <f t="shared" si="0"/>
        <v>1</v>
      </c>
      <c r="L13" s="89">
        <v>1</v>
      </c>
      <c r="M13" s="90">
        <v>22527.4</v>
      </c>
      <c r="N13" s="90">
        <v>22527.4</v>
      </c>
      <c r="O13" s="90">
        <v>22527.4</v>
      </c>
      <c r="P13" s="90">
        <v>22527.4</v>
      </c>
      <c r="Q13" s="90">
        <v>0</v>
      </c>
      <c r="R13" s="90">
        <v>0</v>
      </c>
      <c r="S13" s="90">
        <v>0</v>
      </c>
      <c r="T13" s="90">
        <v>0</v>
      </c>
      <c r="U13" s="90">
        <v>0</v>
      </c>
      <c r="V13" s="90">
        <v>0</v>
      </c>
      <c r="W13" s="90">
        <v>0</v>
      </c>
      <c r="X13" s="90">
        <v>0</v>
      </c>
      <c r="Y13" s="91">
        <v>22527.4</v>
      </c>
      <c r="Z13" s="92">
        <v>22527.4</v>
      </c>
      <c r="AA13" s="92">
        <v>22527400</v>
      </c>
      <c r="AB13" s="93"/>
      <c r="AC13" s="94"/>
      <c r="AD13" s="94"/>
      <c r="AE13" s="95"/>
      <c r="AF13" s="84">
        <v>5</v>
      </c>
      <c r="AG13" s="84">
        <v>1</v>
      </c>
      <c r="AH13" s="84">
        <v>0</v>
      </c>
      <c r="AI13" s="84">
        <v>0</v>
      </c>
      <c r="AJ13" s="84"/>
      <c r="AK13" s="84"/>
      <c r="AL13" s="96"/>
      <c r="AM13" s="84"/>
      <c r="AN13" s="84"/>
      <c r="AO13" s="97"/>
      <c r="AP13" s="98"/>
      <c r="AQ13" s="99"/>
      <c r="AR13" s="97"/>
      <c r="AS13" s="74"/>
      <c r="AT13" s="74"/>
    </row>
    <row r="14" spans="1:46" ht="15" customHeight="1" x14ac:dyDescent="0.25">
      <c r="A14" s="72"/>
      <c r="B14" s="84"/>
      <c r="C14" s="84"/>
      <c r="D14" s="85" t="s">
        <v>94</v>
      </c>
      <c r="E14" s="86" t="s">
        <v>94</v>
      </c>
      <c r="F14" s="87" t="s">
        <v>560</v>
      </c>
      <c r="G14" s="88">
        <v>93574.04</v>
      </c>
      <c r="H14" s="88">
        <v>93574</v>
      </c>
      <c r="I14" s="88">
        <v>93574</v>
      </c>
      <c r="J14" s="88">
        <v>92101.7</v>
      </c>
      <c r="K14" s="346">
        <f t="shared" si="0"/>
        <v>0.98426550782674349</v>
      </c>
      <c r="L14" s="89">
        <v>0.98426592856990192</v>
      </c>
      <c r="M14" s="90">
        <v>93574</v>
      </c>
      <c r="N14" s="90">
        <v>93574</v>
      </c>
      <c r="O14" s="90">
        <v>93574</v>
      </c>
      <c r="P14" s="90">
        <v>92101.7</v>
      </c>
      <c r="Q14" s="90">
        <v>0</v>
      </c>
      <c r="R14" s="90">
        <v>0</v>
      </c>
      <c r="S14" s="90">
        <v>0</v>
      </c>
      <c r="T14" s="90">
        <v>0</v>
      </c>
      <c r="U14" s="90">
        <v>0</v>
      </c>
      <c r="V14" s="90">
        <v>0</v>
      </c>
      <c r="W14" s="90">
        <v>0</v>
      </c>
      <c r="X14" s="90">
        <v>0</v>
      </c>
      <c r="Y14" s="91">
        <v>93574</v>
      </c>
      <c r="Z14" s="92">
        <v>92101.7</v>
      </c>
      <c r="AA14" s="92">
        <v>93574040</v>
      </c>
      <c r="AB14" s="93"/>
      <c r="AC14" s="94"/>
      <c r="AD14" s="94"/>
      <c r="AE14" s="95"/>
      <c r="AF14" s="84">
        <v>5</v>
      </c>
      <c r="AG14" s="84">
        <v>1</v>
      </c>
      <c r="AH14" s="84">
        <v>0</v>
      </c>
      <c r="AI14" s="84">
        <v>0</v>
      </c>
      <c r="AJ14" s="84"/>
      <c r="AK14" s="84"/>
      <c r="AL14" s="96"/>
      <c r="AM14" s="84"/>
      <c r="AN14" s="84"/>
      <c r="AO14" s="97"/>
      <c r="AP14" s="98"/>
      <c r="AQ14" s="99"/>
      <c r="AR14" s="97"/>
      <c r="AS14" s="74"/>
      <c r="AT14" s="74"/>
    </row>
    <row r="15" spans="1:46" ht="15" customHeight="1" x14ac:dyDescent="0.25">
      <c r="A15" s="72"/>
      <c r="B15" s="84"/>
      <c r="C15" s="84"/>
      <c r="D15" s="85" t="s">
        <v>46</v>
      </c>
      <c r="E15" s="86" t="s">
        <v>46</v>
      </c>
      <c r="F15" s="87" t="s">
        <v>560</v>
      </c>
      <c r="G15" s="88">
        <v>14013.4</v>
      </c>
      <c r="H15" s="88">
        <v>14013.4</v>
      </c>
      <c r="I15" s="88">
        <v>14013.4</v>
      </c>
      <c r="J15" s="88">
        <v>14013.4</v>
      </c>
      <c r="K15" s="346">
        <f t="shared" si="0"/>
        <v>1</v>
      </c>
      <c r="L15" s="89">
        <v>1</v>
      </c>
      <c r="M15" s="90">
        <v>14013.4</v>
      </c>
      <c r="N15" s="90">
        <v>14013.4</v>
      </c>
      <c r="O15" s="90">
        <v>14013.4</v>
      </c>
      <c r="P15" s="90">
        <v>14013.4</v>
      </c>
      <c r="Q15" s="90">
        <v>0</v>
      </c>
      <c r="R15" s="90">
        <v>0</v>
      </c>
      <c r="S15" s="90">
        <v>0</v>
      </c>
      <c r="T15" s="90">
        <v>0</v>
      </c>
      <c r="U15" s="90">
        <v>0</v>
      </c>
      <c r="V15" s="90">
        <v>0</v>
      </c>
      <c r="W15" s="90">
        <v>0</v>
      </c>
      <c r="X15" s="90">
        <v>0</v>
      </c>
      <c r="Y15" s="91">
        <v>14013.4</v>
      </c>
      <c r="Z15" s="92">
        <v>14013.4</v>
      </c>
      <c r="AA15" s="92">
        <v>14013400</v>
      </c>
      <c r="AB15" s="93"/>
      <c r="AC15" s="94"/>
      <c r="AD15" s="94"/>
      <c r="AE15" s="95"/>
      <c r="AF15" s="84">
        <v>5</v>
      </c>
      <c r="AG15" s="84">
        <v>1</v>
      </c>
      <c r="AH15" s="84">
        <v>0</v>
      </c>
      <c r="AI15" s="84">
        <v>0</v>
      </c>
      <c r="AJ15" s="84"/>
      <c r="AK15" s="84"/>
      <c r="AL15" s="96"/>
      <c r="AM15" s="84"/>
      <c r="AN15" s="84"/>
      <c r="AO15" s="97"/>
      <c r="AP15" s="98"/>
      <c r="AQ15" s="99"/>
      <c r="AR15" s="97"/>
      <c r="AS15" s="74"/>
      <c r="AT15" s="74"/>
    </row>
    <row r="16" spans="1:46" ht="15" customHeight="1" x14ac:dyDescent="0.25">
      <c r="A16" s="72"/>
      <c r="B16" s="84"/>
      <c r="C16" s="84"/>
      <c r="D16" s="85" t="s">
        <v>27</v>
      </c>
      <c r="E16" s="86" t="s">
        <v>27</v>
      </c>
      <c r="F16" s="87" t="s">
        <v>560</v>
      </c>
      <c r="G16" s="88">
        <v>22128.400000000001</v>
      </c>
      <c r="H16" s="88">
        <v>22128.400000000001</v>
      </c>
      <c r="I16" s="88">
        <v>22128.400000000001</v>
      </c>
      <c r="J16" s="88">
        <v>22128.400000000001</v>
      </c>
      <c r="K16" s="346">
        <f t="shared" si="0"/>
        <v>1</v>
      </c>
      <c r="L16" s="89">
        <v>1</v>
      </c>
      <c r="M16" s="90">
        <v>22128.400000000001</v>
      </c>
      <c r="N16" s="90">
        <v>22128.400000000001</v>
      </c>
      <c r="O16" s="90">
        <v>22128.400000000001</v>
      </c>
      <c r="P16" s="90">
        <v>22128.400000000001</v>
      </c>
      <c r="Q16" s="90">
        <v>0</v>
      </c>
      <c r="R16" s="90">
        <v>0</v>
      </c>
      <c r="S16" s="90">
        <v>0</v>
      </c>
      <c r="T16" s="90">
        <v>0</v>
      </c>
      <c r="U16" s="90">
        <v>0</v>
      </c>
      <c r="V16" s="90">
        <v>0</v>
      </c>
      <c r="W16" s="90">
        <v>0</v>
      </c>
      <c r="X16" s="90">
        <v>0</v>
      </c>
      <c r="Y16" s="91">
        <v>22128.400000000001</v>
      </c>
      <c r="Z16" s="92">
        <v>22128.400000000001</v>
      </c>
      <c r="AA16" s="92">
        <v>22128400</v>
      </c>
      <c r="AB16" s="93"/>
      <c r="AC16" s="94"/>
      <c r="AD16" s="94"/>
      <c r="AE16" s="95"/>
      <c r="AF16" s="84">
        <v>5</v>
      </c>
      <c r="AG16" s="84">
        <v>1</v>
      </c>
      <c r="AH16" s="84">
        <v>0</v>
      </c>
      <c r="AI16" s="84">
        <v>0</v>
      </c>
      <c r="AJ16" s="84"/>
      <c r="AK16" s="84"/>
      <c r="AL16" s="96"/>
      <c r="AM16" s="84"/>
      <c r="AN16" s="84"/>
      <c r="AO16" s="97"/>
      <c r="AP16" s="98"/>
      <c r="AQ16" s="99"/>
      <c r="AR16" s="97"/>
      <c r="AS16" s="74"/>
      <c r="AT16" s="74"/>
    </row>
    <row r="17" spans="1:46" ht="15" customHeight="1" x14ac:dyDescent="0.25">
      <c r="A17" s="72"/>
      <c r="B17" s="84"/>
      <c r="C17" s="84"/>
      <c r="D17" s="85" t="s">
        <v>29</v>
      </c>
      <c r="E17" s="86" t="s">
        <v>29</v>
      </c>
      <c r="F17" s="87" t="s">
        <v>560</v>
      </c>
      <c r="G17" s="88">
        <v>73405.600000000006</v>
      </c>
      <c r="H17" s="88">
        <v>73405.600000000006</v>
      </c>
      <c r="I17" s="88">
        <v>73405.600000000006</v>
      </c>
      <c r="J17" s="88">
        <v>73405.600000000006</v>
      </c>
      <c r="K17" s="346">
        <f t="shared" si="0"/>
        <v>1</v>
      </c>
      <c r="L17" s="89">
        <v>1</v>
      </c>
      <c r="M17" s="90">
        <v>73405.600000000006</v>
      </c>
      <c r="N17" s="90">
        <v>73405.600000000006</v>
      </c>
      <c r="O17" s="90">
        <v>73405.600000000006</v>
      </c>
      <c r="P17" s="90">
        <v>73405.600000000006</v>
      </c>
      <c r="Q17" s="90">
        <v>0</v>
      </c>
      <c r="R17" s="90">
        <v>0</v>
      </c>
      <c r="S17" s="90">
        <v>0</v>
      </c>
      <c r="T17" s="90">
        <v>0</v>
      </c>
      <c r="U17" s="90">
        <v>0</v>
      </c>
      <c r="V17" s="90">
        <v>0</v>
      </c>
      <c r="W17" s="90">
        <v>0</v>
      </c>
      <c r="X17" s="90">
        <v>0</v>
      </c>
      <c r="Y17" s="91">
        <v>73405.600000000006</v>
      </c>
      <c r="Z17" s="92">
        <v>73405.600000000006</v>
      </c>
      <c r="AA17" s="92">
        <v>73405600</v>
      </c>
      <c r="AB17" s="93"/>
      <c r="AC17" s="94"/>
      <c r="AD17" s="94"/>
      <c r="AE17" s="95"/>
      <c r="AF17" s="84">
        <v>5</v>
      </c>
      <c r="AG17" s="84">
        <v>1</v>
      </c>
      <c r="AH17" s="84">
        <v>0</v>
      </c>
      <c r="AI17" s="84">
        <v>0</v>
      </c>
      <c r="AJ17" s="84"/>
      <c r="AK17" s="84"/>
      <c r="AL17" s="96"/>
      <c r="AM17" s="84"/>
      <c r="AN17" s="84"/>
      <c r="AO17" s="97"/>
      <c r="AP17" s="98"/>
      <c r="AQ17" s="99"/>
      <c r="AR17" s="97"/>
      <c r="AS17" s="74"/>
      <c r="AT17" s="74"/>
    </row>
    <row r="18" spans="1:46" ht="15" customHeight="1" x14ac:dyDescent="0.25">
      <c r="A18" s="72"/>
      <c r="B18" s="84"/>
      <c r="C18" s="84"/>
      <c r="D18" s="85" t="s">
        <v>120</v>
      </c>
      <c r="E18" s="86" t="s">
        <v>120</v>
      </c>
      <c r="F18" s="87" t="s">
        <v>560</v>
      </c>
      <c r="G18" s="88">
        <v>47092.3</v>
      </c>
      <c r="H18" s="88">
        <v>47092.3</v>
      </c>
      <c r="I18" s="88">
        <v>47092.3</v>
      </c>
      <c r="J18" s="88">
        <v>36906.9</v>
      </c>
      <c r="K18" s="346">
        <f t="shared" si="0"/>
        <v>0.78371411037473215</v>
      </c>
      <c r="L18" s="89">
        <v>0.78371411037473215</v>
      </c>
      <c r="M18" s="90">
        <v>47092.3</v>
      </c>
      <c r="N18" s="90">
        <v>47092.3</v>
      </c>
      <c r="O18" s="90">
        <v>47092.3</v>
      </c>
      <c r="P18" s="90">
        <v>36906.9</v>
      </c>
      <c r="Q18" s="90">
        <v>0</v>
      </c>
      <c r="R18" s="90">
        <v>0</v>
      </c>
      <c r="S18" s="90">
        <v>0</v>
      </c>
      <c r="T18" s="90">
        <v>0</v>
      </c>
      <c r="U18" s="90">
        <v>0</v>
      </c>
      <c r="V18" s="90">
        <v>0</v>
      </c>
      <c r="W18" s="90">
        <v>0</v>
      </c>
      <c r="X18" s="90">
        <v>0</v>
      </c>
      <c r="Y18" s="91">
        <v>47092.3</v>
      </c>
      <c r="Z18" s="92">
        <v>36906.9</v>
      </c>
      <c r="AA18" s="92">
        <v>47092300</v>
      </c>
      <c r="AB18" s="93"/>
      <c r="AC18" s="94"/>
      <c r="AD18" s="94"/>
      <c r="AE18" s="95"/>
      <c r="AF18" s="84">
        <v>5</v>
      </c>
      <c r="AG18" s="84">
        <v>1</v>
      </c>
      <c r="AH18" s="84">
        <v>0</v>
      </c>
      <c r="AI18" s="84">
        <v>0</v>
      </c>
      <c r="AJ18" s="84"/>
      <c r="AK18" s="84"/>
      <c r="AL18" s="96"/>
      <c r="AM18" s="84"/>
      <c r="AN18" s="84"/>
      <c r="AO18" s="97"/>
      <c r="AP18" s="98"/>
      <c r="AQ18" s="99"/>
      <c r="AR18" s="97"/>
      <c r="AS18" s="74"/>
      <c r="AT18" s="74"/>
    </row>
    <row r="19" spans="1:46" ht="15" customHeight="1" x14ac:dyDescent="0.25">
      <c r="A19" s="72"/>
      <c r="B19" s="84"/>
      <c r="C19" s="84"/>
      <c r="D19" s="85" t="s">
        <v>30</v>
      </c>
      <c r="E19" s="86" t="s">
        <v>30</v>
      </c>
      <c r="F19" s="87" t="s">
        <v>560</v>
      </c>
      <c r="G19" s="88">
        <v>61509.8</v>
      </c>
      <c r="H19" s="88">
        <v>61509.8</v>
      </c>
      <c r="I19" s="88">
        <v>61509.8</v>
      </c>
      <c r="J19" s="88">
        <v>61509.599999999999</v>
      </c>
      <c r="K19" s="346">
        <f t="shared" si="0"/>
        <v>0.99999674848560705</v>
      </c>
      <c r="L19" s="89">
        <v>0.99999674848560705</v>
      </c>
      <c r="M19" s="90">
        <v>61509.8</v>
      </c>
      <c r="N19" s="90">
        <v>61509.8</v>
      </c>
      <c r="O19" s="90">
        <v>61509.8</v>
      </c>
      <c r="P19" s="90">
        <v>61509.599999999999</v>
      </c>
      <c r="Q19" s="90">
        <v>0</v>
      </c>
      <c r="R19" s="90">
        <v>0</v>
      </c>
      <c r="S19" s="90">
        <v>0</v>
      </c>
      <c r="T19" s="90">
        <v>0</v>
      </c>
      <c r="U19" s="90">
        <v>0</v>
      </c>
      <c r="V19" s="90">
        <v>0</v>
      </c>
      <c r="W19" s="90">
        <v>0</v>
      </c>
      <c r="X19" s="90">
        <v>0</v>
      </c>
      <c r="Y19" s="91">
        <v>61509.8</v>
      </c>
      <c r="Z19" s="92">
        <v>61509.599999999999</v>
      </c>
      <c r="AA19" s="92">
        <v>61509800</v>
      </c>
      <c r="AB19" s="93"/>
      <c r="AC19" s="94"/>
      <c r="AD19" s="94"/>
      <c r="AE19" s="95"/>
      <c r="AF19" s="84">
        <v>5</v>
      </c>
      <c r="AG19" s="84">
        <v>1</v>
      </c>
      <c r="AH19" s="84">
        <v>0</v>
      </c>
      <c r="AI19" s="84">
        <v>0</v>
      </c>
      <c r="AJ19" s="84"/>
      <c r="AK19" s="84"/>
      <c r="AL19" s="96"/>
      <c r="AM19" s="84"/>
      <c r="AN19" s="84"/>
      <c r="AO19" s="97"/>
      <c r="AP19" s="98"/>
      <c r="AQ19" s="99"/>
      <c r="AR19" s="97"/>
      <c r="AS19" s="74"/>
      <c r="AT19" s="74"/>
    </row>
    <row r="20" spans="1:46" ht="15" customHeight="1" x14ac:dyDescent="0.25">
      <c r="A20" s="72"/>
      <c r="B20" s="84"/>
      <c r="C20" s="84"/>
      <c r="D20" s="85" t="s">
        <v>47</v>
      </c>
      <c r="E20" s="86" t="s">
        <v>47</v>
      </c>
      <c r="F20" s="87" t="s">
        <v>560</v>
      </c>
      <c r="G20" s="88">
        <v>40732.5</v>
      </c>
      <c r="H20" s="88">
        <v>40732.5</v>
      </c>
      <c r="I20" s="88">
        <v>40732.5</v>
      </c>
      <c r="J20" s="88">
        <v>40732.5</v>
      </c>
      <c r="K20" s="346">
        <f t="shared" si="0"/>
        <v>1</v>
      </c>
      <c r="L20" s="89">
        <v>1</v>
      </c>
      <c r="M20" s="90">
        <v>40732.5</v>
      </c>
      <c r="N20" s="90">
        <v>40732.5</v>
      </c>
      <c r="O20" s="90">
        <v>40732.5</v>
      </c>
      <c r="P20" s="90">
        <v>40732.5</v>
      </c>
      <c r="Q20" s="90">
        <v>0</v>
      </c>
      <c r="R20" s="90">
        <v>0</v>
      </c>
      <c r="S20" s="90">
        <v>0</v>
      </c>
      <c r="T20" s="90">
        <v>0</v>
      </c>
      <c r="U20" s="90">
        <v>0</v>
      </c>
      <c r="V20" s="90">
        <v>0</v>
      </c>
      <c r="W20" s="90">
        <v>0</v>
      </c>
      <c r="X20" s="90">
        <v>0</v>
      </c>
      <c r="Y20" s="91">
        <v>40732.5</v>
      </c>
      <c r="Z20" s="92">
        <v>40732.5</v>
      </c>
      <c r="AA20" s="92">
        <v>40732500</v>
      </c>
      <c r="AB20" s="93"/>
      <c r="AC20" s="94"/>
      <c r="AD20" s="94"/>
      <c r="AE20" s="95"/>
      <c r="AF20" s="84">
        <v>5</v>
      </c>
      <c r="AG20" s="84">
        <v>1</v>
      </c>
      <c r="AH20" s="84">
        <v>0</v>
      </c>
      <c r="AI20" s="84">
        <v>0</v>
      </c>
      <c r="AJ20" s="84"/>
      <c r="AK20" s="84"/>
      <c r="AL20" s="96"/>
      <c r="AM20" s="84"/>
      <c r="AN20" s="84"/>
      <c r="AO20" s="97"/>
      <c r="AP20" s="98"/>
      <c r="AQ20" s="99"/>
      <c r="AR20" s="97"/>
      <c r="AS20" s="74"/>
      <c r="AT20" s="74"/>
    </row>
    <row r="21" spans="1:46" ht="15" customHeight="1" x14ac:dyDescent="0.25">
      <c r="A21" s="72"/>
      <c r="B21" s="84"/>
      <c r="C21" s="84"/>
      <c r="D21" s="85" t="s">
        <v>48</v>
      </c>
      <c r="E21" s="86" t="s">
        <v>48</v>
      </c>
      <c r="F21" s="87" t="s">
        <v>560</v>
      </c>
      <c r="G21" s="88">
        <v>32660</v>
      </c>
      <c r="H21" s="88">
        <v>32660</v>
      </c>
      <c r="I21" s="88">
        <v>32660</v>
      </c>
      <c r="J21" s="88">
        <v>32295.599999999999</v>
      </c>
      <c r="K21" s="346">
        <f t="shared" si="0"/>
        <v>0.98884262094304953</v>
      </c>
      <c r="L21" s="89">
        <v>0.98884262094304953</v>
      </c>
      <c r="M21" s="90">
        <v>32660</v>
      </c>
      <c r="N21" s="90">
        <v>32660</v>
      </c>
      <c r="O21" s="90">
        <v>32660</v>
      </c>
      <c r="P21" s="90">
        <v>32295.599999999999</v>
      </c>
      <c r="Q21" s="90">
        <v>0</v>
      </c>
      <c r="R21" s="90">
        <v>0</v>
      </c>
      <c r="S21" s="90">
        <v>0</v>
      </c>
      <c r="T21" s="90">
        <v>0</v>
      </c>
      <c r="U21" s="90">
        <v>0</v>
      </c>
      <c r="V21" s="90">
        <v>0</v>
      </c>
      <c r="W21" s="90">
        <v>0</v>
      </c>
      <c r="X21" s="90">
        <v>0</v>
      </c>
      <c r="Y21" s="91">
        <v>32660</v>
      </c>
      <c r="Z21" s="92">
        <v>32295.599999999999</v>
      </c>
      <c r="AA21" s="92">
        <v>32660000</v>
      </c>
      <c r="AB21" s="93"/>
      <c r="AC21" s="94"/>
      <c r="AD21" s="94"/>
      <c r="AE21" s="95"/>
      <c r="AF21" s="84">
        <v>5</v>
      </c>
      <c r="AG21" s="84">
        <v>1</v>
      </c>
      <c r="AH21" s="84">
        <v>0</v>
      </c>
      <c r="AI21" s="84">
        <v>0</v>
      </c>
      <c r="AJ21" s="84"/>
      <c r="AK21" s="84"/>
      <c r="AL21" s="96"/>
      <c r="AM21" s="84"/>
      <c r="AN21" s="84"/>
      <c r="AO21" s="97"/>
      <c r="AP21" s="98"/>
      <c r="AQ21" s="99"/>
      <c r="AR21" s="97"/>
      <c r="AS21" s="74"/>
      <c r="AT21" s="74"/>
    </row>
    <row r="22" spans="1:46" ht="15" customHeight="1" x14ac:dyDescent="0.25">
      <c r="A22" s="72"/>
      <c r="B22" s="84"/>
      <c r="C22" s="84"/>
      <c r="D22" s="85" t="s">
        <v>49</v>
      </c>
      <c r="E22" s="86" t="s">
        <v>49</v>
      </c>
      <c r="F22" s="87" t="s">
        <v>560</v>
      </c>
      <c r="G22" s="88">
        <v>30023.8</v>
      </c>
      <c r="H22" s="88">
        <v>53414.7</v>
      </c>
      <c r="I22" s="88">
        <v>53414.7</v>
      </c>
      <c r="J22" s="88">
        <v>53180.800000000003</v>
      </c>
      <c r="K22" s="346">
        <f t="shared" si="0"/>
        <v>1.7712881114315977</v>
      </c>
      <c r="L22" s="89">
        <v>0.9956210556270092</v>
      </c>
      <c r="M22" s="90">
        <v>30023.8</v>
      </c>
      <c r="N22" s="90">
        <v>53414.7</v>
      </c>
      <c r="O22" s="90">
        <v>53414.7</v>
      </c>
      <c r="P22" s="90">
        <v>53180.800000000003</v>
      </c>
      <c r="Q22" s="90">
        <v>0</v>
      </c>
      <c r="R22" s="90">
        <v>0</v>
      </c>
      <c r="S22" s="90">
        <v>0</v>
      </c>
      <c r="T22" s="90">
        <v>0</v>
      </c>
      <c r="U22" s="90">
        <v>0</v>
      </c>
      <c r="V22" s="90">
        <v>0</v>
      </c>
      <c r="W22" s="90">
        <v>0</v>
      </c>
      <c r="X22" s="90">
        <v>0</v>
      </c>
      <c r="Y22" s="91">
        <v>53414.7</v>
      </c>
      <c r="Z22" s="92">
        <v>53180.800000000003</v>
      </c>
      <c r="AA22" s="92">
        <v>53414700</v>
      </c>
      <c r="AB22" s="93"/>
      <c r="AC22" s="94"/>
      <c r="AD22" s="94"/>
      <c r="AE22" s="95"/>
      <c r="AF22" s="84">
        <v>5</v>
      </c>
      <c r="AG22" s="84">
        <v>1</v>
      </c>
      <c r="AH22" s="84">
        <v>0</v>
      </c>
      <c r="AI22" s="84">
        <v>0</v>
      </c>
      <c r="AJ22" s="84"/>
      <c r="AK22" s="84"/>
      <c r="AL22" s="96"/>
      <c r="AM22" s="84"/>
      <c r="AN22" s="84"/>
      <c r="AO22" s="97"/>
      <c r="AP22" s="98"/>
      <c r="AQ22" s="99"/>
      <c r="AR22" s="97"/>
      <c r="AS22" s="74"/>
      <c r="AT22" s="74"/>
    </row>
    <row r="23" spans="1:46" ht="15" customHeight="1" x14ac:dyDescent="0.25">
      <c r="A23" s="72"/>
      <c r="B23" s="84"/>
      <c r="C23" s="84"/>
      <c r="D23" s="85" t="s">
        <v>31</v>
      </c>
      <c r="E23" s="86" t="s">
        <v>31</v>
      </c>
      <c r="F23" s="87" t="s">
        <v>560</v>
      </c>
      <c r="G23" s="88">
        <v>1400</v>
      </c>
      <c r="H23" s="88">
        <v>1400</v>
      </c>
      <c r="I23" s="88">
        <v>1400</v>
      </c>
      <c r="J23" s="88">
        <v>1400</v>
      </c>
      <c r="K23" s="346">
        <f t="shared" si="0"/>
        <v>1</v>
      </c>
      <c r="L23" s="89">
        <v>1</v>
      </c>
      <c r="M23" s="90">
        <v>1400</v>
      </c>
      <c r="N23" s="90">
        <v>1400</v>
      </c>
      <c r="O23" s="90">
        <v>1400</v>
      </c>
      <c r="P23" s="90">
        <v>1400</v>
      </c>
      <c r="Q23" s="90">
        <v>0</v>
      </c>
      <c r="R23" s="90">
        <v>0</v>
      </c>
      <c r="S23" s="90">
        <v>0</v>
      </c>
      <c r="T23" s="90">
        <v>0</v>
      </c>
      <c r="U23" s="90">
        <v>0</v>
      </c>
      <c r="V23" s="90">
        <v>0</v>
      </c>
      <c r="W23" s="90">
        <v>0</v>
      </c>
      <c r="X23" s="90">
        <v>0</v>
      </c>
      <c r="Y23" s="91">
        <v>1400</v>
      </c>
      <c r="Z23" s="92">
        <v>1400</v>
      </c>
      <c r="AA23" s="92">
        <v>1400000</v>
      </c>
      <c r="AB23" s="93"/>
      <c r="AC23" s="94"/>
      <c r="AD23" s="94"/>
      <c r="AE23" s="95"/>
      <c r="AF23" s="84">
        <v>5</v>
      </c>
      <c r="AG23" s="84">
        <v>1</v>
      </c>
      <c r="AH23" s="84">
        <v>0</v>
      </c>
      <c r="AI23" s="84">
        <v>0</v>
      </c>
      <c r="AJ23" s="84"/>
      <c r="AK23" s="84"/>
      <c r="AL23" s="96"/>
      <c r="AM23" s="84"/>
      <c r="AN23" s="84"/>
      <c r="AO23" s="97"/>
      <c r="AP23" s="98"/>
      <c r="AQ23" s="99"/>
      <c r="AR23" s="97"/>
      <c r="AS23" s="74"/>
      <c r="AT23" s="74"/>
    </row>
    <row r="24" spans="1:46" ht="15" customHeight="1" x14ac:dyDescent="0.25">
      <c r="A24" s="72"/>
      <c r="B24" s="84"/>
      <c r="C24" s="84"/>
      <c r="D24" s="85" t="s">
        <v>189</v>
      </c>
      <c r="E24" s="86" t="s">
        <v>189</v>
      </c>
      <c r="F24" s="87" t="s">
        <v>560</v>
      </c>
      <c r="G24" s="88">
        <v>48588.9</v>
      </c>
      <c r="H24" s="88">
        <v>48588.9</v>
      </c>
      <c r="I24" s="88">
        <v>48588.9</v>
      </c>
      <c r="J24" s="88">
        <v>48588.9</v>
      </c>
      <c r="K24" s="346">
        <f t="shared" si="0"/>
        <v>1</v>
      </c>
      <c r="L24" s="89">
        <v>1</v>
      </c>
      <c r="M24" s="90">
        <v>48588.9</v>
      </c>
      <c r="N24" s="90">
        <v>48588.9</v>
      </c>
      <c r="O24" s="90">
        <v>48588.9</v>
      </c>
      <c r="P24" s="90">
        <v>48588.9</v>
      </c>
      <c r="Q24" s="90">
        <v>0</v>
      </c>
      <c r="R24" s="90">
        <v>0</v>
      </c>
      <c r="S24" s="90">
        <v>0</v>
      </c>
      <c r="T24" s="90">
        <v>0</v>
      </c>
      <c r="U24" s="90">
        <v>0</v>
      </c>
      <c r="V24" s="90">
        <v>0</v>
      </c>
      <c r="W24" s="90">
        <v>0</v>
      </c>
      <c r="X24" s="90">
        <v>0</v>
      </c>
      <c r="Y24" s="91">
        <v>48588.9</v>
      </c>
      <c r="Z24" s="92">
        <v>48588.9</v>
      </c>
      <c r="AA24" s="92">
        <v>48588900</v>
      </c>
      <c r="AB24" s="93"/>
      <c r="AC24" s="94"/>
      <c r="AD24" s="94"/>
      <c r="AE24" s="95"/>
      <c r="AF24" s="84">
        <v>5</v>
      </c>
      <c r="AG24" s="84">
        <v>1</v>
      </c>
      <c r="AH24" s="84">
        <v>0</v>
      </c>
      <c r="AI24" s="84">
        <v>0</v>
      </c>
      <c r="AJ24" s="84"/>
      <c r="AK24" s="84"/>
      <c r="AL24" s="96"/>
      <c r="AM24" s="84"/>
      <c r="AN24" s="84"/>
      <c r="AO24" s="97"/>
      <c r="AP24" s="98"/>
      <c r="AQ24" s="99"/>
      <c r="AR24" s="97"/>
      <c r="AS24" s="74"/>
      <c r="AT24" s="74"/>
    </row>
    <row r="25" spans="1:46" ht="15" customHeight="1" x14ac:dyDescent="0.25">
      <c r="A25" s="72"/>
      <c r="B25" s="84"/>
      <c r="C25" s="84"/>
      <c r="D25" s="85" t="s">
        <v>203</v>
      </c>
      <c r="E25" s="86" t="s">
        <v>203</v>
      </c>
      <c r="F25" s="87" t="s">
        <v>560</v>
      </c>
      <c r="G25" s="88">
        <v>37283.300000000003</v>
      </c>
      <c r="H25" s="88">
        <v>37283.300000000003</v>
      </c>
      <c r="I25" s="88">
        <v>37283.300000000003</v>
      </c>
      <c r="J25" s="88">
        <v>34992.6</v>
      </c>
      <c r="K25" s="346">
        <f t="shared" si="0"/>
        <v>0.93855962320931885</v>
      </c>
      <c r="L25" s="89">
        <v>0.93855962320931885</v>
      </c>
      <c r="M25" s="90">
        <v>37283.300000000003</v>
      </c>
      <c r="N25" s="90">
        <v>37283.300000000003</v>
      </c>
      <c r="O25" s="90">
        <v>37283.300000000003</v>
      </c>
      <c r="P25" s="90">
        <v>34992.6</v>
      </c>
      <c r="Q25" s="90">
        <v>0</v>
      </c>
      <c r="R25" s="90">
        <v>0</v>
      </c>
      <c r="S25" s="90">
        <v>0</v>
      </c>
      <c r="T25" s="90">
        <v>0</v>
      </c>
      <c r="U25" s="90">
        <v>0</v>
      </c>
      <c r="V25" s="90">
        <v>0</v>
      </c>
      <c r="W25" s="90">
        <v>0</v>
      </c>
      <c r="X25" s="90">
        <v>0</v>
      </c>
      <c r="Y25" s="91">
        <v>37283.300000000003</v>
      </c>
      <c r="Z25" s="92">
        <v>34992.6</v>
      </c>
      <c r="AA25" s="92">
        <v>37283300</v>
      </c>
      <c r="AB25" s="93"/>
      <c r="AC25" s="94"/>
      <c r="AD25" s="94"/>
      <c r="AE25" s="95"/>
      <c r="AF25" s="84">
        <v>5</v>
      </c>
      <c r="AG25" s="84">
        <v>1</v>
      </c>
      <c r="AH25" s="84">
        <v>0</v>
      </c>
      <c r="AI25" s="84">
        <v>0</v>
      </c>
      <c r="AJ25" s="84"/>
      <c r="AK25" s="84"/>
      <c r="AL25" s="96"/>
      <c r="AM25" s="84"/>
      <c r="AN25" s="84"/>
      <c r="AO25" s="97"/>
      <c r="AP25" s="98"/>
      <c r="AQ25" s="99"/>
      <c r="AR25" s="97"/>
      <c r="AS25" s="74"/>
      <c r="AT25" s="74"/>
    </row>
    <row r="26" spans="1:46" ht="15" customHeight="1" x14ac:dyDescent="0.25">
      <c r="A26" s="72"/>
      <c r="B26" s="84"/>
      <c r="C26" s="84"/>
      <c r="D26" s="85" t="s">
        <v>211</v>
      </c>
      <c r="E26" s="86" t="s">
        <v>211</v>
      </c>
      <c r="F26" s="87" t="s">
        <v>560</v>
      </c>
      <c r="G26" s="88">
        <v>95738.1</v>
      </c>
      <c r="H26" s="88">
        <v>72347.199999999997</v>
      </c>
      <c r="I26" s="88">
        <v>72347.199999999997</v>
      </c>
      <c r="J26" s="88">
        <v>68559.399999999994</v>
      </c>
      <c r="K26" s="346">
        <f t="shared" si="0"/>
        <v>0.71611406535120281</v>
      </c>
      <c r="L26" s="89">
        <v>0.94764413826658112</v>
      </c>
      <c r="M26" s="90">
        <v>95738.1</v>
      </c>
      <c r="N26" s="90">
        <v>72347.199999999997</v>
      </c>
      <c r="O26" s="90">
        <v>72347.199999999997</v>
      </c>
      <c r="P26" s="90">
        <v>68559.399999999994</v>
      </c>
      <c r="Q26" s="90">
        <v>0</v>
      </c>
      <c r="R26" s="90">
        <v>0</v>
      </c>
      <c r="S26" s="90">
        <v>0</v>
      </c>
      <c r="T26" s="90">
        <v>0</v>
      </c>
      <c r="U26" s="90">
        <v>0</v>
      </c>
      <c r="V26" s="90">
        <v>0</v>
      </c>
      <c r="W26" s="90">
        <v>0</v>
      </c>
      <c r="X26" s="90">
        <v>0</v>
      </c>
      <c r="Y26" s="91">
        <v>72347.199999999997</v>
      </c>
      <c r="Z26" s="92">
        <v>68559.399999999994</v>
      </c>
      <c r="AA26" s="92">
        <v>72347200</v>
      </c>
      <c r="AB26" s="93"/>
      <c r="AC26" s="94"/>
      <c r="AD26" s="94"/>
      <c r="AE26" s="95"/>
      <c r="AF26" s="84">
        <v>5</v>
      </c>
      <c r="AG26" s="84">
        <v>1</v>
      </c>
      <c r="AH26" s="84">
        <v>0</v>
      </c>
      <c r="AI26" s="84">
        <v>0</v>
      </c>
      <c r="AJ26" s="84"/>
      <c r="AK26" s="84"/>
      <c r="AL26" s="96"/>
      <c r="AM26" s="84"/>
      <c r="AN26" s="84"/>
      <c r="AO26" s="97"/>
      <c r="AP26" s="98"/>
      <c r="AQ26" s="99"/>
      <c r="AR26" s="97"/>
      <c r="AS26" s="74"/>
      <c r="AT26" s="74"/>
    </row>
    <row r="27" spans="1:46" ht="15" customHeight="1" x14ac:dyDescent="0.25">
      <c r="A27" s="72"/>
      <c r="B27" s="84"/>
      <c r="C27" s="84"/>
      <c r="D27" s="85" t="s">
        <v>32</v>
      </c>
      <c r="E27" s="86" t="s">
        <v>32</v>
      </c>
      <c r="F27" s="87" t="s">
        <v>560</v>
      </c>
      <c r="G27" s="88">
        <v>70316</v>
      </c>
      <c r="H27" s="88">
        <v>70316</v>
      </c>
      <c r="I27" s="88">
        <v>70316</v>
      </c>
      <c r="J27" s="88">
        <v>70316</v>
      </c>
      <c r="K27" s="346">
        <f t="shared" si="0"/>
        <v>1</v>
      </c>
      <c r="L27" s="89">
        <v>1</v>
      </c>
      <c r="M27" s="90">
        <v>70316</v>
      </c>
      <c r="N27" s="90">
        <v>70316</v>
      </c>
      <c r="O27" s="90">
        <v>70316</v>
      </c>
      <c r="P27" s="90">
        <v>70316</v>
      </c>
      <c r="Q27" s="90">
        <v>0</v>
      </c>
      <c r="R27" s="90">
        <v>0</v>
      </c>
      <c r="S27" s="90">
        <v>0</v>
      </c>
      <c r="T27" s="90">
        <v>0</v>
      </c>
      <c r="U27" s="90">
        <v>0</v>
      </c>
      <c r="V27" s="90">
        <v>0</v>
      </c>
      <c r="W27" s="90">
        <v>0</v>
      </c>
      <c r="X27" s="90">
        <v>0</v>
      </c>
      <c r="Y27" s="91">
        <v>70316</v>
      </c>
      <c r="Z27" s="92">
        <v>70316</v>
      </c>
      <c r="AA27" s="92">
        <v>70316000</v>
      </c>
      <c r="AB27" s="93"/>
      <c r="AC27" s="94"/>
      <c r="AD27" s="94"/>
      <c r="AE27" s="95"/>
      <c r="AF27" s="84">
        <v>5</v>
      </c>
      <c r="AG27" s="84">
        <v>1</v>
      </c>
      <c r="AH27" s="84">
        <v>0</v>
      </c>
      <c r="AI27" s="84">
        <v>0</v>
      </c>
      <c r="AJ27" s="84"/>
      <c r="AK27" s="84"/>
      <c r="AL27" s="96"/>
      <c r="AM27" s="84"/>
      <c r="AN27" s="84"/>
      <c r="AO27" s="97"/>
      <c r="AP27" s="98"/>
      <c r="AQ27" s="99"/>
      <c r="AR27" s="97"/>
      <c r="AS27" s="74"/>
      <c r="AT27" s="74"/>
    </row>
    <row r="28" spans="1:46" ht="15" customHeight="1" x14ac:dyDescent="0.25">
      <c r="A28" s="72"/>
      <c r="B28" s="84"/>
      <c r="C28" s="84"/>
      <c r="D28" s="85" t="s">
        <v>228</v>
      </c>
      <c r="E28" s="86" t="s">
        <v>228</v>
      </c>
      <c r="F28" s="87" t="s">
        <v>560</v>
      </c>
      <c r="G28" s="88">
        <v>62397.3</v>
      </c>
      <c r="H28" s="88">
        <v>62397.3</v>
      </c>
      <c r="I28" s="88">
        <v>62397.3</v>
      </c>
      <c r="J28" s="88">
        <v>62397.3</v>
      </c>
      <c r="K28" s="346">
        <f t="shared" si="0"/>
        <v>1</v>
      </c>
      <c r="L28" s="89">
        <v>1</v>
      </c>
      <c r="M28" s="90">
        <v>62397.3</v>
      </c>
      <c r="N28" s="90">
        <v>62397.3</v>
      </c>
      <c r="O28" s="90">
        <v>62397.3</v>
      </c>
      <c r="P28" s="90">
        <v>62397.3</v>
      </c>
      <c r="Q28" s="90">
        <v>0</v>
      </c>
      <c r="R28" s="90">
        <v>0</v>
      </c>
      <c r="S28" s="90">
        <v>0</v>
      </c>
      <c r="T28" s="90">
        <v>0</v>
      </c>
      <c r="U28" s="90">
        <v>0</v>
      </c>
      <c r="V28" s="90">
        <v>0</v>
      </c>
      <c r="W28" s="90">
        <v>0</v>
      </c>
      <c r="X28" s="90">
        <v>0</v>
      </c>
      <c r="Y28" s="91">
        <v>62397.3</v>
      </c>
      <c r="Z28" s="92">
        <v>62397.3</v>
      </c>
      <c r="AA28" s="92">
        <v>62397300</v>
      </c>
      <c r="AB28" s="93"/>
      <c r="AC28" s="94"/>
      <c r="AD28" s="94"/>
      <c r="AE28" s="95"/>
      <c r="AF28" s="84">
        <v>5</v>
      </c>
      <c r="AG28" s="84">
        <v>1</v>
      </c>
      <c r="AH28" s="84">
        <v>0</v>
      </c>
      <c r="AI28" s="84">
        <v>0</v>
      </c>
      <c r="AJ28" s="84"/>
      <c r="AK28" s="84"/>
      <c r="AL28" s="96"/>
      <c r="AM28" s="84"/>
      <c r="AN28" s="84"/>
      <c r="AO28" s="97"/>
      <c r="AP28" s="98"/>
      <c r="AQ28" s="99"/>
      <c r="AR28" s="97"/>
      <c r="AS28" s="74"/>
      <c r="AT28" s="74"/>
    </row>
    <row r="29" spans="1:46" ht="15" customHeight="1" x14ac:dyDescent="0.25">
      <c r="A29" s="72"/>
      <c r="B29" s="84"/>
      <c r="C29" s="84"/>
      <c r="D29" s="85" t="s">
        <v>33</v>
      </c>
      <c r="E29" s="86" t="s">
        <v>33</v>
      </c>
      <c r="F29" s="87" t="s">
        <v>560</v>
      </c>
      <c r="G29" s="88">
        <v>58086.6</v>
      </c>
      <c r="H29" s="88">
        <v>58086.6</v>
      </c>
      <c r="I29" s="88">
        <v>58086.6</v>
      </c>
      <c r="J29" s="88">
        <v>58086.6</v>
      </c>
      <c r="K29" s="346">
        <f t="shared" si="0"/>
        <v>1</v>
      </c>
      <c r="L29" s="89">
        <v>1</v>
      </c>
      <c r="M29" s="90">
        <v>58086.6</v>
      </c>
      <c r="N29" s="90">
        <v>58086.6</v>
      </c>
      <c r="O29" s="90">
        <v>58086.6</v>
      </c>
      <c r="P29" s="90">
        <v>58086.6</v>
      </c>
      <c r="Q29" s="90">
        <v>0</v>
      </c>
      <c r="R29" s="90">
        <v>0</v>
      </c>
      <c r="S29" s="90">
        <v>0</v>
      </c>
      <c r="T29" s="90">
        <v>0</v>
      </c>
      <c r="U29" s="90">
        <v>0</v>
      </c>
      <c r="V29" s="90">
        <v>0</v>
      </c>
      <c r="W29" s="90">
        <v>0</v>
      </c>
      <c r="X29" s="90">
        <v>0</v>
      </c>
      <c r="Y29" s="91">
        <v>58086.6</v>
      </c>
      <c r="Z29" s="92">
        <v>58086.6</v>
      </c>
      <c r="AA29" s="92">
        <v>58086600</v>
      </c>
      <c r="AB29" s="93"/>
      <c r="AC29" s="94"/>
      <c r="AD29" s="94"/>
      <c r="AE29" s="95"/>
      <c r="AF29" s="84">
        <v>5</v>
      </c>
      <c r="AG29" s="84">
        <v>1</v>
      </c>
      <c r="AH29" s="84">
        <v>0</v>
      </c>
      <c r="AI29" s="84">
        <v>0</v>
      </c>
      <c r="AJ29" s="84"/>
      <c r="AK29" s="84"/>
      <c r="AL29" s="96"/>
      <c r="AM29" s="84"/>
      <c r="AN29" s="84"/>
      <c r="AO29" s="97"/>
      <c r="AP29" s="98"/>
      <c r="AQ29" s="99"/>
      <c r="AR29" s="97"/>
      <c r="AS29" s="74"/>
      <c r="AT29" s="74"/>
    </row>
    <row r="30" spans="1:46" ht="15" customHeight="1" x14ac:dyDescent="0.25">
      <c r="A30" s="72"/>
      <c r="B30" s="84"/>
      <c r="C30" s="84"/>
      <c r="D30" s="85" t="s">
        <v>52</v>
      </c>
      <c r="E30" s="86" t="s">
        <v>52</v>
      </c>
      <c r="F30" s="87" t="s">
        <v>560</v>
      </c>
      <c r="G30" s="88">
        <v>68554.5</v>
      </c>
      <c r="H30" s="88">
        <v>68554.5</v>
      </c>
      <c r="I30" s="88">
        <v>68554.5</v>
      </c>
      <c r="J30" s="88">
        <v>68554.5</v>
      </c>
      <c r="K30" s="346">
        <f t="shared" si="0"/>
        <v>1</v>
      </c>
      <c r="L30" s="89">
        <v>1</v>
      </c>
      <c r="M30" s="90">
        <v>68554.5</v>
      </c>
      <c r="N30" s="90">
        <v>68554.5</v>
      </c>
      <c r="O30" s="90">
        <v>68554.5</v>
      </c>
      <c r="P30" s="90">
        <v>68554.5</v>
      </c>
      <c r="Q30" s="90">
        <v>0</v>
      </c>
      <c r="R30" s="90">
        <v>0</v>
      </c>
      <c r="S30" s="90">
        <v>0</v>
      </c>
      <c r="T30" s="90">
        <v>0</v>
      </c>
      <c r="U30" s="90">
        <v>0</v>
      </c>
      <c r="V30" s="90">
        <v>0</v>
      </c>
      <c r="W30" s="90">
        <v>0</v>
      </c>
      <c r="X30" s="90">
        <v>0</v>
      </c>
      <c r="Y30" s="91">
        <v>68554.5</v>
      </c>
      <c r="Z30" s="92">
        <v>68554.5</v>
      </c>
      <c r="AA30" s="92">
        <v>68554500</v>
      </c>
      <c r="AB30" s="93"/>
      <c r="AC30" s="94"/>
      <c r="AD30" s="94"/>
      <c r="AE30" s="95"/>
      <c r="AF30" s="84">
        <v>5</v>
      </c>
      <c r="AG30" s="84">
        <v>1</v>
      </c>
      <c r="AH30" s="84">
        <v>0</v>
      </c>
      <c r="AI30" s="84">
        <v>0</v>
      </c>
      <c r="AJ30" s="84"/>
      <c r="AK30" s="84"/>
      <c r="AL30" s="96"/>
      <c r="AM30" s="84"/>
      <c r="AN30" s="84"/>
      <c r="AO30" s="97"/>
      <c r="AP30" s="98"/>
      <c r="AQ30" s="99"/>
      <c r="AR30" s="97"/>
      <c r="AS30" s="74"/>
      <c r="AT30" s="74"/>
    </row>
    <row r="31" spans="1:46" ht="15" customHeight="1" x14ac:dyDescent="0.25">
      <c r="A31" s="72"/>
      <c r="B31" s="84"/>
      <c r="C31" s="84"/>
      <c r="D31" s="85" t="s">
        <v>53</v>
      </c>
      <c r="E31" s="86" t="s">
        <v>53</v>
      </c>
      <c r="F31" s="87" t="s">
        <v>560</v>
      </c>
      <c r="G31" s="88">
        <v>32385.4</v>
      </c>
      <c r="H31" s="88">
        <v>32385.4</v>
      </c>
      <c r="I31" s="88">
        <v>32385.4</v>
      </c>
      <c r="J31" s="88">
        <v>32385.4</v>
      </c>
      <c r="K31" s="346">
        <f t="shared" si="0"/>
        <v>1</v>
      </c>
      <c r="L31" s="89">
        <v>1</v>
      </c>
      <c r="M31" s="90">
        <v>32385.4</v>
      </c>
      <c r="N31" s="90">
        <v>32385.4</v>
      </c>
      <c r="O31" s="90">
        <v>32385.4</v>
      </c>
      <c r="P31" s="90">
        <v>32385.4</v>
      </c>
      <c r="Q31" s="90">
        <v>0</v>
      </c>
      <c r="R31" s="90">
        <v>0</v>
      </c>
      <c r="S31" s="90">
        <v>0</v>
      </c>
      <c r="T31" s="90">
        <v>0</v>
      </c>
      <c r="U31" s="90">
        <v>0</v>
      </c>
      <c r="V31" s="90">
        <v>0</v>
      </c>
      <c r="W31" s="90">
        <v>0</v>
      </c>
      <c r="X31" s="90">
        <v>0</v>
      </c>
      <c r="Y31" s="91">
        <v>32385.4</v>
      </c>
      <c r="Z31" s="92">
        <v>32385.4</v>
      </c>
      <c r="AA31" s="92">
        <v>32385400</v>
      </c>
      <c r="AB31" s="93"/>
      <c r="AC31" s="94"/>
      <c r="AD31" s="94"/>
      <c r="AE31" s="95"/>
      <c r="AF31" s="84">
        <v>5</v>
      </c>
      <c r="AG31" s="84">
        <v>1</v>
      </c>
      <c r="AH31" s="84">
        <v>0</v>
      </c>
      <c r="AI31" s="84">
        <v>0</v>
      </c>
      <c r="AJ31" s="84"/>
      <c r="AK31" s="84"/>
      <c r="AL31" s="96"/>
      <c r="AM31" s="84"/>
      <c r="AN31" s="84"/>
      <c r="AO31" s="97"/>
      <c r="AP31" s="98"/>
      <c r="AQ31" s="99"/>
      <c r="AR31" s="97"/>
      <c r="AS31" s="74"/>
      <c r="AT31" s="74"/>
    </row>
    <row r="32" spans="1:46" ht="15" customHeight="1" x14ac:dyDescent="0.25">
      <c r="A32" s="72"/>
      <c r="B32" s="84"/>
      <c r="C32" s="84"/>
      <c r="D32" s="85" t="s">
        <v>35</v>
      </c>
      <c r="E32" s="86" t="s">
        <v>35</v>
      </c>
      <c r="F32" s="87" t="s">
        <v>560</v>
      </c>
      <c r="G32" s="88">
        <v>15825.6</v>
      </c>
      <c r="H32" s="88">
        <v>15825.6</v>
      </c>
      <c r="I32" s="88">
        <v>15825.6</v>
      </c>
      <c r="J32" s="88">
        <v>15825.6</v>
      </c>
      <c r="K32" s="346">
        <f t="shared" si="0"/>
        <v>1</v>
      </c>
      <c r="L32" s="89">
        <v>1</v>
      </c>
      <c r="M32" s="90">
        <v>15825.6</v>
      </c>
      <c r="N32" s="90">
        <v>15825.6</v>
      </c>
      <c r="O32" s="90">
        <v>15825.6</v>
      </c>
      <c r="P32" s="90">
        <v>15825.6</v>
      </c>
      <c r="Q32" s="90">
        <v>0</v>
      </c>
      <c r="R32" s="90">
        <v>0</v>
      </c>
      <c r="S32" s="90">
        <v>0</v>
      </c>
      <c r="T32" s="90">
        <v>0</v>
      </c>
      <c r="U32" s="90">
        <v>0</v>
      </c>
      <c r="V32" s="90">
        <v>0</v>
      </c>
      <c r="W32" s="90">
        <v>0</v>
      </c>
      <c r="X32" s="90">
        <v>0</v>
      </c>
      <c r="Y32" s="91">
        <v>15825.6</v>
      </c>
      <c r="Z32" s="92">
        <v>15825.6</v>
      </c>
      <c r="AA32" s="92">
        <v>15825600</v>
      </c>
      <c r="AB32" s="93"/>
      <c r="AC32" s="94"/>
      <c r="AD32" s="94"/>
      <c r="AE32" s="95"/>
      <c r="AF32" s="84">
        <v>5</v>
      </c>
      <c r="AG32" s="84">
        <v>1</v>
      </c>
      <c r="AH32" s="84">
        <v>0</v>
      </c>
      <c r="AI32" s="84">
        <v>0</v>
      </c>
      <c r="AJ32" s="84"/>
      <c r="AK32" s="84"/>
      <c r="AL32" s="96"/>
      <c r="AM32" s="84"/>
      <c r="AN32" s="84"/>
      <c r="AO32" s="97"/>
      <c r="AP32" s="98"/>
      <c r="AQ32" s="99"/>
      <c r="AR32" s="97"/>
      <c r="AS32" s="74"/>
      <c r="AT32" s="74"/>
    </row>
    <row r="33" spans="1:46" ht="15" customHeight="1" x14ac:dyDescent="0.25">
      <c r="A33" s="72"/>
      <c r="B33" s="84"/>
      <c r="C33" s="84"/>
      <c r="D33" s="85" t="s">
        <v>276</v>
      </c>
      <c r="E33" s="86" t="s">
        <v>276</v>
      </c>
      <c r="F33" s="87" t="s">
        <v>560</v>
      </c>
      <c r="G33" s="88">
        <v>16911.2</v>
      </c>
      <c r="H33" s="88">
        <v>16911.2</v>
      </c>
      <c r="I33" s="88">
        <v>16911.2</v>
      </c>
      <c r="J33" s="88">
        <v>16911.099999999999</v>
      </c>
      <c r="K33" s="346">
        <f t="shared" si="0"/>
        <v>0.99999408675907075</v>
      </c>
      <c r="L33" s="89">
        <v>0.99999408675907075</v>
      </c>
      <c r="M33" s="90">
        <v>16911.2</v>
      </c>
      <c r="N33" s="90">
        <v>16911.2</v>
      </c>
      <c r="O33" s="90">
        <v>16911.2</v>
      </c>
      <c r="P33" s="90">
        <v>16911.099999999999</v>
      </c>
      <c r="Q33" s="90">
        <v>0</v>
      </c>
      <c r="R33" s="90">
        <v>0</v>
      </c>
      <c r="S33" s="90">
        <v>0</v>
      </c>
      <c r="T33" s="90">
        <v>0</v>
      </c>
      <c r="U33" s="90">
        <v>0</v>
      </c>
      <c r="V33" s="90">
        <v>0</v>
      </c>
      <c r="W33" s="90">
        <v>0</v>
      </c>
      <c r="X33" s="90">
        <v>0</v>
      </c>
      <c r="Y33" s="91">
        <v>16911.2</v>
      </c>
      <c r="Z33" s="92">
        <v>16911.099999999999</v>
      </c>
      <c r="AA33" s="92">
        <v>16911200</v>
      </c>
      <c r="AB33" s="93"/>
      <c r="AC33" s="94"/>
      <c r="AD33" s="94"/>
      <c r="AE33" s="95"/>
      <c r="AF33" s="84">
        <v>5</v>
      </c>
      <c r="AG33" s="84">
        <v>1</v>
      </c>
      <c r="AH33" s="84">
        <v>0</v>
      </c>
      <c r="AI33" s="84">
        <v>0</v>
      </c>
      <c r="AJ33" s="84"/>
      <c r="AK33" s="84"/>
      <c r="AL33" s="96"/>
      <c r="AM33" s="84"/>
      <c r="AN33" s="84"/>
      <c r="AO33" s="97"/>
      <c r="AP33" s="98"/>
      <c r="AQ33" s="99"/>
      <c r="AR33" s="97"/>
      <c r="AS33" s="74"/>
      <c r="AT33" s="74"/>
    </row>
    <row r="34" spans="1:46" ht="15" customHeight="1" x14ac:dyDescent="0.25">
      <c r="A34" s="72"/>
      <c r="B34" s="84"/>
      <c r="C34" s="84"/>
      <c r="D34" s="85" t="s">
        <v>38</v>
      </c>
      <c r="E34" s="86" t="s">
        <v>38</v>
      </c>
      <c r="F34" s="87" t="s">
        <v>560</v>
      </c>
      <c r="G34" s="88">
        <v>35727.599999999999</v>
      </c>
      <c r="H34" s="88">
        <v>35727.599999999999</v>
      </c>
      <c r="I34" s="88">
        <v>35727.599999999999</v>
      </c>
      <c r="J34" s="88">
        <v>35727.599999999999</v>
      </c>
      <c r="K34" s="346">
        <f t="shared" si="0"/>
        <v>1</v>
      </c>
      <c r="L34" s="89">
        <v>1</v>
      </c>
      <c r="M34" s="90">
        <v>35727.599999999999</v>
      </c>
      <c r="N34" s="90">
        <v>35727.599999999999</v>
      </c>
      <c r="O34" s="90">
        <v>35727.599999999999</v>
      </c>
      <c r="P34" s="90">
        <v>35727.599999999999</v>
      </c>
      <c r="Q34" s="90">
        <v>0</v>
      </c>
      <c r="R34" s="90">
        <v>0</v>
      </c>
      <c r="S34" s="90">
        <v>0</v>
      </c>
      <c r="T34" s="90">
        <v>0</v>
      </c>
      <c r="U34" s="90">
        <v>0</v>
      </c>
      <c r="V34" s="90">
        <v>0</v>
      </c>
      <c r="W34" s="90">
        <v>0</v>
      </c>
      <c r="X34" s="90">
        <v>0</v>
      </c>
      <c r="Y34" s="91">
        <v>35727.599999999999</v>
      </c>
      <c r="Z34" s="92">
        <v>35727.599999999999</v>
      </c>
      <c r="AA34" s="92">
        <v>35727600</v>
      </c>
      <c r="AB34" s="93"/>
      <c r="AC34" s="94"/>
      <c r="AD34" s="94"/>
      <c r="AE34" s="95"/>
      <c r="AF34" s="84">
        <v>5</v>
      </c>
      <c r="AG34" s="84">
        <v>1</v>
      </c>
      <c r="AH34" s="84">
        <v>0</v>
      </c>
      <c r="AI34" s="84">
        <v>0</v>
      </c>
      <c r="AJ34" s="84"/>
      <c r="AK34" s="84"/>
      <c r="AL34" s="96"/>
      <c r="AM34" s="84"/>
      <c r="AN34" s="84"/>
      <c r="AO34" s="97"/>
      <c r="AP34" s="98"/>
      <c r="AQ34" s="99"/>
      <c r="AR34" s="97"/>
      <c r="AS34" s="74"/>
      <c r="AT34" s="74"/>
    </row>
    <row r="35" spans="1:46" ht="15" customHeight="1" x14ac:dyDescent="0.25">
      <c r="A35" s="72"/>
      <c r="B35" s="84"/>
      <c r="C35" s="84"/>
      <c r="D35" s="85" t="s">
        <v>54</v>
      </c>
      <c r="E35" s="86" t="s">
        <v>54</v>
      </c>
      <c r="F35" s="87" t="s">
        <v>560</v>
      </c>
      <c r="G35" s="88">
        <v>13318</v>
      </c>
      <c r="H35" s="88">
        <v>13318</v>
      </c>
      <c r="I35" s="88">
        <v>13318</v>
      </c>
      <c r="J35" s="88">
        <v>13318</v>
      </c>
      <c r="K35" s="346">
        <f t="shared" si="0"/>
        <v>1</v>
      </c>
      <c r="L35" s="89">
        <v>1</v>
      </c>
      <c r="M35" s="90">
        <v>13318</v>
      </c>
      <c r="N35" s="90">
        <v>13318</v>
      </c>
      <c r="O35" s="90">
        <v>13318</v>
      </c>
      <c r="P35" s="90">
        <v>13318</v>
      </c>
      <c r="Q35" s="90">
        <v>0</v>
      </c>
      <c r="R35" s="90">
        <v>0</v>
      </c>
      <c r="S35" s="90">
        <v>0</v>
      </c>
      <c r="T35" s="90">
        <v>0</v>
      </c>
      <c r="U35" s="90">
        <v>0</v>
      </c>
      <c r="V35" s="90">
        <v>0</v>
      </c>
      <c r="W35" s="90">
        <v>0</v>
      </c>
      <c r="X35" s="90">
        <v>0</v>
      </c>
      <c r="Y35" s="91">
        <v>13318</v>
      </c>
      <c r="Z35" s="92">
        <v>13318</v>
      </c>
      <c r="AA35" s="92">
        <v>13318000</v>
      </c>
      <c r="AB35" s="93"/>
      <c r="AC35" s="94"/>
      <c r="AD35" s="94"/>
      <c r="AE35" s="95"/>
      <c r="AF35" s="84">
        <v>5</v>
      </c>
      <c r="AG35" s="84">
        <v>1</v>
      </c>
      <c r="AH35" s="84">
        <v>0</v>
      </c>
      <c r="AI35" s="84">
        <v>0</v>
      </c>
      <c r="AJ35" s="84"/>
      <c r="AK35" s="84"/>
      <c r="AL35" s="96"/>
      <c r="AM35" s="84"/>
      <c r="AN35" s="84"/>
      <c r="AO35" s="97"/>
      <c r="AP35" s="98"/>
      <c r="AQ35" s="99"/>
      <c r="AR35" s="97"/>
      <c r="AS35" s="74"/>
      <c r="AT35" s="74"/>
    </row>
    <row r="36" spans="1:46" ht="15" customHeight="1" x14ac:dyDescent="0.25">
      <c r="A36" s="72"/>
      <c r="B36" s="84"/>
      <c r="C36" s="84"/>
      <c r="D36" s="85" t="s">
        <v>36</v>
      </c>
      <c r="E36" s="86" t="s">
        <v>36</v>
      </c>
      <c r="F36" s="87" t="s">
        <v>560</v>
      </c>
      <c r="G36" s="88">
        <v>1365</v>
      </c>
      <c r="H36" s="88">
        <v>1365</v>
      </c>
      <c r="I36" s="88">
        <v>1365</v>
      </c>
      <c r="J36" s="88">
        <v>1236.0999999999999</v>
      </c>
      <c r="K36" s="346">
        <f t="shared" si="0"/>
        <v>0.90556776556776553</v>
      </c>
      <c r="L36" s="89">
        <v>0.90556776556776553</v>
      </c>
      <c r="M36" s="90">
        <v>1365</v>
      </c>
      <c r="N36" s="90">
        <v>1365</v>
      </c>
      <c r="O36" s="90">
        <v>1365</v>
      </c>
      <c r="P36" s="90">
        <v>1236.0999999999999</v>
      </c>
      <c r="Q36" s="90">
        <v>0</v>
      </c>
      <c r="R36" s="90">
        <v>0</v>
      </c>
      <c r="S36" s="90">
        <v>0</v>
      </c>
      <c r="T36" s="90">
        <v>0</v>
      </c>
      <c r="U36" s="90">
        <v>0</v>
      </c>
      <c r="V36" s="90">
        <v>0</v>
      </c>
      <c r="W36" s="90">
        <v>0</v>
      </c>
      <c r="X36" s="90">
        <v>0</v>
      </c>
      <c r="Y36" s="91">
        <v>1365</v>
      </c>
      <c r="Z36" s="92">
        <v>1236.0999999999999</v>
      </c>
      <c r="AA36" s="92">
        <v>1365000</v>
      </c>
      <c r="AB36" s="93">
        <v>203</v>
      </c>
      <c r="AC36" s="94"/>
      <c r="AD36" s="94">
        <v>0</v>
      </c>
      <c r="AE36" s="95"/>
      <c r="AF36" s="84">
        <v>5</v>
      </c>
      <c r="AG36" s="84">
        <v>1</v>
      </c>
      <c r="AH36" s="84">
        <v>0</v>
      </c>
      <c r="AI36" s="84">
        <v>0</v>
      </c>
      <c r="AJ36" s="84"/>
      <c r="AK36" s="84"/>
      <c r="AL36" s="96"/>
      <c r="AM36" s="84"/>
      <c r="AN36" s="84"/>
      <c r="AO36" s="97"/>
      <c r="AP36" s="98"/>
      <c r="AQ36" s="99"/>
      <c r="AR36" s="97"/>
      <c r="AS36" s="74"/>
      <c r="AT36" s="74"/>
    </row>
    <row r="37" spans="1:46" ht="15" customHeight="1" x14ac:dyDescent="0.25">
      <c r="A37" s="72"/>
      <c r="B37" s="84"/>
      <c r="C37" s="84"/>
      <c r="D37" s="85" t="s">
        <v>22</v>
      </c>
      <c r="E37" s="86" t="s">
        <v>22</v>
      </c>
      <c r="F37" s="87" t="s">
        <v>560</v>
      </c>
      <c r="G37" s="88">
        <v>50366.7</v>
      </c>
      <c r="H37" s="88">
        <v>50366.7</v>
      </c>
      <c r="I37" s="88">
        <v>50366.7</v>
      </c>
      <c r="J37" s="88">
        <v>46799.7</v>
      </c>
      <c r="K37" s="346">
        <f t="shared" si="0"/>
        <v>0.92917939829291973</v>
      </c>
      <c r="L37" s="89">
        <v>0.92917939829291973</v>
      </c>
      <c r="M37" s="90">
        <v>0</v>
      </c>
      <c r="N37" s="90">
        <v>0</v>
      </c>
      <c r="O37" s="90">
        <v>0</v>
      </c>
      <c r="P37" s="90">
        <v>0</v>
      </c>
      <c r="Q37" s="90">
        <v>50366.7</v>
      </c>
      <c r="R37" s="90">
        <v>50366.7</v>
      </c>
      <c r="S37" s="90">
        <v>50366.7</v>
      </c>
      <c r="T37" s="90">
        <v>46799.7</v>
      </c>
      <c r="U37" s="90">
        <v>0</v>
      </c>
      <c r="V37" s="90">
        <v>0</v>
      </c>
      <c r="W37" s="90">
        <v>0</v>
      </c>
      <c r="X37" s="90">
        <v>0</v>
      </c>
      <c r="Y37" s="91">
        <v>50366.7</v>
      </c>
      <c r="Z37" s="92">
        <v>46799.7</v>
      </c>
      <c r="AA37" s="92">
        <v>50366700</v>
      </c>
      <c r="AB37" s="93"/>
      <c r="AC37" s="94"/>
      <c r="AD37" s="94"/>
      <c r="AE37" s="95"/>
      <c r="AF37" s="84">
        <v>4</v>
      </c>
      <c r="AG37" s="84">
        <v>0</v>
      </c>
      <c r="AH37" s="84">
        <v>0</v>
      </c>
      <c r="AI37" s="84">
        <v>1</v>
      </c>
      <c r="AJ37" s="84"/>
      <c r="AK37" s="84"/>
      <c r="AL37" s="96"/>
      <c r="AM37" s="84"/>
      <c r="AN37" s="84"/>
      <c r="AO37" s="97"/>
      <c r="AP37" s="98"/>
      <c r="AQ37" s="99"/>
      <c r="AR37" s="97"/>
      <c r="AS37" s="74"/>
      <c r="AT37" s="74"/>
    </row>
    <row r="38" spans="1:46" ht="15" customHeight="1" x14ac:dyDescent="0.25">
      <c r="A38" s="72"/>
      <c r="B38" s="84"/>
      <c r="C38" s="84"/>
      <c r="D38" s="85" t="s">
        <v>316</v>
      </c>
      <c r="E38" s="86" t="s">
        <v>316</v>
      </c>
      <c r="F38" s="87" t="s">
        <v>560</v>
      </c>
      <c r="G38" s="88">
        <v>97587.6</v>
      </c>
      <c r="H38" s="88">
        <v>94777.3</v>
      </c>
      <c r="I38" s="88">
        <v>94777.3</v>
      </c>
      <c r="J38" s="88">
        <v>94777.3</v>
      </c>
      <c r="K38" s="346">
        <f t="shared" si="0"/>
        <v>0.97120228389672458</v>
      </c>
      <c r="L38" s="89">
        <v>1</v>
      </c>
      <c r="M38" s="90">
        <v>0</v>
      </c>
      <c r="N38" s="90">
        <v>0</v>
      </c>
      <c r="O38" s="90">
        <v>0</v>
      </c>
      <c r="P38" s="90">
        <v>0</v>
      </c>
      <c r="Q38" s="90">
        <v>97587.6</v>
      </c>
      <c r="R38" s="90">
        <v>94777.3</v>
      </c>
      <c r="S38" s="90">
        <v>94777.3</v>
      </c>
      <c r="T38" s="90">
        <v>94777.3</v>
      </c>
      <c r="U38" s="90">
        <v>0</v>
      </c>
      <c r="V38" s="90">
        <v>0</v>
      </c>
      <c r="W38" s="90">
        <v>0</v>
      </c>
      <c r="X38" s="90">
        <v>0</v>
      </c>
      <c r="Y38" s="91">
        <v>94777.3</v>
      </c>
      <c r="Z38" s="92">
        <v>94777.3</v>
      </c>
      <c r="AA38" s="92">
        <v>94777256.629999995</v>
      </c>
      <c r="AB38" s="93">
        <v>101</v>
      </c>
      <c r="AC38" s="94"/>
      <c r="AD38" s="94">
        <v>0</v>
      </c>
      <c r="AE38" s="95"/>
      <c r="AF38" s="84">
        <v>4</v>
      </c>
      <c r="AG38" s="84">
        <v>0</v>
      </c>
      <c r="AH38" s="84">
        <v>0</v>
      </c>
      <c r="AI38" s="84">
        <v>1</v>
      </c>
      <c r="AJ38" s="84"/>
      <c r="AK38" s="84"/>
      <c r="AL38" s="96"/>
      <c r="AM38" s="84"/>
      <c r="AN38" s="84"/>
      <c r="AO38" s="97"/>
      <c r="AP38" s="98"/>
      <c r="AQ38" s="99"/>
      <c r="AR38" s="97"/>
      <c r="AS38" s="74"/>
      <c r="AT38" s="74"/>
    </row>
    <row r="39" spans="1:46" ht="15" customHeight="1" x14ac:dyDescent="0.25">
      <c r="A39" s="72"/>
      <c r="B39" s="84"/>
      <c r="C39" s="84"/>
      <c r="D39" s="85" t="s">
        <v>317</v>
      </c>
      <c r="E39" s="86" t="s">
        <v>317</v>
      </c>
      <c r="F39" s="87" t="s">
        <v>560</v>
      </c>
      <c r="G39" s="88">
        <v>81224.100000000006</v>
      </c>
      <c r="H39" s="88">
        <v>81224.100000000006</v>
      </c>
      <c r="I39" s="88">
        <v>81224.100000000006</v>
      </c>
      <c r="J39" s="88">
        <v>81224.100000000006</v>
      </c>
      <c r="K39" s="346">
        <f t="shared" si="0"/>
        <v>1</v>
      </c>
      <c r="L39" s="89">
        <v>1</v>
      </c>
      <c r="M39" s="90">
        <v>0</v>
      </c>
      <c r="N39" s="90">
        <v>0</v>
      </c>
      <c r="O39" s="90">
        <v>0</v>
      </c>
      <c r="P39" s="90">
        <v>0</v>
      </c>
      <c r="Q39" s="90">
        <v>81224.100000000006</v>
      </c>
      <c r="R39" s="90">
        <v>81224.100000000006</v>
      </c>
      <c r="S39" s="90">
        <v>81224.100000000006</v>
      </c>
      <c r="T39" s="90">
        <v>81224.100000000006</v>
      </c>
      <c r="U39" s="90">
        <v>0</v>
      </c>
      <c r="V39" s="90">
        <v>0</v>
      </c>
      <c r="W39" s="90">
        <v>0</v>
      </c>
      <c r="X39" s="90">
        <v>0</v>
      </c>
      <c r="Y39" s="91">
        <v>81224.100000000006</v>
      </c>
      <c r="Z39" s="92">
        <v>81224.100000000006</v>
      </c>
      <c r="AA39" s="92">
        <v>81224100</v>
      </c>
      <c r="AB39" s="93"/>
      <c r="AC39" s="94"/>
      <c r="AD39" s="94"/>
      <c r="AE39" s="95"/>
      <c r="AF39" s="84">
        <v>4</v>
      </c>
      <c r="AG39" s="84">
        <v>0</v>
      </c>
      <c r="AH39" s="84">
        <v>0</v>
      </c>
      <c r="AI39" s="84">
        <v>1</v>
      </c>
      <c r="AJ39" s="84"/>
      <c r="AK39" s="84"/>
      <c r="AL39" s="96"/>
      <c r="AM39" s="84"/>
      <c r="AN39" s="84"/>
      <c r="AO39" s="97"/>
      <c r="AP39" s="98"/>
      <c r="AQ39" s="99"/>
      <c r="AR39" s="97"/>
      <c r="AS39" s="74"/>
      <c r="AT39" s="74"/>
    </row>
    <row r="40" spans="1:46" ht="15" customHeight="1" x14ac:dyDescent="0.25">
      <c r="A40" s="72"/>
      <c r="B40" s="84"/>
      <c r="C40" s="84"/>
      <c r="D40" s="85" t="s">
        <v>318</v>
      </c>
      <c r="E40" s="86" t="s">
        <v>318</v>
      </c>
      <c r="F40" s="87" t="s">
        <v>560</v>
      </c>
      <c r="G40" s="88">
        <v>1583.4</v>
      </c>
      <c r="H40" s="88">
        <v>1583.4</v>
      </c>
      <c r="I40" s="88">
        <v>1583.4</v>
      </c>
      <c r="J40" s="88">
        <v>1583.4</v>
      </c>
      <c r="K40" s="346">
        <f t="shared" si="0"/>
        <v>1</v>
      </c>
      <c r="L40" s="89">
        <v>1</v>
      </c>
      <c r="M40" s="90">
        <v>0</v>
      </c>
      <c r="N40" s="90">
        <v>0</v>
      </c>
      <c r="O40" s="90">
        <v>0</v>
      </c>
      <c r="P40" s="90">
        <v>0</v>
      </c>
      <c r="Q40" s="90">
        <v>1583.4</v>
      </c>
      <c r="R40" s="90">
        <v>1583.4</v>
      </c>
      <c r="S40" s="90">
        <v>1583.4</v>
      </c>
      <c r="T40" s="90">
        <v>1583.4</v>
      </c>
      <c r="U40" s="90">
        <v>0</v>
      </c>
      <c r="V40" s="90">
        <v>0</v>
      </c>
      <c r="W40" s="90">
        <v>0</v>
      </c>
      <c r="X40" s="90">
        <v>0</v>
      </c>
      <c r="Y40" s="91">
        <v>1583.4</v>
      </c>
      <c r="Z40" s="92">
        <v>1583.4</v>
      </c>
      <c r="AA40" s="92">
        <v>1583400</v>
      </c>
      <c r="AB40" s="93"/>
      <c r="AC40" s="94"/>
      <c r="AD40" s="94"/>
      <c r="AE40" s="95"/>
      <c r="AF40" s="84">
        <v>4</v>
      </c>
      <c r="AG40" s="84">
        <v>0</v>
      </c>
      <c r="AH40" s="84">
        <v>0</v>
      </c>
      <c r="AI40" s="84">
        <v>1</v>
      </c>
      <c r="AJ40" s="84"/>
      <c r="AK40" s="84"/>
      <c r="AL40" s="96"/>
      <c r="AM40" s="84"/>
      <c r="AN40" s="84"/>
      <c r="AO40" s="97"/>
      <c r="AP40" s="98"/>
      <c r="AQ40" s="99"/>
      <c r="AR40" s="97"/>
      <c r="AS40" s="74"/>
      <c r="AT40" s="74"/>
    </row>
    <row r="41" spans="1:46" ht="15" customHeight="1" x14ac:dyDescent="0.25">
      <c r="A41" s="72"/>
      <c r="B41" s="84"/>
      <c r="C41" s="84"/>
      <c r="D41" s="85" t="s">
        <v>9</v>
      </c>
      <c r="E41" s="86" t="s">
        <v>9</v>
      </c>
      <c r="F41" s="87" t="s">
        <v>560</v>
      </c>
      <c r="G41" s="88">
        <v>2650892.7999999998</v>
      </c>
      <c r="H41" s="88">
        <v>2650892.7999999998</v>
      </c>
      <c r="I41" s="88">
        <v>2650892.7999999998</v>
      </c>
      <c r="J41" s="88">
        <v>2650892.7999999998</v>
      </c>
      <c r="K41" s="346">
        <f t="shared" si="0"/>
        <v>1</v>
      </c>
      <c r="L41" s="89">
        <v>1</v>
      </c>
      <c r="M41" s="90">
        <v>0</v>
      </c>
      <c r="N41" s="90">
        <v>0</v>
      </c>
      <c r="O41" s="90">
        <v>0</v>
      </c>
      <c r="P41" s="90">
        <v>0</v>
      </c>
      <c r="Q41" s="90">
        <v>2650892.7999999998</v>
      </c>
      <c r="R41" s="90">
        <v>2650892.7999999998</v>
      </c>
      <c r="S41" s="90">
        <v>2650892.7999999998</v>
      </c>
      <c r="T41" s="90">
        <v>2650892.7999999998</v>
      </c>
      <c r="U41" s="90">
        <v>0</v>
      </c>
      <c r="V41" s="90">
        <v>0</v>
      </c>
      <c r="W41" s="90">
        <v>0</v>
      </c>
      <c r="X41" s="90">
        <v>0</v>
      </c>
      <c r="Y41" s="91">
        <v>2650892.7999999998</v>
      </c>
      <c r="Z41" s="92">
        <v>2650892.7999999998</v>
      </c>
      <c r="AA41" s="92">
        <v>2650892800</v>
      </c>
      <c r="AB41" s="93"/>
      <c r="AC41" s="94"/>
      <c r="AD41" s="94"/>
      <c r="AE41" s="95"/>
      <c r="AF41" s="84">
        <v>4</v>
      </c>
      <c r="AG41" s="84">
        <v>0</v>
      </c>
      <c r="AH41" s="84">
        <v>0</v>
      </c>
      <c r="AI41" s="84">
        <v>1</v>
      </c>
      <c r="AJ41" s="84" t="s">
        <v>561</v>
      </c>
      <c r="AK41" s="84">
        <v>14</v>
      </c>
      <c r="AL41" s="96">
        <v>3</v>
      </c>
      <c r="AM41" s="84" t="s">
        <v>12</v>
      </c>
      <c r="AN41" s="84" t="s">
        <v>13</v>
      </c>
      <c r="AO41" s="97"/>
      <c r="AP41" s="98"/>
      <c r="AQ41" s="99"/>
      <c r="AR41" s="97"/>
      <c r="AS41" s="74"/>
      <c r="AT41" s="74"/>
    </row>
    <row r="42" spans="1:46" ht="12.75" hidden="1" customHeight="1" x14ac:dyDescent="0.25">
      <c r="A42" s="72"/>
      <c r="B42" s="74"/>
      <c r="C42" s="74"/>
      <c r="D42" s="100"/>
      <c r="E42" s="101"/>
      <c r="F42" s="101"/>
      <c r="G42" s="101">
        <v>4031330.34</v>
      </c>
      <c r="H42" s="101">
        <v>4028520</v>
      </c>
      <c r="I42" s="101">
        <v>4028520</v>
      </c>
      <c r="J42" s="101">
        <v>3999016.9</v>
      </c>
      <c r="K42" s="346">
        <f t="shared" si="0"/>
        <v>0.99198442269059994</v>
      </c>
      <c r="L42" s="102">
        <v>0.9926764419687627</v>
      </c>
      <c r="M42" s="103">
        <v>1149675.7</v>
      </c>
      <c r="N42" s="103">
        <v>1149675.7</v>
      </c>
      <c r="O42" s="103">
        <v>1149675.7</v>
      </c>
      <c r="P42" s="103">
        <v>1123739.6000000001</v>
      </c>
      <c r="Q42" s="103">
        <v>2881654.6</v>
      </c>
      <c r="R42" s="103">
        <v>2878844.3</v>
      </c>
      <c r="S42" s="103">
        <v>2878844.3</v>
      </c>
      <c r="T42" s="103">
        <v>2875277.3</v>
      </c>
      <c r="U42" s="103">
        <v>0</v>
      </c>
      <c r="V42" s="103">
        <v>0</v>
      </c>
      <c r="W42" s="103">
        <v>0</v>
      </c>
      <c r="X42" s="103">
        <v>0</v>
      </c>
      <c r="Y42" s="74">
        <v>4028520</v>
      </c>
      <c r="Z42" s="74">
        <v>3999016.9</v>
      </c>
      <c r="AA42" s="74">
        <v>4028519996.6300001</v>
      </c>
      <c r="AB42" s="72"/>
      <c r="AC42" s="74"/>
      <c r="AD42" s="74"/>
      <c r="AE42" s="74"/>
      <c r="AF42" s="74">
        <v>5</v>
      </c>
      <c r="AG42" s="74">
        <v>1</v>
      </c>
      <c r="AH42" s="74">
        <v>0</v>
      </c>
      <c r="AI42" s="74">
        <v>1</v>
      </c>
      <c r="AJ42" s="74" t="s">
        <v>561</v>
      </c>
      <c r="AK42" s="74">
        <v>14</v>
      </c>
      <c r="AL42" s="74">
        <v>3</v>
      </c>
      <c r="AM42" s="74" t="s">
        <v>12</v>
      </c>
      <c r="AN42" s="74" t="s">
        <v>13</v>
      </c>
      <c r="AO42" s="74"/>
      <c r="AP42" s="74"/>
      <c r="AQ42" s="74"/>
      <c r="AR42" s="74"/>
      <c r="AS42" s="74"/>
      <c r="AT42" s="74"/>
    </row>
    <row r="43" spans="1:46" ht="17.25" customHeight="1" x14ac:dyDescent="0.25">
      <c r="A43" s="104"/>
      <c r="B43" s="103"/>
      <c r="C43" s="103"/>
      <c r="D43" s="105"/>
      <c r="E43" s="106" t="s">
        <v>14</v>
      </c>
      <c r="F43" s="107"/>
      <c r="G43" s="108">
        <v>4031330.34</v>
      </c>
      <c r="H43" s="108">
        <v>4028520</v>
      </c>
      <c r="I43" s="108">
        <v>4028520</v>
      </c>
      <c r="J43" s="108">
        <v>3999016.9</v>
      </c>
      <c r="K43" s="109">
        <f>J43/G43</f>
        <v>0.99198442269059994</v>
      </c>
      <c r="L43" s="110">
        <f>J43/H43</f>
        <v>0.9926764419687627</v>
      </c>
      <c r="M43" s="111"/>
      <c r="N43" s="111"/>
      <c r="O43" s="111"/>
      <c r="P43" s="111"/>
      <c r="Q43" s="111"/>
      <c r="R43" s="111"/>
      <c r="S43" s="111"/>
      <c r="T43" s="111"/>
      <c r="U43" s="111"/>
      <c r="V43" s="111"/>
      <c r="W43" s="111"/>
      <c r="X43" s="111"/>
      <c r="Y43" s="103"/>
      <c r="Z43" s="103"/>
      <c r="AA43" s="103"/>
      <c r="AB43" s="103"/>
      <c r="AC43" s="103"/>
      <c r="AD43" s="103"/>
      <c r="AE43" s="103"/>
      <c r="AF43" s="103"/>
      <c r="AG43" s="103"/>
      <c r="AH43" s="103"/>
      <c r="AI43" s="103"/>
      <c r="AJ43" s="103"/>
      <c r="AK43" s="103"/>
      <c r="AL43" s="103"/>
      <c r="AM43" s="103"/>
      <c r="AN43" s="103"/>
      <c r="AO43" s="103"/>
      <c r="AP43" s="103"/>
      <c r="AQ43" s="103"/>
      <c r="AR43" s="103"/>
      <c r="AS43" s="84"/>
      <c r="AT43" s="84"/>
    </row>
    <row r="44" spans="1:46" ht="15.75" customHeight="1" x14ac:dyDescent="0.25">
      <c r="A44" s="72"/>
      <c r="B44" s="103"/>
      <c r="C44" s="72"/>
      <c r="D44" s="112"/>
      <c r="E44" s="113" t="s">
        <v>15</v>
      </c>
      <c r="F44" s="114"/>
      <c r="G44" s="115"/>
      <c r="H44" s="115"/>
      <c r="I44" s="115"/>
      <c r="J44" s="115"/>
      <c r="K44" s="115"/>
      <c r="L44" s="115"/>
      <c r="M44" s="116"/>
      <c r="N44" s="116"/>
      <c r="O44" s="116"/>
      <c r="P44" s="116"/>
      <c r="Q44" s="116"/>
      <c r="R44" s="116"/>
      <c r="S44" s="116"/>
      <c r="T44" s="116"/>
      <c r="U44" s="116"/>
      <c r="V44" s="116"/>
      <c r="W44" s="116"/>
      <c r="X44" s="116"/>
      <c r="Y44" s="72"/>
      <c r="Z44" s="72"/>
      <c r="AA44" s="72"/>
      <c r="AB44" s="72"/>
      <c r="AC44" s="72"/>
      <c r="AD44" s="72"/>
      <c r="AE44" s="72"/>
      <c r="AF44" s="72"/>
      <c r="AG44" s="103"/>
      <c r="AH44" s="103"/>
      <c r="AI44" s="103"/>
      <c r="AJ44" s="72"/>
      <c r="AK44" s="72"/>
      <c r="AL44" s="72"/>
      <c r="AM44" s="72"/>
      <c r="AN44" s="72"/>
      <c r="AO44" s="72"/>
      <c r="AP44" s="72"/>
      <c r="AQ44" s="72"/>
      <c r="AR44" s="72"/>
      <c r="AS44" s="74"/>
      <c r="AT44" s="74"/>
    </row>
    <row r="45" spans="1:46" ht="14.25" customHeight="1" x14ac:dyDescent="0.25">
      <c r="A45" s="72"/>
      <c r="B45" s="72">
        <v>1</v>
      </c>
      <c r="C45" s="72">
        <v>1</v>
      </c>
      <c r="D45" s="112"/>
      <c r="E45" s="117" t="s">
        <v>16</v>
      </c>
      <c r="F45" s="118"/>
      <c r="G45" s="117">
        <v>1149675.7</v>
      </c>
      <c r="H45" s="117">
        <v>1149675.7</v>
      </c>
      <c r="I45" s="117">
        <v>1149675.7</v>
      </c>
      <c r="J45" s="117">
        <v>1123739.6000000001</v>
      </c>
      <c r="K45" s="109">
        <f>J45/G45</f>
        <v>0.97744050778841385</v>
      </c>
      <c r="L45" s="110">
        <f>J45/H45</f>
        <v>0.97744050778841385</v>
      </c>
      <c r="M45" s="116"/>
      <c r="N45" s="116"/>
      <c r="O45" s="116"/>
      <c r="P45" s="116"/>
      <c r="Q45" s="116"/>
      <c r="R45" s="116"/>
      <c r="S45" s="116"/>
      <c r="T45" s="116"/>
      <c r="U45" s="116"/>
      <c r="V45" s="116"/>
      <c r="W45" s="116"/>
      <c r="X45" s="116"/>
      <c r="Y45" s="72"/>
      <c r="Z45" s="72"/>
      <c r="AA45" s="72"/>
      <c r="AB45" s="72"/>
      <c r="AC45" s="72"/>
      <c r="AD45" s="72"/>
      <c r="AE45" s="72"/>
      <c r="AF45" s="72"/>
      <c r="AG45" s="72"/>
      <c r="AH45" s="72"/>
      <c r="AI45" s="72"/>
      <c r="AJ45" s="72"/>
      <c r="AK45" s="72"/>
      <c r="AL45" s="72"/>
      <c r="AM45" s="72"/>
      <c r="AN45" s="72"/>
      <c r="AO45" s="72"/>
      <c r="AP45" s="72"/>
      <c r="AQ45" s="72"/>
      <c r="AR45" s="72"/>
      <c r="AS45" s="74"/>
      <c r="AT45" s="74"/>
    </row>
    <row r="46" spans="1:46" ht="16.5" customHeight="1" x14ac:dyDescent="0.25">
      <c r="A46" s="72"/>
      <c r="B46" s="72">
        <v>1</v>
      </c>
      <c r="C46" s="72">
        <v>1</v>
      </c>
      <c r="D46" s="118"/>
      <c r="E46" s="117" t="s">
        <v>17</v>
      </c>
      <c r="F46" s="118"/>
      <c r="G46" s="120">
        <v>2881654.6</v>
      </c>
      <c r="H46" s="120">
        <v>2878844.3</v>
      </c>
      <c r="I46" s="120">
        <v>2878844.3</v>
      </c>
      <c r="J46" s="120">
        <v>2875277.3</v>
      </c>
      <c r="K46" s="109">
        <f>J46/G46</f>
        <v>0.99778693116100714</v>
      </c>
      <c r="L46" s="110">
        <f>J46/H46</f>
        <v>0.99876096112596291</v>
      </c>
      <c r="M46" s="116"/>
      <c r="N46" s="116"/>
      <c r="O46" s="116"/>
      <c r="P46" s="116"/>
      <c r="Q46" s="116"/>
      <c r="R46" s="116"/>
      <c r="S46" s="116"/>
      <c r="T46" s="116"/>
      <c r="U46" s="116"/>
      <c r="V46" s="116"/>
      <c r="W46" s="116"/>
      <c r="X46" s="116"/>
      <c r="Y46" s="72"/>
      <c r="Z46" s="72"/>
      <c r="AA46" s="72"/>
      <c r="AB46" s="72"/>
      <c r="AC46" s="72"/>
      <c r="AD46" s="72"/>
      <c r="AE46" s="72"/>
      <c r="AF46" s="72"/>
      <c r="AG46" s="72"/>
      <c r="AH46" s="72"/>
      <c r="AI46" s="72"/>
      <c r="AJ46" s="72"/>
      <c r="AK46" s="72"/>
      <c r="AL46" s="72"/>
      <c r="AM46" s="72"/>
      <c r="AN46" s="72"/>
      <c r="AO46" s="72"/>
      <c r="AP46" s="72"/>
      <c r="AQ46" s="72"/>
      <c r="AR46" s="72"/>
      <c r="AS46" s="74"/>
      <c r="AT46" s="74"/>
    </row>
    <row r="47" spans="1:46" ht="12.75" hidden="1" customHeight="1" x14ac:dyDescent="0.25">
      <c r="A47" s="72"/>
      <c r="B47" s="72">
        <v>1</v>
      </c>
      <c r="C47" s="72">
        <v>0</v>
      </c>
      <c r="D47" s="118"/>
      <c r="E47" s="117" t="s">
        <v>18</v>
      </c>
      <c r="F47" s="118"/>
      <c r="G47" s="117">
        <v>0</v>
      </c>
      <c r="H47" s="117">
        <v>0</v>
      </c>
      <c r="I47" s="117">
        <v>0</v>
      </c>
      <c r="J47" s="117">
        <v>0</v>
      </c>
      <c r="K47" s="119">
        <v>0</v>
      </c>
      <c r="L47" s="119">
        <v>0</v>
      </c>
      <c r="M47" s="116"/>
      <c r="N47" s="116"/>
      <c r="O47" s="116"/>
      <c r="P47" s="116"/>
      <c r="Q47" s="116"/>
      <c r="R47" s="116"/>
      <c r="S47" s="116"/>
      <c r="T47" s="116"/>
      <c r="U47" s="116"/>
      <c r="V47" s="116"/>
      <c r="W47" s="116"/>
      <c r="X47" s="116"/>
      <c r="Y47" s="72"/>
      <c r="Z47" s="72"/>
      <c r="AA47" s="72"/>
      <c r="AB47" s="72"/>
      <c r="AC47" s="72"/>
      <c r="AD47" s="72"/>
      <c r="AE47" s="72"/>
      <c r="AF47" s="72"/>
      <c r="AG47" s="72"/>
      <c r="AH47" s="72"/>
      <c r="AI47" s="72"/>
      <c r="AJ47" s="72"/>
      <c r="AK47" s="72"/>
      <c r="AL47" s="72"/>
      <c r="AM47" s="72"/>
      <c r="AN47" s="72"/>
      <c r="AO47" s="72"/>
      <c r="AP47" s="72"/>
      <c r="AQ47" s="72"/>
      <c r="AR47" s="72"/>
      <c r="AS47" s="74"/>
      <c r="AT47" s="74"/>
    </row>
    <row r="48" spans="1:46" ht="12.75" customHeight="1" x14ac:dyDescent="0.25">
      <c r="A48" s="72"/>
      <c r="B48" s="72"/>
      <c r="C48" s="72"/>
      <c r="D48" s="121"/>
      <c r="E48" s="121"/>
      <c r="F48" s="121"/>
      <c r="G48" s="121"/>
      <c r="H48" s="121"/>
      <c r="I48" s="121"/>
      <c r="J48" s="121"/>
      <c r="K48" s="121"/>
      <c r="L48" s="121"/>
      <c r="M48" s="121"/>
      <c r="N48" s="121"/>
      <c r="O48" s="121"/>
      <c r="P48" s="121"/>
      <c r="Q48" s="121"/>
      <c r="R48" s="121"/>
      <c r="S48" s="121"/>
      <c r="T48" s="121"/>
      <c r="U48" s="121"/>
      <c r="V48" s="121"/>
      <c r="W48" s="121"/>
      <c r="X48" s="121"/>
      <c r="Y48" s="72"/>
      <c r="Z48" s="72"/>
      <c r="AA48" s="72"/>
      <c r="AB48" s="72"/>
      <c r="AC48" s="72"/>
      <c r="AD48" s="72"/>
      <c r="AE48" s="72"/>
      <c r="AF48" s="72"/>
      <c r="AG48" s="72"/>
      <c r="AH48" s="72"/>
      <c r="AI48" s="72"/>
      <c r="AJ48" s="72"/>
      <c r="AK48" s="72"/>
      <c r="AL48" s="72"/>
      <c r="AM48" s="72"/>
      <c r="AN48" s="72"/>
      <c r="AO48" s="72"/>
      <c r="AP48" s="72"/>
      <c r="AQ48" s="72"/>
      <c r="AR48" s="72"/>
      <c r="AS48" s="74"/>
      <c r="AT48" s="74"/>
    </row>
    <row r="49" spans="1:46" ht="12.75" customHeight="1" x14ac:dyDescent="0.25">
      <c r="A49" s="72"/>
      <c r="B49" s="72"/>
      <c r="C49" s="72"/>
      <c r="D49" s="121"/>
      <c r="E49" s="121"/>
      <c r="F49" s="121"/>
      <c r="G49" s="121"/>
      <c r="H49" s="121"/>
      <c r="I49" s="121"/>
      <c r="J49" s="121"/>
      <c r="K49" s="121"/>
      <c r="L49" s="121"/>
      <c r="M49" s="121"/>
      <c r="N49" s="121"/>
      <c r="O49" s="121"/>
      <c r="P49" s="121"/>
      <c r="Q49" s="121"/>
      <c r="R49" s="121"/>
      <c r="S49" s="121"/>
      <c r="T49" s="121"/>
      <c r="U49" s="121"/>
      <c r="V49" s="121"/>
      <c r="W49" s="121"/>
      <c r="X49" s="121"/>
      <c r="Y49" s="72"/>
      <c r="Z49" s="72"/>
      <c r="AA49" s="72"/>
      <c r="AB49" s="72"/>
      <c r="AC49" s="72"/>
      <c r="AD49" s="72"/>
      <c r="AE49" s="72"/>
      <c r="AF49" s="72"/>
      <c r="AG49" s="72"/>
      <c r="AH49" s="72"/>
      <c r="AI49" s="72"/>
      <c r="AJ49" s="72"/>
      <c r="AK49" s="72"/>
      <c r="AL49" s="72"/>
      <c r="AM49" s="72"/>
      <c r="AN49" s="72"/>
      <c r="AO49" s="72"/>
      <c r="AP49" s="72"/>
      <c r="AQ49" s="72"/>
      <c r="AR49" s="72"/>
      <c r="AS49" s="74"/>
      <c r="AT49" s="74"/>
    </row>
    <row r="50" spans="1:46" ht="12.75" customHeight="1" x14ac:dyDescent="0.25">
      <c r="A50" s="72"/>
      <c r="B50" s="72"/>
      <c r="C50" s="72"/>
      <c r="D50" s="121"/>
      <c r="E50" s="381" t="s">
        <v>19</v>
      </c>
      <c r="F50" s="381"/>
      <c r="G50" s="381"/>
      <c r="H50" s="381"/>
      <c r="I50" s="381"/>
      <c r="J50" s="381"/>
      <c r="K50" s="381"/>
      <c r="L50" s="381"/>
      <c r="M50" s="122"/>
      <c r="N50" s="122"/>
      <c r="O50" s="122"/>
      <c r="P50" s="122"/>
      <c r="Q50" s="122"/>
      <c r="R50" s="122"/>
      <c r="S50" s="122"/>
      <c r="T50" s="122"/>
      <c r="U50" s="122"/>
      <c r="V50" s="122"/>
      <c r="W50" s="122"/>
      <c r="X50" s="122"/>
      <c r="Y50" s="72"/>
      <c r="Z50" s="72"/>
      <c r="AA50" s="72"/>
      <c r="AB50" s="72"/>
      <c r="AC50" s="72"/>
      <c r="AD50" s="72"/>
      <c r="AE50" s="72"/>
      <c r="AF50" s="72"/>
      <c r="AG50" s="72"/>
      <c r="AH50" s="72"/>
      <c r="AI50" s="72"/>
      <c r="AJ50" s="72"/>
      <c r="AK50" s="72"/>
      <c r="AL50" s="72"/>
      <c r="AM50" s="72"/>
      <c r="AN50" s="72"/>
      <c r="AO50" s="72"/>
      <c r="AP50" s="72"/>
      <c r="AQ50" s="72"/>
      <c r="AR50" s="72"/>
      <c r="AS50" s="74"/>
      <c r="AT50" s="74"/>
    </row>
    <row r="51" spans="1:46" ht="12.75" customHeight="1" x14ac:dyDescent="0.25">
      <c r="A51" s="72"/>
      <c r="B51" s="72"/>
      <c r="C51" s="72"/>
      <c r="D51" s="123"/>
      <c r="E51" s="123"/>
      <c r="F51" s="123"/>
      <c r="G51" s="123"/>
      <c r="H51" s="123"/>
      <c r="I51" s="123"/>
      <c r="J51" s="123"/>
      <c r="K51" s="123"/>
      <c r="L51" s="123"/>
      <c r="M51" s="123"/>
      <c r="N51" s="123"/>
      <c r="O51" s="123"/>
      <c r="P51" s="123"/>
      <c r="Q51" s="123"/>
      <c r="R51" s="123"/>
      <c r="S51" s="123"/>
      <c r="T51" s="123"/>
      <c r="U51" s="123"/>
      <c r="V51" s="123"/>
      <c r="W51" s="123"/>
      <c r="X51" s="123"/>
      <c r="Y51" s="72"/>
      <c r="Z51" s="72"/>
      <c r="AA51" s="72"/>
      <c r="AB51" s="72"/>
      <c r="AC51" s="72"/>
      <c r="AD51" s="72"/>
      <c r="AE51" s="72"/>
      <c r="AF51" s="72"/>
      <c r="AG51" s="72"/>
      <c r="AH51" s="72"/>
      <c r="AI51" s="72"/>
      <c r="AJ51" s="72"/>
      <c r="AK51" s="72"/>
      <c r="AL51" s="72"/>
      <c r="AM51" s="72"/>
      <c r="AN51" s="72"/>
      <c r="AO51" s="72"/>
      <c r="AP51" s="72"/>
      <c r="AQ51" s="72"/>
      <c r="AR51" s="72"/>
      <c r="AS51" s="74"/>
      <c r="AT51" s="74"/>
    </row>
    <row r="52" spans="1:46" ht="12.75" customHeight="1" x14ac:dyDescent="0.2">
      <c r="A52" s="74"/>
      <c r="B52" s="74"/>
      <c r="C52" s="74"/>
      <c r="D52" s="74"/>
      <c r="E52" s="74"/>
      <c r="F52" s="74"/>
      <c r="G52" s="74"/>
      <c r="H52" s="74"/>
      <c r="I52" s="74"/>
      <c r="J52" s="74"/>
      <c r="K52" s="74"/>
      <c r="L52" s="74"/>
      <c r="M52" s="74"/>
      <c r="N52" s="74"/>
      <c r="O52" s="74"/>
      <c r="P52" s="74"/>
      <c r="Q52" s="74"/>
      <c r="R52" s="74"/>
      <c r="S52" s="74"/>
      <c r="T52" s="74"/>
      <c r="U52" s="74"/>
      <c r="V52" s="74"/>
      <c r="W52" s="74"/>
      <c r="X52" s="74"/>
      <c r="Y52" s="74"/>
      <c r="Z52" s="74"/>
      <c r="AA52" s="74"/>
      <c r="AB52" s="74"/>
      <c r="AC52" s="74"/>
      <c r="AD52" s="74"/>
      <c r="AE52" s="74"/>
      <c r="AF52" s="74"/>
      <c r="AG52" s="74"/>
      <c r="AH52" s="74"/>
      <c r="AI52" s="74"/>
      <c r="AJ52" s="74"/>
      <c r="AK52" s="74"/>
      <c r="AL52" s="74"/>
      <c r="AM52" s="74"/>
      <c r="AN52" s="74"/>
      <c r="AO52" s="74"/>
      <c r="AP52" s="74"/>
      <c r="AQ52" s="74"/>
      <c r="AR52" s="74"/>
      <c r="AS52" s="74"/>
      <c r="AT52" s="74"/>
    </row>
    <row r="53" spans="1:46" ht="12.75" customHeight="1" x14ac:dyDescent="0.2">
      <c r="A53" s="74"/>
      <c r="B53" s="74"/>
      <c r="C53" s="74"/>
      <c r="D53" s="74"/>
      <c r="E53" s="74"/>
      <c r="F53" s="74"/>
      <c r="G53" s="74"/>
      <c r="H53" s="74"/>
      <c r="I53" s="74"/>
      <c r="J53" s="74"/>
      <c r="K53" s="74"/>
      <c r="L53" s="74"/>
      <c r="M53" s="74"/>
      <c r="N53" s="74"/>
      <c r="O53" s="74"/>
      <c r="P53" s="74"/>
      <c r="Q53" s="74"/>
      <c r="R53" s="74"/>
      <c r="S53" s="74"/>
      <c r="T53" s="74"/>
      <c r="U53" s="74"/>
      <c r="V53" s="74"/>
      <c r="W53" s="74"/>
      <c r="X53" s="74"/>
      <c r="Y53" s="74"/>
      <c r="Z53" s="74"/>
      <c r="AA53" s="74"/>
      <c r="AB53" s="74"/>
      <c r="AC53" s="74"/>
      <c r="AD53" s="74"/>
      <c r="AE53" s="74"/>
      <c r="AF53" s="74"/>
      <c r="AG53" s="74"/>
      <c r="AH53" s="74"/>
      <c r="AI53" s="74"/>
      <c r="AJ53" s="74"/>
      <c r="AK53" s="74"/>
      <c r="AL53" s="74"/>
      <c r="AM53" s="74"/>
      <c r="AN53" s="74"/>
      <c r="AO53" s="74"/>
      <c r="AP53" s="74"/>
      <c r="AQ53" s="74"/>
      <c r="AR53" s="74"/>
      <c r="AS53" s="74"/>
      <c r="AT53" s="74"/>
    </row>
    <row r="54" spans="1:46" ht="12.75" customHeight="1" x14ac:dyDescent="0.2">
      <c r="A54" s="74" t="s">
        <v>20</v>
      </c>
      <c r="B54" s="74"/>
      <c r="C54" s="74"/>
      <c r="D54" s="74"/>
      <c r="E54" s="74"/>
      <c r="F54" s="74"/>
      <c r="G54" s="74"/>
      <c r="H54" s="74"/>
      <c r="I54" s="74"/>
      <c r="J54" s="74"/>
      <c r="K54" s="74"/>
      <c r="L54" s="74"/>
      <c r="M54" s="74"/>
      <c r="N54" s="74"/>
      <c r="O54" s="74"/>
      <c r="P54" s="74"/>
      <c r="Q54" s="74"/>
      <c r="R54" s="74"/>
      <c r="S54" s="74"/>
      <c r="T54" s="74"/>
      <c r="U54" s="74"/>
      <c r="V54" s="74"/>
      <c r="W54" s="74"/>
      <c r="X54" s="74"/>
      <c r="Y54" s="74"/>
      <c r="Z54" s="74"/>
      <c r="AA54" s="74"/>
      <c r="AB54" s="74"/>
      <c r="AC54" s="74"/>
      <c r="AD54" s="74"/>
      <c r="AE54" s="74"/>
      <c r="AF54" s="74"/>
      <c r="AG54" s="74"/>
      <c r="AH54" s="74"/>
      <c r="AI54" s="74"/>
      <c r="AJ54" s="74"/>
      <c r="AK54" s="74"/>
      <c r="AL54" s="74"/>
      <c r="AM54" s="74"/>
      <c r="AN54" s="74"/>
      <c r="AO54" s="74"/>
      <c r="AP54" s="74"/>
      <c r="AQ54" s="74"/>
      <c r="AR54" s="74"/>
      <c r="AS54" s="74"/>
      <c r="AT54" s="74"/>
    </row>
  </sheetData>
  <mergeCells count="3">
    <mergeCell ref="K1:L1"/>
    <mergeCell ref="E4:L4"/>
    <mergeCell ref="E50:L50"/>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9"/>
  <sheetViews>
    <sheetView showGridLines="0" view="pageBreakPreview" topLeftCell="A2" zoomScale="60" zoomScaleNormal="100" workbookViewId="0">
      <selection activeCell="H11" sqref="H11"/>
    </sheetView>
  </sheetViews>
  <sheetFormatPr defaultColWidth="9.140625" defaultRowHeight="12.75" x14ac:dyDescent="0.2"/>
  <cols>
    <col min="1" max="1" width="53.7109375" style="75" customWidth="1"/>
    <col min="2" max="2" width="0" style="75" hidden="1" customWidth="1"/>
    <col min="3" max="3" width="32" style="75" bestFit="1" customWidth="1"/>
    <col min="4" max="4" width="14.7109375" style="75" customWidth="1"/>
    <col min="5" max="5" width="0" style="75" hidden="1" customWidth="1"/>
    <col min="6" max="7" width="19.28515625" style="75" customWidth="1"/>
    <col min="8" max="8" width="19.140625" style="75" customWidth="1"/>
    <col min="9" max="40" width="0" style="75" hidden="1" customWidth="1"/>
    <col min="41" max="41" width="0.140625" style="75" customWidth="1"/>
    <col min="42" max="42" width="0" style="75" hidden="1" customWidth="1"/>
    <col min="43" max="252" width="9.140625" style="75" customWidth="1"/>
    <col min="253" max="16384" width="9.140625" style="75"/>
  </cols>
  <sheetData>
    <row r="1" spans="1:42" ht="12.75" customHeight="1" x14ac:dyDescent="0.25">
      <c r="A1" s="73"/>
      <c r="B1" s="74"/>
      <c r="C1" s="74"/>
      <c r="D1" s="74"/>
      <c r="E1" s="74"/>
      <c r="F1" s="74"/>
      <c r="G1" s="379" t="s">
        <v>654</v>
      </c>
      <c r="H1" s="379"/>
      <c r="I1" s="74"/>
      <c r="J1" s="74"/>
      <c r="K1" s="74"/>
      <c r="L1" s="74"/>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row>
    <row r="2" spans="1:42" ht="12.75" customHeight="1" x14ac:dyDescent="0.25">
      <c r="A2" s="73"/>
      <c r="B2" s="74"/>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row>
    <row r="3" spans="1:42" ht="12.75" customHeight="1" x14ac:dyDescent="0.25">
      <c r="A3" s="73"/>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row>
    <row r="4" spans="1:42" ht="104.25" customHeight="1" x14ac:dyDescent="0.2">
      <c r="A4" s="380" t="s">
        <v>556</v>
      </c>
      <c r="B4" s="380"/>
      <c r="C4" s="380"/>
      <c r="D4" s="380"/>
      <c r="E4" s="380"/>
      <c r="F4" s="380"/>
      <c r="G4" s="380"/>
      <c r="H4" s="380"/>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row>
    <row r="5" spans="1:42" ht="12.75" customHeight="1" x14ac:dyDescent="0.25">
      <c r="A5" s="72"/>
      <c r="B5" s="74"/>
      <c r="C5" s="74"/>
      <c r="D5" s="74"/>
      <c r="E5" s="74"/>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row>
    <row r="6" spans="1:42" ht="12" customHeight="1" x14ac:dyDescent="0.25">
      <c r="A6" s="77"/>
      <c r="B6" s="74"/>
      <c r="C6" s="74"/>
      <c r="D6" s="74"/>
      <c r="E6" s="74"/>
      <c r="F6" s="74"/>
      <c r="G6" s="74"/>
      <c r="H6" s="78" t="s">
        <v>1</v>
      </c>
      <c r="I6" s="74"/>
      <c r="J6" s="74"/>
      <c r="K6" s="74"/>
      <c r="L6" s="74"/>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row>
    <row r="7" spans="1:42" ht="166.5" customHeight="1" x14ac:dyDescent="0.25">
      <c r="A7" s="80" t="s">
        <v>2</v>
      </c>
      <c r="B7" s="81" t="s">
        <v>3</v>
      </c>
      <c r="C7" s="80" t="s">
        <v>4</v>
      </c>
      <c r="D7" s="80" t="s">
        <v>5</v>
      </c>
      <c r="E7" s="80" t="s">
        <v>6</v>
      </c>
      <c r="F7" s="80" t="s">
        <v>583</v>
      </c>
      <c r="G7" s="80" t="s">
        <v>7</v>
      </c>
      <c r="H7" s="82" t="s">
        <v>8</v>
      </c>
      <c r="I7" s="83"/>
      <c r="J7" s="83"/>
      <c r="K7" s="83"/>
      <c r="L7" s="83"/>
      <c r="M7" s="83"/>
      <c r="N7" s="83"/>
      <c r="O7" s="83"/>
      <c r="P7" s="83"/>
      <c r="Q7" s="83"/>
      <c r="R7" s="83"/>
      <c r="S7" s="83"/>
      <c r="T7" s="83"/>
      <c r="U7" s="74"/>
      <c r="V7" s="74"/>
      <c r="W7" s="74"/>
      <c r="X7" s="72"/>
      <c r="Y7" s="74"/>
      <c r="Z7" s="74"/>
      <c r="AA7" s="74"/>
      <c r="AB7" s="74"/>
      <c r="AC7" s="74"/>
      <c r="AD7" s="74"/>
      <c r="AE7" s="74"/>
      <c r="AF7" s="74"/>
      <c r="AG7" s="74"/>
      <c r="AH7" s="74"/>
      <c r="AI7" s="74"/>
      <c r="AJ7" s="74"/>
      <c r="AK7" s="74"/>
      <c r="AL7" s="74"/>
      <c r="AM7" s="74"/>
      <c r="AN7" s="74"/>
      <c r="AO7" s="74"/>
      <c r="AP7" s="74"/>
    </row>
    <row r="8" spans="1:42" ht="15" customHeight="1" x14ac:dyDescent="0.25">
      <c r="A8" s="140" t="s">
        <v>42</v>
      </c>
      <c r="B8" s="141" t="s">
        <v>557</v>
      </c>
      <c r="C8" s="142">
        <v>178.1</v>
      </c>
      <c r="D8" s="142">
        <v>178.1</v>
      </c>
      <c r="E8" s="88">
        <v>178.1</v>
      </c>
      <c r="F8" s="142">
        <v>178.1</v>
      </c>
      <c r="G8" s="102">
        <v>1</v>
      </c>
      <c r="H8" s="102">
        <v>1</v>
      </c>
      <c r="I8" s="90">
        <v>178.1</v>
      </c>
      <c r="J8" s="90">
        <v>178.1</v>
      </c>
      <c r="K8" s="90">
        <v>178.1</v>
      </c>
      <c r="L8" s="90">
        <v>178.1</v>
      </c>
      <c r="M8" s="90">
        <v>0</v>
      </c>
      <c r="N8" s="90">
        <v>0</v>
      </c>
      <c r="O8" s="90">
        <v>0</v>
      </c>
      <c r="P8" s="90">
        <v>0</v>
      </c>
      <c r="Q8" s="90">
        <v>0</v>
      </c>
      <c r="R8" s="90">
        <v>0</v>
      </c>
      <c r="S8" s="90">
        <v>0</v>
      </c>
      <c r="T8" s="90">
        <v>0</v>
      </c>
      <c r="U8" s="91">
        <v>178.1</v>
      </c>
      <c r="V8" s="92">
        <v>178.1</v>
      </c>
      <c r="W8" s="92">
        <v>178100</v>
      </c>
      <c r="X8" s="93"/>
      <c r="Y8" s="94"/>
      <c r="Z8" s="94"/>
      <c r="AA8" s="95"/>
      <c r="AB8" s="84">
        <v>5</v>
      </c>
      <c r="AC8" s="84">
        <v>1</v>
      </c>
      <c r="AD8" s="84">
        <v>0</v>
      </c>
      <c r="AE8" s="84">
        <v>0</v>
      </c>
      <c r="AF8" s="84"/>
      <c r="AG8" s="84"/>
      <c r="AH8" s="96"/>
      <c r="AI8" s="84"/>
      <c r="AJ8" s="84"/>
      <c r="AK8" s="97"/>
      <c r="AL8" s="98"/>
      <c r="AM8" s="99"/>
      <c r="AN8" s="97"/>
      <c r="AO8" s="74"/>
      <c r="AP8" s="74"/>
    </row>
    <row r="9" spans="1:42" ht="14.25" customHeight="1" x14ac:dyDescent="0.25">
      <c r="A9" s="359" t="s">
        <v>64</v>
      </c>
      <c r="B9" s="360"/>
      <c r="C9" s="127">
        <v>649.4</v>
      </c>
      <c r="D9" s="120">
        <v>649.4</v>
      </c>
      <c r="E9" s="128">
        <v>649.4</v>
      </c>
      <c r="F9" s="127">
        <v>649.4</v>
      </c>
      <c r="G9" s="129">
        <v>1</v>
      </c>
      <c r="H9" s="119">
        <v>1</v>
      </c>
      <c r="I9" s="90">
        <v>216.5</v>
      </c>
      <c r="J9" s="90">
        <v>216.5</v>
      </c>
      <c r="K9" s="90">
        <v>216.5</v>
      </c>
      <c r="L9" s="90">
        <v>216.5</v>
      </c>
      <c r="M9" s="90">
        <v>0</v>
      </c>
      <c r="N9" s="90">
        <v>0</v>
      </c>
      <c r="O9" s="90">
        <v>0</v>
      </c>
      <c r="P9" s="90">
        <v>0</v>
      </c>
      <c r="Q9" s="90">
        <v>432.9</v>
      </c>
      <c r="R9" s="90">
        <v>432.9</v>
      </c>
      <c r="S9" s="90">
        <v>432.9</v>
      </c>
      <c r="T9" s="90">
        <v>432.9</v>
      </c>
      <c r="U9" s="91">
        <v>649.4</v>
      </c>
      <c r="V9" s="92">
        <v>649.4</v>
      </c>
      <c r="W9" s="92">
        <v>649400</v>
      </c>
      <c r="X9" s="377"/>
      <c r="Y9" s="377"/>
      <c r="Z9" s="377"/>
      <c r="AA9" s="377"/>
      <c r="AB9" s="84">
        <v>13</v>
      </c>
      <c r="AC9" s="84">
        <v>1</v>
      </c>
      <c r="AD9" s="84">
        <v>1</v>
      </c>
      <c r="AE9" s="84">
        <v>0</v>
      </c>
      <c r="AF9" s="84" t="s">
        <v>13</v>
      </c>
      <c r="AG9" s="84">
        <v>0</v>
      </c>
      <c r="AH9" s="96">
        <v>0</v>
      </c>
      <c r="AI9" s="84" t="s">
        <v>13</v>
      </c>
      <c r="AJ9" s="84" t="s">
        <v>13</v>
      </c>
      <c r="AK9" s="378"/>
      <c r="AL9" s="378"/>
      <c r="AM9" s="378"/>
      <c r="AN9" s="378"/>
      <c r="AO9" s="74"/>
      <c r="AP9" s="74"/>
    </row>
    <row r="10" spans="1:42" ht="15" customHeight="1" x14ac:dyDescent="0.25">
      <c r="A10" s="135" t="s">
        <v>65</v>
      </c>
      <c r="B10" s="136" t="s">
        <v>557</v>
      </c>
      <c r="C10" s="137">
        <v>432.9</v>
      </c>
      <c r="D10" s="137">
        <v>432.9</v>
      </c>
      <c r="E10" s="88">
        <v>432.9</v>
      </c>
      <c r="F10" s="137">
        <v>432.9</v>
      </c>
      <c r="G10" s="138">
        <v>1</v>
      </c>
      <c r="H10" s="138">
        <v>1</v>
      </c>
      <c r="I10" s="90">
        <v>0</v>
      </c>
      <c r="J10" s="90">
        <v>0</v>
      </c>
      <c r="K10" s="90">
        <v>0</v>
      </c>
      <c r="L10" s="90">
        <v>0</v>
      </c>
      <c r="M10" s="90">
        <v>0</v>
      </c>
      <c r="N10" s="90">
        <v>0</v>
      </c>
      <c r="O10" s="90">
        <v>0</v>
      </c>
      <c r="P10" s="90">
        <v>0</v>
      </c>
      <c r="Q10" s="90">
        <v>432.9</v>
      </c>
      <c r="R10" s="90">
        <v>432.9</v>
      </c>
      <c r="S10" s="90">
        <v>432.9</v>
      </c>
      <c r="T10" s="90">
        <v>432.9</v>
      </c>
      <c r="U10" s="91">
        <v>432.9</v>
      </c>
      <c r="V10" s="92">
        <v>432.9</v>
      </c>
      <c r="W10" s="92">
        <v>432900</v>
      </c>
      <c r="X10" s="93"/>
      <c r="Y10" s="94"/>
      <c r="Z10" s="94"/>
      <c r="AA10" s="95"/>
      <c r="AB10" s="84">
        <v>13</v>
      </c>
      <c r="AC10" s="84">
        <v>0</v>
      </c>
      <c r="AD10" s="84">
        <v>1</v>
      </c>
      <c r="AE10" s="84">
        <v>0</v>
      </c>
      <c r="AF10" s="84"/>
      <c r="AG10" s="84"/>
      <c r="AH10" s="96"/>
      <c r="AI10" s="84"/>
      <c r="AJ10" s="84"/>
      <c r="AK10" s="97"/>
      <c r="AL10" s="98"/>
      <c r="AM10" s="99"/>
      <c r="AN10" s="97"/>
      <c r="AO10" s="74"/>
      <c r="AP10" s="74"/>
    </row>
    <row r="11" spans="1:42" ht="15" customHeight="1" x14ac:dyDescent="0.25">
      <c r="A11" s="86" t="s">
        <v>44</v>
      </c>
      <c r="B11" s="87" t="s">
        <v>557</v>
      </c>
      <c r="C11" s="88">
        <v>216.5</v>
      </c>
      <c r="D11" s="88">
        <v>216.5</v>
      </c>
      <c r="E11" s="88">
        <v>216.5</v>
      </c>
      <c r="F11" s="88">
        <v>216.5</v>
      </c>
      <c r="G11" s="89">
        <v>1</v>
      </c>
      <c r="H11" s="89">
        <v>1</v>
      </c>
      <c r="I11" s="90">
        <v>216.5</v>
      </c>
      <c r="J11" s="90">
        <v>216.5</v>
      </c>
      <c r="K11" s="90">
        <v>216.5</v>
      </c>
      <c r="L11" s="90">
        <v>216.5</v>
      </c>
      <c r="M11" s="90">
        <v>0</v>
      </c>
      <c r="N11" s="90">
        <v>0</v>
      </c>
      <c r="O11" s="90">
        <v>0</v>
      </c>
      <c r="P11" s="90">
        <v>0</v>
      </c>
      <c r="Q11" s="90">
        <v>0</v>
      </c>
      <c r="R11" s="90">
        <v>0</v>
      </c>
      <c r="S11" s="90">
        <v>0</v>
      </c>
      <c r="T11" s="90">
        <v>0</v>
      </c>
      <c r="U11" s="91">
        <v>216.5</v>
      </c>
      <c r="V11" s="92">
        <v>216.5</v>
      </c>
      <c r="W11" s="92">
        <v>216500</v>
      </c>
      <c r="X11" s="93"/>
      <c r="Y11" s="94"/>
      <c r="Z11" s="94"/>
      <c r="AA11" s="95"/>
      <c r="AB11" s="84">
        <v>5</v>
      </c>
      <c r="AC11" s="84">
        <v>1</v>
      </c>
      <c r="AD11" s="84">
        <v>0</v>
      </c>
      <c r="AE11" s="84">
        <v>0</v>
      </c>
      <c r="AF11" s="84"/>
      <c r="AG11" s="84"/>
      <c r="AH11" s="96"/>
      <c r="AI11" s="84"/>
      <c r="AJ11" s="84"/>
      <c r="AK11" s="97"/>
      <c r="AL11" s="98"/>
      <c r="AM11" s="99"/>
      <c r="AN11" s="97"/>
      <c r="AO11" s="74"/>
      <c r="AP11" s="74"/>
    </row>
    <row r="12" spans="1:42" ht="15" customHeight="1" x14ac:dyDescent="0.25">
      <c r="A12" s="86" t="s">
        <v>77</v>
      </c>
      <c r="B12" s="87" t="s">
        <v>557</v>
      </c>
      <c r="C12" s="88">
        <v>883.9</v>
      </c>
      <c r="D12" s="88">
        <v>883.9</v>
      </c>
      <c r="E12" s="88">
        <v>883.9</v>
      </c>
      <c r="F12" s="88">
        <v>883.9</v>
      </c>
      <c r="G12" s="89">
        <v>1</v>
      </c>
      <c r="H12" s="89">
        <v>1</v>
      </c>
      <c r="I12" s="90">
        <v>883.9</v>
      </c>
      <c r="J12" s="90">
        <v>883.9</v>
      </c>
      <c r="K12" s="90">
        <v>883.9</v>
      </c>
      <c r="L12" s="90">
        <v>883.9</v>
      </c>
      <c r="M12" s="90">
        <v>0</v>
      </c>
      <c r="N12" s="90">
        <v>0</v>
      </c>
      <c r="O12" s="90">
        <v>0</v>
      </c>
      <c r="P12" s="90">
        <v>0</v>
      </c>
      <c r="Q12" s="90">
        <v>0</v>
      </c>
      <c r="R12" s="90">
        <v>0</v>
      </c>
      <c r="S12" s="90">
        <v>0</v>
      </c>
      <c r="T12" s="90">
        <v>0</v>
      </c>
      <c r="U12" s="91">
        <v>883.9</v>
      </c>
      <c r="V12" s="92">
        <v>883.9</v>
      </c>
      <c r="W12" s="92">
        <v>883900</v>
      </c>
      <c r="X12" s="93"/>
      <c r="Y12" s="94"/>
      <c r="Z12" s="94"/>
      <c r="AA12" s="95"/>
      <c r="AB12" s="84">
        <v>5</v>
      </c>
      <c r="AC12" s="84">
        <v>1</v>
      </c>
      <c r="AD12" s="84">
        <v>0</v>
      </c>
      <c r="AE12" s="84">
        <v>0</v>
      </c>
      <c r="AF12" s="84"/>
      <c r="AG12" s="84"/>
      <c r="AH12" s="96"/>
      <c r="AI12" s="84"/>
      <c r="AJ12" s="84"/>
      <c r="AK12" s="97"/>
      <c r="AL12" s="98"/>
      <c r="AM12" s="99"/>
      <c r="AN12" s="97"/>
      <c r="AO12" s="74"/>
      <c r="AP12" s="74"/>
    </row>
    <row r="13" spans="1:42" ht="15" customHeight="1" x14ac:dyDescent="0.25">
      <c r="A13" s="86" t="s">
        <v>81</v>
      </c>
      <c r="B13" s="87" t="s">
        <v>557</v>
      </c>
      <c r="C13" s="88">
        <v>706.2</v>
      </c>
      <c r="D13" s="88">
        <v>706.2</v>
      </c>
      <c r="E13" s="88">
        <v>706.2</v>
      </c>
      <c r="F13" s="88">
        <v>706.2</v>
      </c>
      <c r="G13" s="89">
        <v>1</v>
      </c>
      <c r="H13" s="89">
        <v>1</v>
      </c>
      <c r="I13" s="90">
        <v>706.2</v>
      </c>
      <c r="J13" s="90">
        <v>706.2</v>
      </c>
      <c r="K13" s="90">
        <v>706.2</v>
      </c>
      <c r="L13" s="90">
        <v>706.2</v>
      </c>
      <c r="M13" s="90">
        <v>0</v>
      </c>
      <c r="N13" s="90">
        <v>0</v>
      </c>
      <c r="O13" s="90">
        <v>0</v>
      </c>
      <c r="P13" s="90">
        <v>0</v>
      </c>
      <c r="Q13" s="90">
        <v>0</v>
      </c>
      <c r="R13" s="90">
        <v>0</v>
      </c>
      <c r="S13" s="90">
        <v>0</v>
      </c>
      <c r="T13" s="90">
        <v>0</v>
      </c>
      <c r="U13" s="91">
        <v>706.2</v>
      </c>
      <c r="V13" s="92">
        <v>706.2</v>
      </c>
      <c r="W13" s="92">
        <v>706200</v>
      </c>
      <c r="X13" s="93"/>
      <c r="Y13" s="94"/>
      <c r="Z13" s="94"/>
      <c r="AA13" s="95"/>
      <c r="AB13" s="84">
        <v>5</v>
      </c>
      <c r="AC13" s="84">
        <v>1</v>
      </c>
      <c r="AD13" s="84">
        <v>0</v>
      </c>
      <c r="AE13" s="84">
        <v>0</v>
      </c>
      <c r="AF13" s="84"/>
      <c r="AG13" s="84"/>
      <c r="AH13" s="96"/>
      <c r="AI13" s="84"/>
      <c r="AJ13" s="84"/>
      <c r="AK13" s="97"/>
      <c r="AL13" s="98"/>
      <c r="AM13" s="99"/>
      <c r="AN13" s="97"/>
      <c r="AO13" s="74"/>
      <c r="AP13" s="74"/>
    </row>
    <row r="14" spans="1:42" ht="15" customHeight="1" x14ac:dyDescent="0.25">
      <c r="A14" s="86" t="s">
        <v>45</v>
      </c>
      <c r="B14" s="87" t="s">
        <v>557</v>
      </c>
      <c r="C14" s="88">
        <v>372</v>
      </c>
      <c r="D14" s="88">
        <v>372</v>
      </c>
      <c r="E14" s="88">
        <v>372</v>
      </c>
      <c r="F14" s="88">
        <v>372</v>
      </c>
      <c r="G14" s="89">
        <v>1</v>
      </c>
      <c r="H14" s="89">
        <v>1</v>
      </c>
      <c r="I14" s="90">
        <v>372</v>
      </c>
      <c r="J14" s="90">
        <v>372</v>
      </c>
      <c r="K14" s="90">
        <v>372</v>
      </c>
      <c r="L14" s="90">
        <v>372</v>
      </c>
      <c r="M14" s="90">
        <v>0</v>
      </c>
      <c r="N14" s="90">
        <v>0</v>
      </c>
      <c r="O14" s="90">
        <v>0</v>
      </c>
      <c r="P14" s="90">
        <v>0</v>
      </c>
      <c r="Q14" s="90">
        <v>0</v>
      </c>
      <c r="R14" s="90">
        <v>0</v>
      </c>
      <c r="S14" s="90">
        <v>0</v>
      </c>
      <c r="T14" s="90">
        <v>0</v>
      </c>
      <c r="U14" s="91">
        <v>372</v>
      </c>
      <c r="V14" s="92">
        <v>372</v>
      </c>
      <c r="W14" s="92">
        <v>372000</v>
      </c>
      <c r="X14" s="93"/>
      <c r="Y14" s="94"/>
      <c r="Z14" s="94"/>
      <c r="AA14" s="95"/>
      <c r="AB14" s="84">
        <v>5</v>
      </c>
      <c r="AC14" s="84">
        <v>1</v>
      </c>
      <c r="AD14" s="84">
        <v>0</v>
      </c>
      <c r="AE14" s="84">
        <v>0</v>
      </c>
      <c r="AF14" s="84"/>
      <c r="AG14" s="84"/>
      <c r="AH14" s="96"/>
      <c r="AI14" s="84"/>
      <c r="AJ14" s="84"/>
      <c r="AK14" s="97"/>
      <c r="AL14" s="98"/>
      <c r="AM14" s="99"/>
      <c r="AN14" s="97"/>
      <c r="AO14" s="74"/>
      <c r="AP14" s="74"/>
    </row>
    <row r="15" spans="1:42" ht="15" customHeight="1" x14ac:dyDescent="0.25">
      <c r="A15" s="140" t="s">
        <v>90</v>
      </c>
      <c r="B15" s="141" t="s">
        <v>557</v>
      </c>
      <c r="C15" s="142">
        <v>405.1</v>
      </c>
      <c r="D15" s="142">
        <v>405.1</v>
      </c>
      <c r="E15" s="88">
        <v>405.1</v>
      </c>
      <c r="F15" s="142">
        <v>405.1</v>
      </c>
      <c r="G15" s="102">
        <v>1</v>
      </c>
      <c r="H15" s="102">
        <v>1</v>
      </c>
      <c r="I15" s="90">
        <v>405.1</v>
      </c>
      <c r="J15" s="90">
        <v>405.1</v>
      </c>
      <c r="K15" s="90">
        <v>405.1</v>
      </c>
      <c r="L15" s="90">
        <v>405.1</v>
      </c>
      <c r="M15" s="90">
        <v>0</v>
      </c>
      <c r="N15" s="90">
        <v>0</v>
      </c>
      <c r="O15" s="90">
        <v>0</v>
      </c>
      <c r="P15" s="90">
        <v>0</v>
      </c>
      <c r="Q15" s="90">
        <v>0</v>
      </c>
      <c r="R15" s="90">
        <v>0</v>
      </c>
      <c r="S15" s="90">
        <v>0</v>
      </c>
      <c r="T15" s="90">
        <v>0</v>
      </c>
      <c r="U15" s="91">
        <v>405.1</v>
      </c>
      <c r="V15" s="92">
        <v>405.1</v>
      </c>
      <c r="W15" s="92">
        <v>405100</v>
      </c>
      <c r="X15" s="93"/>
      <c r="Y15" s="94"/>
      <c r="Z15" s="94"/>
      <c r="AA15" s="95"/>
      <c r="AB15" s="84">
        <v>5</v>
      </c>
      <c r="AC15" s="84">
        <v>1</v>
      </c>
      <c r="AD15" s="84">
        <v>0</v>
      </c>
      <c r="AE15" s="84">
        <v>0</v>
      </c>
      <c r="AF15" s="84"/>
      <c r="AG15" s="84"/>
      <c r="AH15" s="96"/>
      <c r="AI15" s="84"/>
      <c r="AJ15" s="84"/>
      <c r="AK15" s="97"/>
      <c r="AL15" s="98"/>
      <c r="AM15" s="99"/>
      <c r="AN15" s="97"/>
      <c r="AO15" s="74"/>
      <c r="AP15" s="74"/>
    </row>
    <row r="16" spans="1:42" ht="14.25" customHeight="1" x14ac:dyDescent="0.25">
      <c r="A16" s="359" t="s">
        <v>93</v>
      </c>
      <c r="B16" s="360"/>
      <c r="C16" s="127">
        <v>864.5</v>
      </c>
      <c r="D16" s="120">
        <v>864.5</v>
      </c>
      <c r="E16" s="128">
        <v>864.5</v>
      </c>
      <c r="F16" s="127">
        <v>824.8</v>
      </c>
      <c r="G16" s="129">
        <v>0.9540775014459224</v>
      </c>
      <c r="H16" s="119">
        <v>0.9540775014459224</v>
      </c>
      <c r="I16" s="90">
        <v>634</v>
      </c>
      <c r="J16" s="90">
        <v>634</v>
      </c>
      <c r="K16" s="90">
        <v>634</v>
      </c>
      <c r="L16" s="90">
        <v>634</v>
      </c>
      <c r="M16" s="90">
        <v>0</v>
      </c>
      <c r="N16" s="90">
        <v>0</v>
      </c>
      <c r="O16" s="90">
        <v>0</v>
      </c>
      <c r="P16" s="90">
        <v>0</v>
      </c>
      <c r="Q16" s="90">
        <v>230.5</v>
      </c>
      <c r="R16" s="90">
        <v>230.5</v>
      </c>
      <c r="S16" s="90">
        <v>230.5</v>
      </c>
      <c r="T16" s="90">
        <v>190.8</v>
      </c>
      <c r="U16" s="91">
        <v>864.5</v>
      </c>
      <c r="V16" s="92">
        <v>824.8</v>
      </c>
      <c r="W16" s="92">
        <v>864500</v>
      </c>
      <c r="X16" s="377"/>
      <c r="Y16" s="377"/>
      <c r="Z16" s="377"/>
      <c r="AA16" s="377"/>
      <c r="AB16" s="84">
        <v>13</v>
      </c>
      <c r="AC16" s="84">
        <v>1</v>
      </c>
      <c r="AD16" s="84">
        <v>1</v>
      </c>
      <c r="AE16" s="84">
        <v>0</v>
      </c>
      <c r="AF16" s="84" t="s">
        <v>13</v>
      </c>
      <c r="AG16" s="84">
        <v>0</v>
      </c>
      <c r="AH16" s="96">
        <v>0</v>
      </c>
      <c r="AI16" s="84" t="s">
        <v>13</v>
      </c>
      <c r="AJ16" s="84" t="s">
        <v>13</v>
      </c>
      <c r="AK16" s="378"/>
      <c r="AL16" s="378"/>
      <c r="AM16" s="378"/>
      <c r="AN16" s="378"/>
      <c r="AO16" s="74"/>
      <c r="AP16" s="74"/>
    </row>
    <row r="17" spans="1:42" ht="15" customHeight="1" x14ac:dyDescent="0.25">
      <c r="A17" s="135" t="s">
        <v>423</v>
      </c>
      <c r="B17" s="136" t="s">
        <v>557</v>
      </c>
      <c r="C17" s="137">
        <v>230.5</v>
      </c>
      <c r="D17" s="137">
        <v>230.5</v>
      </c>
      <c r="E17" s="88">
        <v>230.5</v>
      </c>
      <c r="F17" s="137">
        <v>190.8</v>
      </c>
      <c r="G17" s="138">
        <v>0.82776572668112802</v>
      </c>
      <c r="H17" s="138">
        <v>0.82776572668112802</v>
      </c>
      <c r="I17" s="90">
        <v>0</v>
      </c>
      <c r="J17" s="90">
        <v>0</v>
      </c>
      <c r="K17" s="90">
        <v>0</v>
      </c>
      <c r="L17" s="90">
        <v>0</v>
      </c>
      <c r="M17" s="90">
        <v>0</v>
      </c>
      <c r="N17" s="90">
        <v>0</v>
      </c>
      <c r="O17" s="90">
        <v>0</v>
      </c>
      <c r="P17" s="90">
        <v>0</v>
      </c>
      <c r="Q17" s="90">
        <v>230.5</v>
      </c>
      <c r="R17" s="90">
        <v>230.5</v>
      </c>
      <c r="S17" s="90">
        <v>230.5</v>
      </c>
      <c r="T17" s="90">
        <v>190.8</v>
      </c>
      <c r="U17" s="91">
        <v>230.5</v>
      </c>
      <c r="V17" s="92">
        <v>190.8</v>
      </c>
      <c r="W17" s="92">
        <v>230500</v>
      </c>
      <c r="X17" s="93"/>
      <c r="Y17" s="94"/>
      <c r="Z17" s="94"/>
      <c r="AA17" s="95"/>
      <c r="AB17" s="84">
        <v>13</v>
      </c>
      <c r="AC17" s="84">
        <v>0</v>
      </c>
      <c r="AD17" s="84">
        <v>1</v>
      </c>
      <c r="AE17" s="84">
        <v>0</v>
      </c>
      <c r="AF17" s="84"/>
      <c r="AG17" s="84"/>
      <c r="AH17" s="96"/>
      <c r="AI17" s="84"/>
      <c r="AJ17" s="84"/>
      <c r="AK17" s="97"/>
      <c r="AL17" s="98"/>
      <c r="AM17" s="99"/>
      <c r="AN17" s="97"/>
      <c r="AO17" s="74"/>
      <c r="AP17" s="74"/>
    </row>
    <row r="18" spans="1:42" ht="15" customHeight="1" x14ac:dyDescent="0.25">
      <c r="A18" s="86" t="s">
        <v>94</v>
      </c>
      <c r="B18" s="87" t="s">
        <v>557</v>
      </c>
      <c r="C18" s="88">
        <v>634</v>
      </c>
      <c r="D18" s="88">
        <v>634</v>
      </c>
      <c r="E18" s="88">
        <v>634</v>
      </c>
      <c r="F18" s="88">
        <v>634</v>
      </c>
      <c r="G18" s="89">
        <v>1</v>
      </c>
      <c r="H18" s="89">
        <v>1</v>
      </c>
      <c r="I18" s="90">
        <v>634</v>
      </c>
      <c r="J18" s="90">
        <v>634</v>
      </c>
      <c r="K18" s="90">
        <v>634</v>
      </c>
      <c r="L18" s="90">
        <v>634</v>
      </c>
      <c r="M18" s="90">
        <v>0</v>
      </c>
      <c r="N18" s="90">
        <v>0</v>
      </c>
      <c r="O18" s="90">
        <v>0</v>
      </c>
      <c r="P18" s="90">
        <v>0</v>
      </c>
      <c r="Q18" s="90">
        <v>0</v>
      </c>
      <c r="R18" s="90">
        <v>0</v>
      </c>
      <c r="S18" s="90">
        <v>0</v>
      </c>
      <c r="T18" s="90">
        <v>0</v>
      </c>
      <c r="U18" s="91">
        <v>634</v>
      </c>
      <c r="V18" s="92">
        <v>634</v>
      </c>
      <c r="W18" s="92">
        <v>634000</v>
      </c>
      <c r="X18" s="93"/>
      <c r="Y18" s="94"/>
      <c r="Z18" s="94"/>
      <c r="AA18" s="95"/>
      <c r="AB18" s="84">
        <v>5</v>
      </c>
      <c r="AC18" s="84">
        <v>1</v>
      </c>
      <c r="AD18" s="84">
        <v>0</v>
      </c>
      <c r="AE18" s="84">
        <v>0</v>
      </c>
      <c r="AF18" s="84"/>
      <c r="AG18" s="84"/>
      <c r="AH18" s="96"/>
      <c r="AI18" s="84"/>
      <c r="AJ18" s="84"/>
      <c r="AK18" s="97"/>
      <c r="AL18" s="98"/>
      <c r="AM18" s="99"/>
      <c r="AN18" s="97"/>
      <c r="AO18" s="74"/>
      <c r="AP18" s="74"/>
    </row>
    <row r="19" spans="1:42" ht="15" customHeight="1" x14ac:dyDescent="0.25">
      <c r="A19" s="86" t="s">
        <v>27</v>
      </c>
      <c r="B19" s="87" t="s">
        <v>557</v>
      </c>
      <c r="C19" s="88">
        <v>636</v>
      </c>
      <c r="D19" s="88">
        <v>636</v>
      </c>
      <c r="E19" s="88">
        <v>636</v>
      </c>
      <c r="F19" s="88">
        <v>636</v>
      </c>
      <c r="G19" s="89">
        <v>1</v>
      </c>
      <c r="H19" s="89">
        <v>1</v>
      </c>
      <c r="I19" s="90">
        <v>636</v>
      </c>
      <c r="J19" s="90">
        <v>636</v>
      </c>
      <c r="K19" s="90">
        <v>636</v>
      </c>
      <c r="L19" s="90">
        <v>636</v>
      </c>
      <c r="M19" s="90">
        <v>0</v>
      </c>
      <c r="N19" s="90">
        <v>0</v>
      </c>
      <c r="O19" s="90">
        <v>0</v>
      </c>
      <c r="P19" s="90">
        <v>0</v>
      </c>
      <c r="Q19" s="90">
        <v>0</v>
      </c>
      <c r="R19" s="90">
        <v>0</v>
      </c>
      <c r="S19" s="90">
        <v>0</v>
      </c>
      <c r="T19" s="90">
        <v>0</v>
      </c>
      <c r="U19" s="91">
        <v>636</v>
      </c>
      <c r="V19" s="92">
        <v>636</v>
      </c>
      <c r="W19" s="92">
        <v>636000</v>
      </c>
      <c r="X19" s="93"/>
      <c r="Y19" s="94"/>
      <c r="Z19" s="94"/>
      <c r="AA19" s="95"/>
      <c r="AB19" s="84">
        <v>5</v>
      </c>
      <c r="AC19" s="84">
        <v>1</v>
      </c>
      <c r="AD19" s="84">
        <v>0</v>
      </c>
      <c r="AE19" s="84">
        <v>0</v>
      </c>
      <c r="AF19" s="84"/>
      <c r="AG19" s="84"/>
      <c r="AH19" s="96"/>
      <c r="AI19" s="84"/>
      <c r="AJ19" s="84"/>
      <c r="AK19" s="97"/>
      <c r="AL19" s="98"/>
      <c r="AM19" s="99"/>
      <c r="AN19" s="97"/>
      <c r="AO19" s="74"/>
      <c r="AP19" s="74"/>
    </row>
    <row r="20" spans="1:42" ht="15" customHeight="1" x14ac:dyDescent="0.25">
      <c r="A20" s="86" t="s">
        <v>29</v>
      </c>
      <c r="B20" s="87" t="s">
        <v>557</v>
      </c>
      <c r="C20" s="88">
        <v>420.6</v>
      </c>
      <c r="D20" s="88">
        <v>420.6</v>
      </c>
      <c r="E20" s="88">
        <v>420.6</v>
      </c>
      <c r="F20" s="88">
        <v>420.6</v>
      </c>
      <c r="G20" s="89">
        <v>1</v>
      </c>
      <c r="H20" s="89">
        <v>1</v>
      </c>
      <c r="I20" s="90">
        <v>420.6</v>
      </c>
      <c r="J20" s="90">
        <v>420.6</v>
      </c>
      <c r="K20" s="90">
        <v>420.6</v>
      </c>
      <c r="L20" s="90">
        <v>420.6</v>
      </c>
      <c r="M20" s="90">
        <v>0</v>
      </c>
      <c r="N20" s="90">
        <v>0</v>
      </c>
      <c r="O20" s="90">
        <v>0</v>
      </c>
      <c r="P20" s="90">
        <v>0</v>
      </c>
      <c r="Q20" s="90">
        <v>0</v>
      </c>
      <c r="R20" s="90">
        <v>0</v>
      </c>
      <c r="S20" s="90">
        <v>0</v>
      </c>
      <c r="T20" s="90">
        <v>0</v>
      </c>
      <c r="U20" s="91">
        <v>420.6</v>
      </c>
      <c r="V20" s="92">
        <v>420.6</v>
      </c>
      <c r="W20" s="92">
        <v>420600</v>
      </c>
      <c r="X20" s="93"/>
      <c r="Y20" s="94"/>
      <c r="Z20" s="94"/>
      <c r="AA20" s="95"/>
      <c r="AB20" s="84">
        <v>5</v>
      </c>
      <c r="AC20" s="84">
        <v>1</v>
      </c>
      <c r="AD20" s="84">
        <v>0</v>
      </c>
      <c r="AE20" s="84">
        <v>0</v>
      </c>
      <c r="AF20" s="84"/>
      <c r="AG20" s="84"/>
      <c r="AH20" s="96"/>
      <c r="AI20" s="84"/>
      <c r="AJ20" s="84"/>
      <c r="AK20" s="97"/>
      <c r="AL20" s="98"/>
      <c r="AM20" s="99"/>
      <c r="AN20" s="97"/>
      <c r="AO20" s="74"/>
      <c r="AP20" s="74"/>
    </row>
    <row r="21" spans="1:42" ht="15" customHeight="1" x14ac:dyDescent="0.25">
      <c r="A21" s="86" t="s">
        <v>120</v>
      </c>
      <c r="B21" s="87" t="s">
        <v>557</v>
      </c>
      <c r="C21" s="88">
        <v>450.4</v>
      </c>
      <c r="D21" s="88">
        <v>450.4</v>
      </c>
      <c r="E21" s="88">
        <v>450.4</v>
      </c>
      <c r="F21" s="88">
        <v>450.4</v>
      </c>
      <c r="G21" s="89">
        <v>1</v>
      </c>
      <c r="H21" s="89">
        <v>1</v>
      </c>
      <c r="I21" s="90">
        <v>450.4</v>
      </c>
      <c r="J21" s="90">
        <v>450.4</v>
      </c>
      <c r="K21" s="90">
        <v>450.4</v>
      </c>
      <c r="L21" s="90">
        <v>450.4</v>
      </c>
      <c r="M21" s="90">
        <v>0</v>
      </c>
      <c r="N21" s="90">
        <v>0</v>
      </c>
      <c r="O21" s="90">
        <v>0</v>
      </c>
      <c r="P21" s="90">
        <v>0</v>
      </c>
      <c r="Q21" s="90">
        <v>0</v>
      </c>
      <c r="R21" s="90">
        <v>0</v>
      </c>
      <c r="S21" s="90">
        <v>0</v>
      </c>
      <c r="T21" s="90">
        <v>0</v>
      </c>
      <c r="U21" s="91">
        <v>450.4</v>
      </c>
      <c r="V21" s="92">
        <v>450.4</v>
      </c>
      <c r="W21" s="92">
        <v>450400</v>
      </c>
      <c r="X21" s="93"/>
      <c r="Y21" s="94"/>
      <c r="Z21" s="94"/>
      <c r="AA21" s="95"/>
      <c r="AB21" s="84">
        <v>5</v>
      </c>
      <c r="AC21" s="84">
        <v>1</v>
      </c>
      <c r="AD21" s="84">
        <v>0</v>
      </c>
      <c r="AE21" s="84">
        <v>0</v>
      </c>
      <c r="AF21" s="84"/>
      <c r="AG21" s="84"/>
      <c r="AH21" s="96"/>
      <c r="AI21" s="84"/>
      <c r="AJ21" s="84"/>
      <c r="AK21" s="97"/>
      <c r="AL21" s="98"/>
      <c r="AM21" s="99"/>
      <c r="AN21" s="97"/>
      <c r="AO21" s="74"/>
      <c r="AP21" s="74"/>
    </row>
    <row r="22" spans="1:42" ht="15" customHeight="1" x14ac:dyDescent="0.25">
      <c r="A22" s="86" t="s">
        <v>30</v>
      </c>
      <c r="B22" s="87" t="s">
        <v>557</v>
      </c>
      <c r="C22" s="88">
        <v>239.2</v>
      </c>
      <c r="D22" s="88">
        <v>239.2</v>
      </c>
      <c r="E22" s="88">
        <v>239.2</v>
      </c>
      <c r="F22" s="88">
        <v>239.2</v>
      </c>
      <c r="G22" s="89">
        <v>1</v>
      </c>
      <c r="H22" s="89">
        <v>1</v>
      </c>
      <c r="I22" s="90">
        <v>239.2</v>
      </c>
      <c r="J22" s="90">
        <v>239.2</v>
      </c>
      <c r="K22" s="90">
        <v>239.2</v>
      </c>
      <c r="L22" s="90">
        <v>239.2</v>
      </c>
      <c r="M22" s="90">
        <v>0</v>
      </c>
      <c r="N22" s="90">
        <v>0</v>
      </c>
      <c r="O22" s="90">
        <v>0</v>
      </c>
      <c r="P22" s="90">
        <v>0</v>
      </c>
      <c r="Q22" s="90">
        <v>0</v>
      </c>
      <c r="R22" s="90">
        <v>0</v>
      </c>
      <c r="S22" s="90">
        <v>0</v>
      </c>
      <c r="T22" s="90">
        <v>0</v>
      </c>
      <c r="U22" s="91">
        <v>239.2</v>
      </c>
      <c r="V22" s="92">
        <v>239.2</v>
      </c>
      <c r="W22" s="92">
        <v>239200</v>
      </c>
      <c r="X22" s="93"/>
      <c r="Y22" s="94"/>
      <c r="Z22" s="94"/>
      <c r="AA22" s="95"/>
      <c r="AB22" s="84">
        <v>5</v>
      </c>
      <c r="AC22" s="84">
        <v>1</v>
      </c>
      <c r="AD22" s="84">
        <v>0</v>
      </c>
      <c r="AE22" s="84">
        <v>0</v>
      </c>
      <c r="AF22" s="84"/>
      <c r="AG22" s="84"/>
      <c r="AH22" s="96"/>
      <c r="AI22" s="84"/>
      <c r="AJ22" s="84"/>
      <c r="AK22" s="97"/>
      <c r="AL22" s="98"/>
      <c r="AM22" s="99"/>
      <c r="AN22" s="97"/>
      <c r="AO22" s="74"/>
      <c r="AP22" s="74"/>
    </row>
    <row r="23" spans="1:42" ht="15" customHeight="1" x14ac:dyDescent="0.25">
      <c r="A23" s="86" t="s">
        <v>47</v>
      </c>
      <c r="B23" s="87" t="s">
        <v>557</v>
      </c>
      <c r="C23" s="88">
        <v>247.3</v>
      </c>
      <c r="D23" s="88">
        <v>247.3</v>
      </c>
      <c r="E23" s="88">
        <v>247.3</v>
      </c>
      <c r="F23" s="88">
        <v>247.3</v>
      </c>
      <c r="G23" s="89">
        <v>1</v>
      </c>
      <c r="H23" s="89">
        <v>1</v>
      </c>
      <c r="I23" s="90">
        <v>247.3</v>
      </c>
      <c r="J23" s="90">
        <v>247.3</v>
      </c>
      <c r="K23" s="90">
        <v>247.3</v>
      </c>
      <c r="L23" s="90">
        <v>247.3</v>
      </c>
      <c r="M23" s="90">
        <v>0</v>
      </c>
      <c r="N23" s="90">
        <v>0</v>
      </c>
      <c r="O23" s="90">
        <v>0</v>
      </c>
      <c r="P23" s="90">
        <v>0</v>
      </c>
      <c r="Q23" s="90">
        <v>0</v>
      </c>
      <c r="R23" s="90">
        <v>0</v>
      </c>
      <c r="S23" s="90">
        <v>0</v>
      </c>
      <c r="T23" s="90">
        <v>0</v>
      </c>
      <c r="U23" s="91">
        <v>247.3</v>
      </c>
      <c r="V23" s="92">
        <v>247.3</v>
      </c>
      <c r="W23" s="92">
        <v>247300</v>
      </c>
      <c r="X23" s="93"/>
      <c r="Y23" s="94"/>
      <c r="Z23" s="94"/>
      <c r="AA23" s="95"/>
      <c r="AB23" s="84">
        <v>5</v>
      </c>
      <c r="AC23" s="84">
        <v>1</v>
      </c>
      <c r="AD23" s="84">
        <v>0</v>
      </c>
      <c r="AE23" s="84">
        <v>0</v>
      </c>
      <c r="AF23" s="84"/>
      <c r="AG23" s="84"/>
      <c r="AH23" s="96"/>
      <c r="AI23" s="84"/>
      <c r="AJ23" s="84"/>
      <c r="AK23" s="97"/>
      <c r="AL23" s="98"/>
      <c r="AM23" s="99"/>
      <c r="AN23" s="97"/>
      <c r="AO23" s="74"/>
      <c r="AP23" s="74"/>
    </row>
    <row r="24" spans="1:42" ht="15" customHeight="1" x14ac:dyDescent="0.25">
      <c r="A24" s="86" t="s">
        <v>48</v>
      </c>
      <c r="B24" s="87" t="s">
        <v>557</v>
      </c>
      <c r="C24" s="88">
        <v>825.9</v>
      </c>
      <c r="D24" s="88">
        <v>825.9</v>
      </c>
      <c r="E24" s="88">
        <v>825.9</v>
      </c>
      <c r="F24" s="88">
        <v>825.9</v>
      </c>
      <c r="G24" s="89">
        <v>1</v>
      </c>
      <c r="H24" s="89">
        <v>1</v>
      </c>
      <c r="I24" s="90">
        <v>825.9</v>
      </c>
      <c r="J24" s="90">
        <v>825.9</v>
      </c>
      <c r="K24" s="90">
        <v>825.9</v>
      </c>
      <c r="L24" s="90">
        <v>825.9</v>
      </c>
      <c r="M24" s="90">
        <v>0</v>
      </c>
      <c r="N24" s="90">
        <v>0</v>
      </c>
      <c r="O24" s="90">
        <v>0</v>
      </c>
      <c r="P24" s="90">
        <v>0</v>
      </c>
      <c r="Q24" s="90">
        <v>0</v>
      </c>
      <c r="R24" s="90">
        <v>0</v>
      </c>
      <c r="S24" s="90">
        <v>0</v>
      </c>
      <c r="T24" s="90">
        <v>0</v>
      </c>
      <c r="U24" s="91">
        <v>825.9</v>
      </c>
      <c r="V24" s="92">
        <v>825.9</v>
      </c>
      <c r="W24" s="92">
        <v>825900</v>
      </c>
      <c r="X24" s="93"/>
      <c r="Y24" s="94"/>
      <c r="Z24" s="94"/>
      <c r="AA24" s="95"/>
      <c r="AB24" s="84">
        <v>5</v>
      </c>
      <c r="AC24" s="84">
        <v>1</v>
      </c>
      <c r="AD24" s="84">
        <v>0</v>
      </c>
      <c r="AE24" s="84">
        <v>0</v>
      </c>
      <c r="AF24" s="84"/>
      <c r="AG24" s="84"/>
      <c r="AH24" s="96"/>
      <c r="AI24" s="84"/>
      <c r="AJ24" s="84"/>
      <c r="AK24" s="97"/>
      <c r="AL24" s="98"/>
      <c r="AM24" s="99"/>
      <c r="AN24" s="97"/>
      <c r="AO24" s="74"/>
      <c r="AP24" s="74"/>
    </row>
    <row r="25" spans="1:42" ht="15" customHeight="1" x14ac:dyDescent="0.25">
      <c r="A25" s="86" t="s">
        <v>49</v>
      </c>
      <c r="B25" s="87" t="s">
        <v>557</v>
      </c>
      <c r="C25" s="88">
        <v>432.9</v>
      </c>
      <c r="D25" s="88">
        <v>432.9</v>
      </c>
      <c r="E25" s="88">
        <v>432.9</v>
      </c>
      <c r="F25" s="88">
        <v>432.9</v>
      </c>
      <c r="G25" s="89">
        <v>1</v>
      </c>
      <c r="H25" s="89">
        <v>1</v>
      </c>
      <c r="I25" s="90">
        <v>432.9</v>
      </c>
      <c r="J25" s="90">
        <v>432.9</v>
      </c>
      <c r="K25" s="90">
        <v>432.9</v>
      </c>
      <c r="L25" s="90">
        <v>432.9</v>
      </c>
      <c r="M25" s="90">
        <v>0</v>
      </c>
      <c r="N25" s="90">
        <v>0</v>
      </c>
      <c r="O25" s="90">
        <v>0</v>
      </c>
      <c r="P25" s="90">
        <v>0</v>
      </c>
      <c r="Q25" s="90">
        <v>0</v>
      </c>
      <c r="R25" s="90">
        <v>0</v>
      </c>
      <c r="S25" s="90">
        <v>0</v>
      </c>
      <c r="T25" s="90">
        <v>0</v>
      </c>
      <c r="U25" s="91">
        <v>432.9</v>
      </c>
      <c r="V25" s="92">
        <v>432.9</v>
      </c>
      <c r="W25" s="92">
        <v>432900</v>
      </c>
      <c r="X25" s="93"/>
      <c r="Y25" s="94"/>
      <c r="Z25" s="94"/>
      <c r="AA25" s="95"/>
      <c r="AB25" s="84">
        <v>5</v>
      </c>
      <c r="AC25" s="84">
        <v>1</v>
      </c>
      <c r="AD25" s="84">
        <v>0</v>
      </c>
      <c r="AE25" s="84">
        <v>0</v>
      </c>
      <c r="AF25" s="84"/>
      <c r="AG25" s="84"/>
      <c r="AH25" s="96"/>
      <c r="AI25" s="84"/>
      <c r="AJ25" s="84"/>
      <c r="AK25" s="97"/>
      <c r="AL25" s="98"/>
      <c r="AM25" s="99"/>
      <c r="AN25" s="97"/>
      <c r="AO25" s="74"/>
      <c r="AP25" s="74"/>
    </row>
    <row r="26" spans="1:42" ht="15" customHeight="1" x14ac:dyDescent="0.25">
      <c r="A26" s="86" t="s">
        <v>31</v>
      </c>
      <c r="B26" s="87" t="s">
        <v>557</v>
      </c>
      <c r="C26" s="88">
        <v>86.6</v>
      </c>
      <c r="D26" s="88">
        <v>86.6</v>
      </c>
      <c r="E26" s="88">
        <v>86.6</v>
      </c>
      <c r="F26" s="88">
        <v>86.6</v>
      </c>
      <c r="G26" s="89">
        <v>1</v>
      </c>
      <c r="H26" s="89">
        <v>1</v>
      </c>
      <c r="I26" s="90">
        <v>86.6</v>
      </c>
      <c r="J26" s="90">
        <v>86.6</v>
      </c>
      <c r="K26" s="90">
        <v>86.6</v>
      </c>
      <c r="L26" s="90">
        <v>86.6</v>
      </c>
      <c r="M26" s="90">
        <v>0</v>
      </c>
      <c r="N26" s="90">
        <v>0</v>
      </c>
      <c r="O26" s="90">
        <v>0</v>
      </c>
      <c r="P26" s="90">
        <v>0</v>
      </c>
      <c r="Q26" s="90">
        <v>0</v>
      </c>
      <c r="R26" s="90">
        <v>0</v>
      </c>
      <c r="S26" s="90">
        <v>0</v>
      </c>
      <c r="T26" s="90">
        <v>0</v>
      </c>
      <c r="U26" s="91">
        <v>86.6</v>
      </c>
      <c r="V26" s="92">
        <v>86.6</v>
      </c>
      <c r="W26" s="92">
        <v>86600</v>
      </c>
      <c r="X26" s="93"/>
      <c r="Y26" s="94"/>
      <c r="Z26" s="94"/>
      <c r="AA26" s="95"/>
      <c r="AB26" s="84">
        <v>5</v>
      </c>
      <c r="AC26" s="84">
        <v>1</v>
      </c>
      <c r="AD26" s="84">
        <v>0</v>
      </c>
      <c r="AE26" s="84">
        <v>0</v>
      </c>
      <c r="AF26" s="84"/>
      <c r="AG26" s="84"/>
      <c r="AH26" s="96"/>
      <c r="AI26" s="84"/>
      <c r="AJ26" s="84"/>
      <c r="AK26" s="97"/>
      <c r="AL26" s="98"/>
      <c r="AM26" s="99"/>
      <c r="AN26" s="97"/>
      <c r="AO26" s="74"/>
      <c r="AP26" s="74"/>
    </row>
    <row r="27" spans="1:42" ht="15" customHeight="1" x14ac:dyDescent="0.25">
      <c r="A27" s="86" t="s">
        <v>189</v>
      </c>
      <c r="B27" s="87" t="s">
        <v>557</v>
      </c>
      <c r="C27" s="88">
        <v>193.3</v>
      </c>
      <c r="D27" s="88">
        <v>193.3</v>
      </c>
      <c r="E27" s="88">
        <v>193.3</v>
      </c>
      <c r="F27" s="88">
        <v>193.3</v>
      </c>
      <c r="G27" s="89">
        <v>1</v>
      </c>
      <c r="H27" s="89">
        <v>1</v>
      </c>
      <c r="I27" s="90">
        <v>193.3</v>
      </c>
      <c r="J27" s="90">
        <v>193.3</v>
      </c>
      <c r="K27" s="90">
        <v>193.3</v>
      </c>
      <c r="L27" s="90">
        <v>193.3</v>
      </c>
      <c r="M27" s="90">
        <v>0</v>
      </c>
      <c r="N27" s="90">
        <v>0</v>
      </c>
      <c r="O27" s="90">
        <v>0</v>
      </c>
      <c r="P27" s="90">
        <v>0</v>
      </c>
      <c r="Q27" s="90">
        <v>0</v>
      </c>
      <c r="R27" s="90">
        <v>0</v>
      </c>
      <c r="S27" s="90">
        <v>0</v>
      </c>
      <c r="T27" s="90">
        <v>0</v>
      </c>
      <c r="U27" s="91">
        <v>193.3</v>
      </c>
      <c r="V27" s="92">
        <v>193.3</v>
      </c>
      <c r="W27" s="92">
        <v>193300</v>
      </c>
      <c r="X27" s="93"/>
      <c r="Y27" s="94"/>
      <c r="Z27" s="94"/>
      <c r="AA27" s="95"/>
      <c r="AB27" s="84">
        <v>5</v>
      </c>
      <c r="AC27" s="84">
        <v>1</v>
      </c>
      <c r="AD27" s="84">
        <v>0</v>
      </c>
      <c r="AE27" s="84">
        <v>0</v>
      </c>
      <c r="AF27" s="84"/>
      <c r="AG27" s="84"/>
      <c r="AH27" s="96"/>
      <c r="AI27" s="84"/>
      <c r="AJ27" s="84"/>
      <c r="AK27" s="97"/>
      <c r="AL27" s="98"/>
      <c r="AM27" s="99"/>
      <c r="AN27" s="97"/>
      <c r="AO27" s="74"/>
      <c r="AP27" s="74"/>
    </row>
    <row r="28" spans="1:42" ht="15" customHeight="1" x14ac:dyDescent="0.25">
      <c r="A28" s="86" t="s">
        <v>203</v>
      </c>
      <c r="B28" s="87" t="s">
        <v>557</v>
      </c>
      <c r="C28" s="88">
        <v>801.1</v>
      </c>
      <c r="D28" s="88">
        <v>801.1</v>
      </c>
      <c r="E28" s="88">
        <v>801.1</v>
      </c>
      <c r="F28" s="88">
        <v>801.1</v>
      </c>
      <c r="G28" s="89">
        <v>1</v>
      </c>
      <c r="H28" s="89">
        <v>1</v>
      </c>
      <c r="I28" s="90">
        <v>801.1</v>
      </c>
      <c r="J28" s="90">
        <v>801.1</v>
      </c>
      <c r="K28" s="90">
        <v>801.1</v>
      </c>
      <c r="L28" s="90">
        <v>801.1</v>
      </c>
      <c r="M28" s="90">
        <v>0</v>
      </c>
      <c r="N28" s="90">
        <v>0</v>
      </c>
      <c r="O28" s="90">
        <v>0</v>
      </c>
      <c r="P28" s="90">
        <v>0</v>
      </c>
      <c r="Q28" s="90">
        <v>0</v>
      </c>
      <c r="R28" s="90">
        <v>0</v>
      </c>
      <c r="S28" s="90">
        <v>0</v>
      </c>
      <c r="T28" s="90">
        <v>0</v>
      </c>
      <c r="U28" s="91">
        <v>801.1</v>
      </c>
      <c r="V28" s="92">
        <v>801.1</v>
      </c>
      <c r="W28" s="92">
        <v>801100</v>
      </c>
      <c r="X28" s="93"/>
      <c r="Y28" s="94"/>
      <c r="Z28" s="94"/>
      <c r="AA28" s="95"/>
      <c r="AB28" s="84">
        <v>5</v>
      </c>
      <c r="AC28" s="84">
        <v>1</v>
      </c>
      <c r="AD28" s="84">
        <v>0</v>
      </c>
      <c r="AE28" s="84">
        <v>0</v>
      </c>
      <c r="AF28" s="84"/>
      <c r="AG28" s="84"/>
      <c r="AH28" s="96"/>
      <c r="AI28" s="84"/>
      <c r="AJ28" s="84"/>
      <c r="AK28" s="97"/>
      <c r="AL28" s="98"/>
      <c r="AM28" s="99"/>
      <c r="AN28" s="97"/>
      <c r="AO28" s="74"/>
      <c r="AP28" s="74"/>
    </row>
    <row r="29" spans="1:42" ht="15" customHeight="1" x14ac:dyDescent="0.25">
      <c r="A29" s="86" t="s">
        <v>211</v>
      </c>
      <c r="B29" s="87" t="s">
        <v>557</v>
      </c>
      <c r="C29" s="88">
        <v>3116.2</v>
      </c>
      <c r="D29" s="88">
        <v>3116.2</v>
      </c>
      <c r="E29" s="88">
        <v>3116.2</v>
      </c>
      <c r="F29" s="88">
        <v>3116.2</v>
      </c>
      <c r="G29" s="89">
        <v>1</v>
      </c>
      <c r="H29" s="89">
        <v>1</v>
      </c>
      <c r="I29" s="90">
        <v>3116.2</v>
      </c>
      <c r="J29" s="90">
        <v>3116.2</v>
      </c>
      <c r="K29" s="90">
        <v>3116.2</v>
      </c>
      <c r="L29" s="90">
        <v>3116.2</v>
      </c>
      <c r="M29" s="90">
        <v>0</v>
      </c>
      <c r="N29" s="90">
        <v>0</v>
      </c>
      <c r="O29" s="90">
        <v>0</v>
      </c>
      <c r="P29" s="90">
        <v>0</v>
      </c>
      <c r="Q29" s="90">
        <v>0</v>
      </c>
      <c r="R29" s="90">
        <v>0</v>
      </c>
      <c r="S29" s="90">
        <v>0</v>
      </c>
      <c r="T29" s="90">
        <v>0</v>
      </c>
      <c r="U29" s="91">
        <v>3116.2</v>
      </c>
      <c r="V29" s="92">
        <v>3116.2</v>
      </c>
      <c r="W29" s="92">
        <v>3116200</v>
      </c>
      <c r="X29" s="93"/>
      <c r="Y29" s="94"/>
      <c r="Z29" s="94"/>
      <c r="AA29" s="95"/>
      <c r="AB29" s="84">
        <v>5</v>
      </c>
      <c r="AC29" s="84">
        <v>1</v>
      </c>
      <c r="AD29" s="84">
        <v>0</v>
      </c>
      <c r="AE29" s="84">
        <v>0</v>
      </c>
      <c r="AF29" s="84"/>
      <c r="AG29" s="84"/>
      <c r="AH29" s="96"/>
      <c r="AI29" s="84"/>
      <c r="AJ29" s="84"/>
      <c r="AK29" s="97"/>
      <c r="AL29" s="98"/>
      <c r="AM29" s="99"/>
      <c r="AN29" s="97"/>
      <c r="AO29" s="74"/>
      <c r="AP29" s="74"/>
    </row>
    <row r="30" spans="1:42" ht="15" customHeight="1" x14ac:dyDescent="0.25">
      <c r="A30" s="86" t="s">
        <v>32</v>
      </c>
      <c r="B30" s="87" t="s">
        <v>557</v>
      </c>
      <c r="C30" s="88">
        <v>513.70000000000005</v>
      </c>
      <c r="D30" s="88">
        <v>513.70000000000005</v>
      </c>
      <c r="E30" s="88">
        <v>513.70000000000005</v>
      </c>
      <c r="F30" s="88">
        <v>513.70000000000005</v>
      </c>
      <c r="G30" s="89">
        <v>1</v>
      </c>
      <c r="H30" s="89">
        <v>1</v>
      </c>
      <c r="I30" s="90">
        <v>513.70000000000005</v>
      </c>
      <c r="J30" s="90">
        <v>513.70000000000005</v>
      </c>
      <c r="K30" s="90">
        <v>513.70000000000005</v>
      </c>
      <c r="L30" s="90">
        <v>513.70000000000005</v>
      </c>
      <c r="M30" s="90">
        <v>0</v>
      </c>
      <c r="N30" s="90">
        <v>0</v>
      </c>
      <c r="O30" s="90">
        <v>0</v>
      </c>
      <c r="P30" s="90">
        <v>0</v>
      </c>
      <c r="Q30" s="90">
        <v>0</v>
      </c>
      <c r="R30" s="90">
        <v>0</v>
      </c>
      <c r="S30" s="90">
        <v>0</v>
      </c>
      <c r="T30" s="90">
        <v>0</v>
      </c>
      <c r="U30" s="91">
        <v>513.70000000000005</v>
      </c>
      <c r="V30" s="92">
        <v>513.70000000000005</v>
      </c>
      <c r="W30" s="92">
        <v>513700</v>
      </c>
      <c r="X30" s="93"/>
      <c r="Y30" s="94"/>
      <c r="Z30" s="94"/>
      <c r="AA30" s="95"/>
      <c r="AB30" s="84">
        <v>5</v>
      </c>
      <c r="AC30" s="84">
        <v>1</v>
      </c>
      <c r="AD30" s="84">
        <v>0</v>
      </c>
      <c r="AE30" s="84">
        <v>0</v>
      </c>
      <c r="AF30" s="84"/>
      <c r="AG30" s="84"/>
      <c r="AH30" s="96"/>
      <c r="AI30" s="84"/>
      <c r="AJ30" s="84"/>
      <c r="AK30" s="97"/>
      <c r="AL30" s="98"/>
      <c r="AM30" s="99"/>
      <c r="AN30" s="97"/>
      <c r="AO30" s="74"/>
      <c r="AP30" s="74"/>
    </row>
    <row r="31" spans="1:42" ht="15" customHeight="1" x14ac:dyDescent="0.25">
      <c r="A31" s="86" t="s">
        <v>50</v>
      </c>
      <c r="B31" s="87" t="s">
        <v>557</v>
      </c>
      <c r="C31" s="88">
        <v>200</v>
      </c>
      <c r="D31" s="88">
        <v>200</v>
      </c>
      <c r="E31" s="88">
        <v>200</v>
      </c>
      <c r="F31" s="88">
        <v>200</v>
      </c>
      <c r="G31" s="89">
        <v>1</v>
      </c>
      <c r="H31" s="89">
        <v>1</v>
      </c>
      <c r="I31" s="90">
        <v>200</v>
      </c>
      <c r="J31" s="90">
        <v>200</v>
      </c>
      <c r="K31" s="90">
        <v>200</v>
      </c>
      <c r="L31" s="90">
        <v>200</v>
      </c>
      <c r="M31" s="90">
        <v>0</v>
      </c>
      <c r="N31" s="90">
        <v>0</v>
      </c>
      <c r="O31" s="90">
        <v>0</v>
      </c>
      <c r="P31" s="90">
        <v>0</v>
      </c>
      <c r="Q31" s="90">
        <v>0</v>
      </c>
      <c r="R31" s="90">
        <v>0</v>
      </c>
      <c r="S31" s="90">
        <v>0</v>
      </c>
      <c r="T31" s="90">
        <v>0</v>
      </c>
      <c r="U31" s="91">
        <v>200</v>
      </c>
      <c r="V31" s="92">
        <v>200</v>
      </c>
      <c r="W31" s="92">
        <v>200000</v>
      </c>
      <c r="X31" s="93"/>
      <c r="Y31" s="94"/>
      <c r="Z31" s="94"/>
      <c r="AA31" s="95"/>
      <c r="AB31" s="84">
        <v>5</v>
      </c>
      <c r="AC31" s="84">
        <v>1</v>
      </c>
      <c r="AD31" s="84">
        <v>0</v>
      </c>
      <c r="AE31" s="84">
        <v>0</v>
      </c>
      <c r="AF31" s="84"/>
      <c r="AG31" s="84"/>
      <c r="AH31" s="96"/>
      <c r="AI31" s="84"/>
      <c r="AJ31" s="84"/>
      <c r="AK31" s="97"/>
      <c r="AL31" s="98"/>
      <c r="AM31" s="99"/>
      <c r="AN31" s="97"/>
      <c r="AO31" s="74"/>
      <c r="AP31" s="74"/>
    </row>
    <row r="32" spans="1:42" ht="15" customHeight="1" x14ac:dyDescent="0.25">
      <c r="A32" s="86" t="s">
        <v>228</v>
      </c>
      <c r="B32" s="87" t="s">
        <v>557</v>
      </c>
      <c r="C32" s="88">
        <v>952.4</v>
      </c>
      <c r="D32" s="88">
        <v>952.4</v>
      </c>
      <c r="E32" s="88">
        <v>952.4</v>
      </c>
      <c r="F32" s="88">
        <v>952.4</v>
      </c>
      <c r="G32" s="89">
        <v>1</v>
      </c>
      <c r="H32" s="89">
        <v>1</v>
      </c>
      <c r="I32" s="90">
        <v>952.4</v>
      </c>
      <c r="J32" s="90">
        <v>952.4</v>
      </c>
      <c r="K32" s="90">
        <v>952.4</v>
      </c>
      <c r="L32" s="90">
        <v>952.4</v>
      </c>
      <c r="M32" s="90">
        <v>0</v>
      </c>
      <c r="N32" s="90">
        <v>0</v>
      </c>
      <c r="O32" s="90">
        <v>0</v>
      </c>
      <c r="P32" s="90">
        <v>0</v>
      </c>
      <c r="Q32" s="90">
        <v>0</v>
      </c>
      <c r="R32" s="90">
        <v>0</v>
      </c>
      <c r="S32" s="90">
        <v>0</v>
      </c>
      <c r="T32" s="90">
        <v>0</v>
      </c>
      <c r="U32" s="91">
        <v>952.4</v>
      </c>
      <c r="V32" s="92">
        <v>952.4</v>
      </c>
      <c r="W32" s="92">
        <v>952400</v>
      </c>
      <c r="X32" s="93"/>
      <c r="Y32" s="94"/>
      <c r="Z32" s="94"/>
      <c r="AA32" s="95"/>
      <c r="AB32" s="84">
        <v>5</v>
      </c>
      <c r="AC32" s="84">
        <v>1</v>
      </c>
      <c r="AD32" s="84">
        <v>0</v>
      </c>
      <c r="AE32" s="84">
        <v>0</v>
      </c>
      <c r="AF32" s="84"/>
      <c r="AG32" s="84"/>
      <c r="AH32" s="96"/>
      <c r="AI32" s="84"/>
      <c r="AJ32" s="84"/>
      <c r="AK32" s="97"/>
      <c r="AL32" s="98"/>
      <c r="AM32" s="99"/>
      <c r="AN32" s="97"/>
      <c r="AO32" s="74"/>
      <c r="AP32" s="74"/>
    </row>
    <row r="33" spans="1:42" ht="15" customHeight="1" x14ac:dyDescent="0.25">
      <c r="A33" s="140" t="s">
        <v>33</v>
      </c>
      <c r="B33" s="141" t="s">
        <v>557</v>
      </c>
      <c r="C33" s="142">
        <v>961.6</v>
      </c>
      <c r="D33" s="142">
        <v>961.6</v>
      </c>
      <c r="E33" s="88">
        <v>961.6</v>
      </c>
      <c r="F33" s="142">
        <v>961.6</v>
      </c>
      <c r="G33" s="102">
        <v>1</v>
      </c>
      <c r="H33" s="102">
        <v>1</v>
      </c>
      <c r="I33" s="90">
        <v>961.6</v>
      </c>
      <c r="J33" s="90">
        <v>961.6</v>
      </c>
      <c r="K33" s="90">
        <v>961.6</v>
      </c>
      <c r="L33" s="90">
        <v>961.6</v>
      </c>
      <c r="M33" s="90">
        <v>0</v>
      </c>
      <c r="N33" s="90">
        <v>0</v>
      </c>
      <c r="O33" s="90">
        <v>0</v>
      </c>
      <c r="P33" s="90">
        <v>0</v>
      </c>
      <c r="Q33" s="90">
        <v>0</v>
      </c>
      <c r="R33" s="90">
        <v>0</v>
      </c>
      <c r="S33" s="90">
        <v>0</v>
      </c>
      <c r="T33" s="90">
        <v>0</v>
      </c>
      <c r="U33" s="91">
        <v>961.6</v>
      </c>
      <c r="V33" s="92">
        <v>961.6</v>
      </c>
      <c r="W33" s="92">
        <v>961600</v>
      </c>
      <c r="X33" s="93"/>
      <c r="Y33" s="94"/>
      <c r="Z33" s="94"/>
      <c r="AA33" s="95"/>
      <c r="AB33" s="84">
        <v>5</v>
      </c>
      <c r="AC33" s="84">
        <v>1</v>
      </c>
      <c r="AD33" s="84">
        <v>0</v>
      </c>
      <c r="AE33" s="84">
        <v>0</v>
      </c>
      <c r="AF33" s="84"/>
      <c r="AG33" s="84"/>
      <c r="AH33" s="96"/>
      <c r="AI33" s="84"/>
      <c r="AJ33" s="84"/>
      <c r="AK33" s="97"/>
      <c r="AL33" s="98"/>
      <c r="AM33" s="99"/>
      <c r="AN33" s="97"/>
      <c r="AO33" s="74"/>
      <c r="AP33" s="74"/>
    </row>
    <row r="34" spans="1:42" ht="14.25" customHeight="1" x14ac:dyDescent="0.25">
      <c r="A34" s="359" t="s">
        <v>260</v>
      </c>
      <c r="B34" s="360"/>
      <c r="C34" s="127">
        <v>893.3</v>
      </c>
      <c r="D34" s="120">
        <v>893.3</v>
      </c>
      <c r="E34" s="128">
        <v>893.3</v>
      </c>
      <c r="F34" s="127">
        <v>893.3</v>
      </c>
      <c r="G34" s="129">
        <v>1</v>
      </c>
      <c r="H34" s="119">
        <v>1</v>
      </c>
      <c r="I34" s="90">
        <v>705.2</v>
      </c>
      <c r="J34" s="90">
        <v>705.2</v>
      </c>
      <c r="K34" s="90">
        <v>705.2</v>
      </c>
      <c r="L34" s="90">
        <v>705.2</v>
      </c>
      <c r="M34" s="90">
        <v>0</v>
      </c>
      <c r="N34" s="90">
        <v>0</v>
      </c>
      <c r="O34" s="90">
        <v>0</v>
      </c>
      <c r="P34" s="90">
        <v>0</v>
      </c>
      <c r="Q34" s="90">
        <v>188.1</v>
      </c>
      <c r="R34" s="90">
        <v>188.1</v>
      </c>
      <c r="S34" s="90">
        <v>188.1</v>
      </c>
      <c r="T34" s="90">
        <v>188.1</v>
      </c>
      <c r="U34" s="91">
        <v>893.3</v>
      </c>
      <c r="V34" s="92">
        <v>893.3</v>
      </c>
      <c r="W34" s="92">
        <v>893300</v>
      </c>
      <c r="X34" s="377"/>
      <c r="Y34" s="377"/>
      <c r="Z34" s="377"/>
      <c r="AA34" s="377"/>
      <c r="AB34" s="84">
        <v>13</v>
      </c>
      <c r="AC34" s="84">
        <v>1</v>
      </c>
      <c r="AD34" s="84">
        <v>1</v>
      </c>
      <c r="AE34" s="84">
        <v>0</v>
      </c>
      <c r="AF34" s="84" t="s">
        <v>558</v>
      </c>
      <c r="AG34" s="84">
        <v>14</v>
      </c>
      <c r="AH34" s="96">
        <v>4</v>
      </c>
      <c r="AI34" s="84" t="s">
        <v>12</v>
      </c>
      <c r="AJ34" s="84" t="s">
        <v>13</v>
      </c>
      <c r="AK34" s="378"/>
      <c r="AL34" s="378"/>
      <c r="AM34" s="378"/>
      <c r="AN34" s="378"/>
      <c r="AO34" s="74"/>
      <c r="AP34" s="74"/>
    </row>
    <row r="35" spans="1:42" ht="15" customHeight="1" x14ac:dyDescent="0.25">
      <c r="A35" s="135" t="s">
        <v>391</v>
      </c>
      <c r="B35" s="136" t="s">
        <v>557</v>
      </c>
      <c r="C35" s="137">
        <v>188.1</v>
      </c>
      <c r="D35" s="137">
        <v>188.1</v>
      </c>
      <c r="E35" s="88">
        <v>188.1</v>
      </c>
      <c r="F35" s="137">
        <v>188.1</v>
      </c>
      <c r="G35" s="138">
        <v>1</v>
      </c>
      <c r="H35" s="138">
        <v>1</v>
      </c>
      <c r="I35" s="90">
        <v>0</v>
      </c>
      <c r="J35" s="90">
        <v>0</v>
      </c>
      <c r="K35" s="90">
        <v>0</v>
      </c>
      <c r="L35" s="90">
        <v>0</v>
      </c>
      <c r="M35" s="90">
        <v>0</v>
      </c>
      <c r="N35" s="90">
        <v>0</v>
      </c>
      <c r="O35" s="90">
        <v>0</v>
      </c>
      <c r="P35" s="90">
        <v>0</v>
      </c>
      <c r="Q35" s="90">
        <v>188.1</v>
      </c>
      <c r="R35" s="90">
        <v>188.1</v>
      </c>
      <c r="S35" s="90">
        <v>188.1</v>
      </c>
      <c r="T35" s="90">
        <v>188.1</v>
      </c>
      <c r="U35" s="91">
        <v>188.1</v>
      </c>
      <c r="V35" s="92">
        <v>188.1</v>
      </c>
      <c r="W35" s="92">
        <v>188100</v>
      </c>
      <c r="X35" s="93"/>
      <c r="Y35" s="94"/>
      <c r="Z35" s="94"/>
      <c r="AA35" s="95"/>
      <c r="AB35" s="84">
        <v>13</v>
      </c>
      <c r="AC35" s="84">
        <v>0</v>
      </c>
      <c r="AD35" s="84">
        <v>1</v>
      </c>
      <c r="AE35" s="84">
        <v>0</v>
      </c>
      <c r="AF35" s="84" t="s">
        <v>558</v>
      </c>
      <c r="AG35" s="84">
        <v>14</v>
      </c>
      <c r="AH35" s="96">
        <v>4</v>
      </c>
      <c r="AI35" s="84" t="s">
        <v>12</v>
      </c>
      <c r="AJ35" s="84" t="s">
        <v>13</v>
      </c>
      <c r="AK35" s="97"/>
      <c r="AL35" s="98"/>
      <c r="AM35" s="99"/>
      <c r="AN35" s="97"/>
      <c r="AO35" s="74"/>
      <c r="AP35" s="74"/>
    </row>
    <row r="36" spans="1:42" ht="15" customHeight="1" x14ac:dyDescent="0.25">
      <c r="A36" s="86" t="s">
        <v>52</v>
      </c>
      <c r="B36" s="87" t="s">
        <v>557</v>
      </c>
      <c r="C36" s="88">
        <v>705.2</v>
      </c>
      <c r="D36" s="88">
        <v>705.2</v>
      </c>
      <c r="E36" s="88">
        <v>705.2</v>
      </c>
      <c r="F36" s="88">
        <v>705.2</v>
      </c>
      <c r="G36" s="89">
        <v>1</v>
      </c>
      <c r="H36" s="89">
        <v>1</v>
      </c>
      <c r="I36" s="90">
        <v>705.2</v>
      </c>
      <c r="J36" s="90">
        <v>705.2</v>
      </c>
      <c r="K36" s="90">
        <v>705.2</v>
      </c>
      <c r="L36" s="90">
        <v>705.2</v>
      </c>
      <c r="M36" s="90">
        <v>0</v>
      </c>
      <c r="N36" s="90">
        <v>0</v>
      </c>
      <c r="O36" s="90">
        <v>0</v>
      </c>
      <c r="P36" s="90">
        <v>0</v>
      </c>
      <c r="Q36" s="90">
        <v>0</v>
      </c>
      <c r="R36" s="90">
        <v>0</v>
      </c>
      <c r="S36" s="90">
        <v>0</v>
      </c>
      <c r="T36" s="90">
        <v>0</v>
      </c>
      <c r="U36" s="91">
        <v>705.2</v>
      </c>
      <c r="V36" s="92">
        <v>705.2</v>
      </c>
      <c r="W36" s="92">
        <v>705200</v>
      </c>
      <c r="X36" s="93"/>
      <c r="Y36" s="94"/>
      <c r="Z36" s="94"/>
      <c r="AA36" s="95"/>
      <c r="AB36" s="84">
        <v>5</v>
      </c>
      <c r="AC36" s="84">
        <v>1</v>
      </c>
      <c r="AD36" s="84">
        <v>0</v>
      </c>
      <c r="AE36" s="84">
        <v>0</v>
      </c>
      <c r="AF36" s="84"/>
      <c r="AG36" s="84"/>
      <c r="AH36" s="96"/>
      <c r="AI36" s="84"/>
      <c r="AJ36" s="84"/>
      <c r="AK36" s="97"/>
      <c r="AL36" s="98"/>
      <c r="AM36" s="99"/>
      <c r="AN36" s="97"/>
      <c r="AO36" s="74"/>
      <c r="AP36" s="74"/>
    </row>
    <row r="37" spans="1:42" ht="15" customHeight="1" x14ac:dyDescent="0.25">
      <c r="A37" s="86" t="s">
        <v>53</v>
      </c>
      <c r="B37" s="87" t="s">
        <v>557</v>
      </c>
      <c r="C37" s="88">
        <v>242.7</v>
      </c>
      <c r="D37" s="88">
        <v>242.7</v>
      </c>
      <c r="E37" s="88">
        <v>242.7</v>
      </c>
      <c r="F37" s="88">
        <v>242.7</v>
      </c>
      <c r="G37" s="89">
        <v>1</v>
      </c>
      <c r="H37" s="89">
        <v>1</v>
      </c>
      <c r="I37" s="90">
        <v>242.7</v>
      </c>
      <c r="J37" s="90">
        <v>242.7</v>
      </c>
      <c r="K37" s="90">
        <v>242.7</v>
      </c>
      <c r="L37" s="90">
        <v>242.7</v>
      </c>
      <c r="M37" s="90">
        <v>0</v>
      </c>
      <c r="N37" s="90">
        <v>0</v>
      </c>
      <c r="O37" s="90">
        <v>0</v>
      </c>
      <c r="P37" s="90">
        <v>0</v>
      </c>
      <c r="Q37" s="90">
        <v>0</v>
      </c>
      <c r="R37" s="90">
        <v>0</v>
      </c>
      <c r="S37" s="90">
        <v>0</v>
      </c>
      <c r="T37" s="90">
        <v>0</v>
      </c>
      <c r="U37" s="91">
        <v>242.7</v>
      </c>
      <c r="V37" s="92">
        <v>242.7</v>
      </c>
      <c r="W37" s="92">
        <v>242700</v>
      </c>
      <c r="X37" s="93"/>
      <c r="Y37" s="94"/>
      <c r="Z37" s="94"/>
      <c r="AA37" s="95"/>
      <c r="AB37" s="84">
        <v>5</v>
      </c>
      <c r="AC37" s="84">
        <v>1</v>
      </c>
      <c r="AD37" s="84">
        <v>0</v>
      </c>
      <c r="AE37" s="84">
        <v>0</v>
      </c>
      <c r="AF37" s="84"/>
      <c r="AG37" s="84"/>
      <c r="AH37" s="96"/>
      <c r="AI37" s="84"/>
      <c r="AJ37" s="84"/>
      <c r="AK37" s="97"/>
      <c r="AL37" s="98"/>
      <c r="AM37" s="99"/>
      <c r="AN37" s="97"/>
      <c r="AO37" s="74"/>
      <c r="AP37" s="74"/>
    </row>
    <row r="38" spans="1:42" ht="15" customHeight="1" x14ac:dyDescent="0.25">
      <c r="A38" s="86" t="s">
        <v>35</v>
      </c>
      <c r="B38" s="87" t="s">
        <v>557</v>
      </c>
      <c r="C38" s="88">
        <v>549.6</v>
      </c>
      <c r="D38" s="88">
        <v>549.6</v>
      </c>
      <c r="E38" s="88">
        <v>549.6</v>
      </c>
      <c r="F38" s="88">
        <v>549.6</v>
      </c>
      <c r="G38" s="89">
        <v>1</v>
      </c>
      <c r="H38" s="89">
        <v>1</v>
      </c>
      <c r="I38" s="90">
        <v>549.6</v>
      </c>
      <c r="J38" s="90">
        <v>549.6</v>
      </c>
      <c r="K38" s="90">
        <v>549.6</v>
      </c>
      <c r="L38" s="90">
        <v>549.6</v>
      </c>
      <c r="M38" s="90">
        <v>0</v>
      </c>
      <c r="N38" s="90">
        <v>0</v>
      </c>
      <c r="O38" s="90">
        <v>0</v>
      </c>
      <c r="P38" s="90">
        <v>0</v>
      </c>
      <c r="Q38" s="90">
        <v>0</v>
      </c>
      <c r="R38" s="90">
        <v>0</v>
      </c>
      <c r="S38" s="90">
        <v>0</v>
      </c>
      <c r="T38" s="90">
        <v>0</v>
      </c>
      <c r="U38" s="91">
        <v>549.6</v>
      </c>
      <c r="V38" s="92">
        <v>549.6</v>
      </c>
      <c r="W38" s="92">
        <v>549600</v>
      </c>
      <c r="X38" s="93"/>
      <c r="Y38" s="94"/>
      <c r="Z38" s="94"/>
      <c r="AA38" s="95"/>
      <c r="AB38" s="84">
        <v>5</v>
      </c>
      <c r="AC38" s="84">
        <v>1</v>
      </c>
      <c r="AD38" s="84">
        <v>0</v>
      </c>
      <c r="AE38" s="84">
        <v>0</v>
      </c>
      <c r="AF38" s="84"/>
      <c r="AG38" s="84"/>
      <c r="AH38" s="96"/>
      <c r="AI38" s="84"/>
      <c r="AJ38" s="84"/>
      <c r="AK38" s="97"/>
      <c r="AL38" s="98"/>
      <c r="AM38" s="99"/>
      <c r="AN38" s="97"/>
      <c r="AO38" s="74"/>
      <c r="AP38" s="74"/>
    </row>
    <row r="39" spans="1:42" ht="15" customHeight="1" x14ac:dyDescent="0.25">
      <c r="A39" s="86" t="s">
        <v>38</v>
      </c>
      <c r="B39" s="87" t="s">
        <v>557</v>
      </c>
      <c r="C39" s="88">
        <v>734.7</v>
      </c>
      <c r="D39" s="88">
        <v>734.7</v>
      </c>
      <c r="E39" s="88">
        <v>734.7</v>
      </c>
      <c r="F39" s="88">
        <v>734.7</v>
      </c>
      <c r="G39" s="89">
        <v>1</v>
      </c>
      <c r="H39" s="89">
        <v>1</v>
      </c>
      <c r="I39" s="90">
        <v>734.7</v>
      </c>
      <c r="J39" s="90">
        <v>734.7</v>
      </c>
      <c r="K39" s="90">
        <v>734.7</v>
      </c>
      <c r="L39" s="90">
        <v>734.7</v>
      </c>
      <c r="M39" s="90">
        <v>0</v>
      </c>
      <c r="N39" s="90">
        <v>0</v>
      </c>
      <c r="O39" s="90">
        <v>0</v>
      </c>
      <c r="P39" s="90">
        <v>0</v>
      </c>
      <c r="Q39" s="90">
        <v>0</v>
      </c>
      <c r="R39" s="90">
        <v>0</v>
      </c>
      <c r="S39" s="90">
        <v>0</v>
      </c>
      <c r="T39" s="90">
        <v>0</v>
      </c>
      <c r="U39" s="91">
        <v>734.7</v>
      </c>
      <c r="V39" s="92">
        <v>734.7</v>
      </c>
      <c r="W39" s="92">
        <v>734700</v>
      </c>
      <c r="X39" s="93"/>
      <c r="Y39" s="94"/>
      <c r="Z39" s="94"/>
      <c r="AA39" s="95"/>
      <c r="AB39" s="84">
        <v>5</v>
      </c>
      <c r="AC39" s="84">
        <v>1</v>
      </c>
      <c r="AD39" s="84">
        <v>0</v>
      </c>
      <c r="AE39" s="84">
        <v>0</v>
      </c>
      <c r="AF39" s="84"/>
      <c r="AG39" s="84"/>
      <c r="AH39" s="96"/>
      <c r="AI39" s="84"/>
      <c r="AJ39" s="84"/>
      <c r="AK39" s="97"/>
      <c r="AL39" s="98"/>
      <c r="AM39" s="99"/>
      <c r="AN39" s="97"/>
      <c r="AO39" s="74"/>
      <c r="AP39" s="74"/>
    </row>
    <row r="40" spans="1:42" ht="15" customHeight="1" x14ac:dyDescent="0.25">
      <c r="A40" s="86" t="s">
        <v>54</v>
      </c>
      <c r="B40" s="87" t="s">
        <v>557</v>
      </c>
      <c r="C40" s="88">
        <v>293.60000000000002</v>
      </c>
      <c r="D40" s="88">
        <v>293.60000000000002</v>
      </c>
      <c r="E40" s="88">
        <v>293.60000000000002</v>
      </c>
      <c r="F40" s="88">
        <v>293.60000000000002</v>
      </c>
      <c r="G40" s="89">
        <v>1</v>
      </c>
      <c r="H40" s="89">
        <v>1</v>
      </c>
      <c r="I40" s="90">
        <v>293.60000000000002</v>
      </c>
      <c r="J40" s="90">
        <v>293.60000000000002</v>
      </c>
      <c r="K40" s="90">
        <v>293.60000000000002</v>
      </c>
      <c r="L40" s="90">
        <v>293.60000000000002</v>
      </c>
      <c r="M40" s="90">
        <v>0</v>
      </c>
      <c r="N40" s="90">
        <v>0</v>
      </c>
      <c r="O40" s="90">
        <v>0</v>
      </c>
      <c r="P40" s="90">
        <v>0</v>
      </c>
      <c r="Q40" s="90">
        <v>0</v>
      </c>
      <c r="R40" s="90">
        <v>0</v>
      </c>
      <c r="S40" s="90">
        <v>0</v>
      </c>
      <c r="T40" s="90">
        <v>0</v>
      </c>
      <c r="U40" s="91">
        <v>293.60000000000002</v>
      </c>
      <c r="V40" s="92">
        <v>293.60000000000002</v>
      </c>
      <c r="W40" s="92">
        <v>293600</v>
      </c>
      <c r="X40" s="93"/>
      <c r="Y40" s="94"/>
      <c r="Z40" s="94"/>
      <c r="AA40" s="95"/>
      <c r="AB40" s="84">
        <v>5</v>
      </c>
      <c r="AC40" s="84">
        <v>1</v>
      </c>
      <c r="AD40" s="84">
        <v>0</v>
      </c>
      <c r="AE40" s="84">
        <v>0</v>
      </c>
      <c r="AF40" s="84"/>
      <c r="AG40" s="84"/>
      <c r="AH40" s="96"/>
      <c r="AI40" s="84"/>
      <c r="AJ40" s="84"/>
      <c r="AK40" s="97"/>
      <c r="AL40" s="98"/>
      <c r="AM40" s="99"/>
      <c r="AN40" s="97"/>
      <c r="AO40" s="74"/>
      <c r="AP40" s="74"/>
    </row>
    <row r="41" spans="1:42" ht="15" customHeight="1" x14ac:dyDescent="0.25">
      <c r="A41" s="86" t="s">
        <v>36</v>
      </c>
      <c r="B41" s="87" t="s">
        <v>557</v>
      </c>
      <c r="C41" s="88">
        <v>434.1</v>
      </c>
      <c r="D41" s="88">
        <v>434.1</v>
      </c>
      <c r="E41" s="88">
        <v>434.1</v>
      </c>
      <c r="F41" s="88">
        <v>434.1</v>
      </c>
      <c r="G41" s="89">
        <v>1</v>
      </c>
      <c r="H41" s="89">
        <v>1</v>
      </c>
      <c r="I41" s="90">
        <v>434.1</v>
      </c>
      <c r="J41" s="90">
        <v>434.1</v>
      </c>
      <c r="K41" s="90">
        <v>434.1</v>
      </c>
      <c r="L41" s="90">
        <v>434.1</v>
      </c>
      <c r="M41" s="90">
        <v>0</v>
      </c>
      <c r="N41" s="90">
        <v>0</v>
      </c>
      <c r="O41" s="90">
        <v>0</v>
      </c>
      <c r="P41" s="90">
        <v>0</v>
      </c>
      <c r="Q41" s="90">
        <v>0</v>
      </c>
      <c r="R41" s="90">
        <v>0</v>
      </c>
      <c r="S41" s="90">
        <v>0</v>
      </c>
      <c r="T41" s="90">
        <v>0</v>
      </c>
      <c r="U41" s="91">
        <v>434.1</v>
      </c>
      <c r="V41" s="92">
        <v>434.1</v>
      </c>
      <c r="W41" s="92">
        <v>434100</v>
      </c>
      <c r="X41" s="93"/>
      <c r="Y41" s="94"/>
      <c r="Z41" s="94"/>
      <c r="AA41" s="95"/>
      <c r="AB41" s="84">
        <v>5</v>
      </c>
      <c r="AC41" s="84">
        <v>1</v>
      </c>
      <c r="AD41" s="84">
        <v>0</v>
      </c>
      <c r="AE41" s="84">
        <v>0</v>
      </c>
      <c r="AF41" s="84"/>
      <c r="AG41" s="84"/>
      <c r="AH41" s="96"/>
      <c r="AI41" s="84"/>
      <c r="AJ41" s="84"/>
      <c r="AK41" s="97"/>
      <c r="AL41" s="98"/>
      <c r="AM41" s="99"/>
      <c r="AN41" s="97"/>
      <c r="AO41" s="74"/>
      <c r="AP41" s="74"/>
    </row>
    <row r="42" spans="1:42" ht="15" customHeight="1" x14ac:dyDescent="0.25">
      <c r="A42" s="86" t="s">
        <v>22</v>
      </c>
      <c r="B42" s="87" t="s">
        <v>557</v>
      </c>
      <c r="C42" s="88">
        <v>2231.6</v>
      </c>
      <c r="D42" s="88">
        <v>2231.6</v>
      </c>
      <c r="E42" s="88">
        <v>2231.6</v>
      </c>
      <c r="F42" s="88">
        <v>2231.6</v>
      </c>
      <c r="G42" s="89">
        <v>1</v>
      </c>
      <c r="H42" s="89">
        <v>1</v>
      </c>
      <c r="I42" s="90">
        <v>0</v>
      </c>
      <c r="J42" s="90">
        <v>0</v>
      </c>
      <c r="K42" s="90">
        <v>0</v>
      </c>
      <c r="L42" s="90">
        <v>0</v>
      </c>
      <c r="M42" s="90">
        <v>2231.6</v>
      </c>
      <c r="N42" s="90">
        <v>2231.6</v>
      </c>
      <c r="O42" s="90">
        <v>2231.6</v>
      </c>
      <c r="P42" s="90">
        <v>2231.6</v>
      </c>
      <c r="Q42" s="90">
        <v>0</v>
      </c>
      <c r="R42" s="90">
        <v>0</v>
      </c>
      <c r="S42" s="90">
        <v>0</v>
      </c>
      <c r="T42" s="90">
        <v>0</v>
      </c>
      <c r="U42" s="91">
        <v>2231.6</v>
      </c>
      <c r="V42" s="92">
        <v>2231.6</v>
      </c>
      <c r="W42" s="92">
        <v>2231600</v>
      </c>
      <c r="X42" s="93"/>
      <c r="Y42" s="94"/>
      <c r="Z42" s="94"/>
      <c r="AA42" s="95"/>
      <c r="AB42" s="84">
        <v>4</v>
      </c>
      <c r="AC42" s="84">
        <v>0</v>
      </c>
      <c r="AD42" s="84">
        <v>0</v>
      </c>
      <c r="AE42" s="84">
        <v>1</v>
      </c>
      <c r="AF42" s="84"/>
      <c r="AG42" s="84"/>
      <c r="AH42" s="96"/>
      <c r="AI42" s="84"/>
      <c r="AJ42" s="84"/>
      <c r="AK42" s="97"/>
      <c r="AL42" s="98"/>
      <c r="AM42" s="99"/>
      <c r="AN42" s="97"/>
      <c r="AO42" s="74"/>
      <c r="AP42" s="74"/>
    </row>
    <row r="43" spans="1:42" ht="15" customHeight="1" x14ac:dyDescent="0.25">
      <c r="A43" s="86" t="s">
        <v>316</v>
      </c>
      <c r="B43" s="87" t="s">
        <v>557</v>
      </c>
      <c r="C43" s="88">
        <v>815.4</v>
      </c>
      <c r="D43" s="88">
        <v>815.4</v>
      </c>
      <c r="E43" s="88">
        <v>815.4</v>
      </c>
      <c r="F43" s="88">
        <v>815.4</v>
      </c>
      <c r="G43" s="89">
        <v>1</v>
      </c>
      <c r="H43" s="89">
        <v>1</v>
      </c>
      <c r="I43" s="90">
        <v>0</v>
      </c>
      <c r="J43" s="90">
        <v>0</v>
      </c>
      <c r="K43" s="90">
        <v>0</v>
      </c>
      <c r="L43" s="90">
        <v>0</v>
      </c>
      <c r="M43" s="90">
        <v>815.4</v>
      </c>
      <c r="N43" s="90">
        <v>815.4</v>
      </c>
      <c r="O43" s="90">
        <v>815.4</v>
      </c>
      <c r="P43" s="90">
        <v>815.4</v>
      </c>
      <c r="Q43" s="90">
        <v>0</v>
      </c>
      <c r="R43" s="90">
        <v>0</v>
      </c>
      <c r="S43" s="90">
        <v>0</v>
      </c>
      <c r="T43" s="90">
        <v>0</v>
      </c>
      <c r="U43" s="91">
        <v>815.4</v>
      </c>
      <c r="V43" s="92">
        <v>815.4</v>
      </c>
      <c r="W43" s="92">
        <v>815400</v>
      </c>
      <c r="X43" s="93"/>
      <c r="Y43" s="94"/>
      <c r="Z43" s="94"/>
      <c r="AA43" s="95"/>
      <c r="AB43" s="84">
        <v>4</v>
      </c>
      <c r="AC43" s="84">
        <v>0</v>
      </c>
      <c r="AD43" s="84">
        <v>0</v>
      </c>
      <c r="AE43" s="84">
        <v>1</v>
      </c>
      <c r="AF43" s="84"/>
      <c r="AG43" s="84"/>
      <c r="AH43" s="96"/>
      <c r="AI43" s="84"/>
      <c r="AJ43" s="84"/>
      <c r="AK43" s="97"/>
      <c r="AL43" s="98"/>
      <c r="AM43" s="99"/>
      <c r="AN43" s="97"/>
      <c r="AO43" s="74"/>
      <c r="AP43" s="74"/>
    </row>
    <row r="44" spans="1:42" ht="15" customHeight="1" x14ac:dyDescent="0.25">
      <c r="A44" s="86" t="s">
        <v>317</v>
      </c>
      <c r="B44" s="87" t="s">
        <v>557</v>
      </c>
      <c r="C44" s="88">
        <v>3530.3</v>
      </c>
      <c r="D44" s="88">
        <v>3530.3</v>
      </c>
      <c r="E44" s="88">
        <v>3530.3</v>
      </c>
      <c r="F44" s="88">
        <v>3530.3</v>
      </c>
      <c r="G44" s="89">
        <v>1</v>
      </c>
      <c r="H44" s="89">
        <v>1</v>
      </c>
      <c r="I44" s="90">
        <v>0</v>
      </c>
      <c r="J44" s="90">
        <v>0</v>
      </c>
      <c r="K44" s="90">
        <v>0</v>
      </c>
      <c r="L44" s="90">
        <v>0</v>
      </c>
      <c r="M44" s="90">
        <v>3530.3</v>
      </c>
      <c r="N44" s="90">
        <v>3530.3</v>
      </c>
      <c r="O44" s="90">
        <v>3530.3</v>
      </c>
      <c r="P44" s="90">
        <v>3530.3</v>
      </c>
      <c r="Q44" s="90">
        <v>0</v>
      </c>
      <c r="R44" s="90">
        <v>0</v>
      </c>
      <c r="S44" s="90">
        <v>0</v>
      </c>
      <c r="T44" s="90">
        <v>0</v>
      </c>
      <c r="U44" s="91">
        <v>3530.3</v>
      </c>
      <c r="V44" s="92">
        <v>3530.3</v>
      </c>
      <c r="W44" s="92">
        <v>3530300</v>
      </c>
      <c r="X44" s="93"/>
      <c r="Y44" s="94"/>
      <c r="Z44" s="94"/>
      <c r="AA44" s="95"/>
      <c r="AB44" s="84">
        <v>4</v>
      </c>
      <c r="AC44" s="84">
        <v>0</v>
      </c>
      <c r="AD44" s="84">
        <v>0</v>
      </c>
      <c r="AE44" s="84">
        <v>1</v>
      </c>
      <c r="AF44" s="84"/>
      <c r="AG44" s="84"/>
      <c r="AH44" s="96"/>
      <c r="AI44" s="84"/>
      <c r="AJ44" s="84"/>
      <c r="AK44" s="97"/>
      <c r="AL44" s="98"/>
      <c r="AM44" s="99"/>
      <c r="AN44" s="97"/>
      <c r="AO44" s="74"/>
      <c r="AP44" s="74"/>
    </row>
    <row r="45" spans="1:42" ht="15" customHeight="1" x14ac:dyDescent="0.25">
      <c r="A45" s="86" t="s">
        <v>318</v>
      </c>
      <c r="B45" s="87" t="s">
        <v>557</v>
      </c>
      <c r="C45" s="88">
        <v>115.9</v>
      </c>
      <c r="D45" s="88">
        <v>115.9</v>
      </c>
      <c r="E45" s="88">
        <v>115.9</v>
      </c>
      <c r="F45" s="88">
        <v>115.9</v>
      </c>
      <c r="G45" s="89">
        <v>1</v>
      </c>
      <c r="H45" s="89">
        <v>1</v>
      </c>
      <c r="I45" s="90">
        <v>0</v>
      </c>
      <c r="J45" s="90">
        <v>0</v>
      </c>
      <c r="K45" s="90">
        <v>0</v>
      </c>
      <c r="L45" s="90">
        <v>0</v>
      </c>
      <c r="M45" s="90">
        <v>115.9</v>
      </c>
      <c r="N45" s="90">
        <v>115.9</v>
      </c>
      <c r="O45" s="90">
        <v>115.9</v>
      </c>
      <c r="P45" s="90">
        <v>115.9</v>
      </c>
      <c r="Q45" s="90">
        <v>0</v>
      </c>
      <c r="R45" s="90">
        <v>0</v>
      </c>
      <c r="S45" s="90">
        <v>0</v>
      </c>
      <c r="T45" s="90">
        <v>0</v>
      </c>
      <c r="U45" s="91">
        <v>115.9</v>
      </c>
      <c r="V45" s="92">
        <v>115.9</v>
      </c>
      <c r="W45" s="92">
        <v>115900</v>
      </c>
      <c r="X45" s="93"/>
      <c r="Y45" s="94"/>
      <c r="Z45" s="94"/>
      <c r="AA45" s="95"/>
      <c r="AB45" s="84">
        <v>4</v>
      </c>
      <c r="AC45" s="84">
        <v>0</v>
      </c>
      <c r="AD45" s="84">
        <v>0</v>
      </c>
      <c r="AE45" s="84">
        <v>1</v>
      </c>
      <c r="AF45" s="84"/>
      <c r="AG45" s="84"/>
      <c r="AH45" s="96"/>
      <c r="AI45" s="84"/>
      <c r="AJ45" s="84"/>
      <c r="AK45" s="97"/>
      <c r="AL45" s="98"/>
      <c r="AM45" s="99"/>
      <c r="AN45" s="97"/>
      <c r="AO45" s="74"/>
      <c r="AP45" s="74"/>
    </row>
    <row r="46" spans="1:42" ht="15" customHeight="1" x14ac:dyDescent="0.25">
      <c r="A46" s="86" t="s">
        <v>9</v>
      </c>
      <c r="B46" s="87" t="s">
        <v>557</v>
      </c>
      <c r="C46" s="88">
        <v>8000</v>
      </c>
      <c r="D46" s="88">
        <v>8000</v>
      </c>
      <c r="E46" s="88">
        <v>8000</v>
      </c>
      <c r="F46" s="88">
        <v>8000</v>
      </c>
      <c r="G46" s="89">
        <v>1</v>
      </c>
      <c r="H46" s="89">
        <v>1</v>
      </c>
      <c r="I46" s="90">
        <v>0</v>
      </c>
      <c r="J46" s="90">
        <v>0</v>
      </c>
      <c r="K46" s="90">
        <v>0</v>
      </c>
      <c r="L46" s="90">
        <v>0</v>
      </c>
      <c r="M46" s="90">
        <v>8000</v>
      </c>
      <c r="N46" s="90">
        <v>8000</v>
      </c>
      <c r="O46" s="90">
        <v>8000</v>
      </c>
      <c r="P46" s="90">
        <v>8000</v>
      </c>
      <c r="Q46" s="90">
        <v>0</v>
      </c>
      <c r="R46" s="90">
        <v>0</v>
      </c>
      <c r="S46" s="90">
        <v>0</v>
      </c>
      <c r="T46" s="90">
        <v>0</v>
      </c>
      <c r="U46" s="91">
        <v>8000</v>
      </c>
      <c r="V46" s="92">
        <v>8000</v>
      </c>
      <c r="W46" s="92">
        <v>8000000</v>
      </c>
      <c r="X46" s="93"/>
      <c r="Y46" s="94"/>
      <c r="Z46" s="94"/>
      <c r="AA46" s="95"/>
      <c r="AB46" s="84">
        <v>4</v>
      </c>
      <c r="AC46" s="84">
        <v>0</v>
      </c>
      <c r="AD46" s="84">
        <v>0</v>
      </c>
      <c r="AE46" s="84">
        <v>1</v>
      </c>
      <c r="AF46" s="84"/>
      <c r="AG46" s="84"/>
      <c r="AH46" s="96"/>
      <c r="AI46" s="84"/>
      <c r="AJ46" s="84"/>
      <c r="AK46" s="97"/>
      <c r="AL46" s="98"/>
      <c r="AM46" s="99"/>
      <c r="AN46" s="97"/>
      <c r="AO46" s="74"/>
      <c r="AP46" s="74"/>
    </row>
    <row r="47" spans="1:42" ht="12.75" hidden="1" customHeight="1" x14ac:dyDescent="0.25">
      <c r="A47" s="101"/>
      <c r="B47" s="101"/>
      <c r="C47" s="101">
        <v>31977.599999999999</v>
      </c>
      <c r="D47" s="101">
        <v>31977.599999999999</v>
      </c>
      <c r="E47" s="101">
        <v>31977.599999999999</v>
      </c>
      <c r="F47" s="101">
        <v>31937.9</v>
      </c>
      <c r="G47" s="102">
        <v>0.99875850595416804</v>
      </c>
      <c r="H47" s="102">
        <v>0.99875850595416804</v>
      </c>
      <c r="I47" s="103">
        <v>16432.900000000001</v>
      </c>
      <c r="J47" s="103">
        <v>16432.900000000001</v>
      </c>
      <c r="K47" s="103">
        <v>16432.900000000001</v>
      </c>
      <c r="L47" s="103">
        <v>16432.900000000001</v>
      </c>
      <c r="M47" s="103">
        <v>14693.2</v>
      </c>
      <c r="N47" s="103">
        <v>14693.2</v>
      </c>
      <c r="O47" s="103">
        <v>14693.2</v>
      </c>
      <c r="P47" s="103">
        <v>14693.2</v>
      </c>
      <c r="Q47" s="103">
        <v>851.5</v>
      </c>
      <c r="R47" s="103">
        <v>851.5</v>
      </c>
      <c r="S47" s="103">
        <v>851.5</v>
      </c>
      <c r="T47" s="103">
        <v>811.8</v>
      </c>
      <c r="U47" s="74">
        <v>31977.599999999999</v>
      </c>
      <c r="V47" s="74">
        <v>31937.9</v>
      </c>
      <c r="W47" s="74">
        <v>31977600</v>
      </c>
      <c r="X47" s="72"/>
      <c r="Y47" s="74"/>
      <c r="Z47" s="74"/>
      <c r="AA47" s="74"/>
      <c r="AB47" s="74">
        <v>13</v>
      </c>
      <c r="AC47" s="74">
        <v>1</v>
      </c>
      <c r="AD47" s="74">
        <v>1</v>
      </c>
      <c r="AE47" s="74">
        <v>1</v>
      </c>
      <c r="AF47" s="74" t="s">
        <v>558</v>
      </c>
      <c r="AG47" s="74">
        <v>14</v>
      </c>
      <c r="AH47" s="74">
        <v>4</v>
      </c>
      <c r="AI47" s="74" t="s">
        <v>12</v>
      </c>
      <c r="AJ47" s="74" t="s">
        <v>13</v>
      </c>
      <c r="AK47" s="74"/>
      <c r="AL47" s="74"/>
      <c r="AM47" s="74"/>
      <c r="AN47" s="74"/>
      <c r="AO47" s="74"/>
      <c r="AP47" s="74"/>
    </row>
    <row r="48" spans="1:42" ht="17.25" customHeight="1" x14ac:dyDescent="0.25">
      <c r="A48" s="106" t="s">
        <v>14</v>
      </c>
      <c r="B48" s="107"/>
      <c r="C48" s="108">
        <v>31977.599999999999</v>
      </c>
      <c r="D48" s="108">
        <v>31977.599999999999</v>
      </c>
      <c r="E48" s="108">
        <v>31977.599999999999</v>
      </c>
      <c r="F48" s="108">
        <v>31937.9</v>
      </c>
      <c r="G48" s="109">
        <v>0.99875850595416804</v>
      </c>
      <c r="H48" s="110">
        <v>0.99875850595416804</v>
      </c>
      <c r="I48" s="111"/>
      <c r="J48" s="111"/>
      <c r="K48" s="111"/>
      <c r="L48" s="111"/>
      <c r="M48" s="111"/>
      <c r="N48" s="111"/>
      <c r="O48" s="111"/>
      <c r="P48" s="111"/>
      <c r="Q48" s="111"/>
      <c r="R48" s="111"/>
      <c r="S48" s="111"/>
      <c r="T48" s="111"/>
      <c r="U48" s="103"/>
      <c r="V48" s="103"/>
      <c r="W48" s="103"/>
      <c r="X48" s="103"/>
      <c r="Y48" s="103"/>
      <c r="Z48" s="103"/>
      <c r="AA48" s="103"/>
      <c r="AB48" s="103"/>
      <c r="AC48" s="103"/>
      <c r="AD48" s="103"/>
      <c r="AE48" s="103"/>
      <c r="AF48" s="103"/>
      <c r="AG48" s="103"/>
      <c r="AH48" s="103"/>
      <c r="AI48" s="103"/>
      <c r="AJ48" s="103"/>
      <c r="AK48" s="103"/>
      <c r="AL48" s="103"/>
      <c r="AM48" s="103"/>
      <c r="AN48" s="103"/>
      <c r="AO48" s="84"/>
      <c r="AP48" s="84"/>
    </row>
    <row r="49" spans="1:42" ht="15.75" customHeight="1" x14ac:dyDescent="0.25">
      <c r="A49" s="113" t="s">
        <v>15</v>
      </c>
      <c r="B49" s="114"/>
      <c r="C49" s="115"/>
      <c r="D49" s="115"/>
      <c r="E49" s="115"/>
      <c r="F49" s="115"/>
      <c r="G49" s="115"/>
      <c r="H49" s="115"/>
      <c r="I49" s="116"/>
      <c r="J49" s="116"/>
      <c r="K49" s="116"/>
      <c r="L49" s="116"/>
      <c r="M49" s="116"/>
      <c r="N49" s="116"/>
      <c r="O49" s="116"/>
      <c r="P49" s="116"/>
      <c r="Q49" s="116"/>
      <c r="R49" s="116"/>
      <c r="S49" s="116"/>
      <c r="T49" s="116"/>
      <c r="U49" s="72"/>
      <c r="V49" s="72"/>
      <c r="W49" s="72"/>
      <c r="X49" s="72"/>
      <c r="Y49" s="72"/>
      <c r="Z49" s="72"/>
      <c r="AA49" s="72"/>
      <c r="AB49" s="72"/>
      <c r="AC49" s="103"/>
      <c r="AD49" s="103"/>
      <c r="AE49" s="103"/>
      <c r="AF49" s="72"/>
      <c r="AG49" s="72"/>
      <c r="AH49" s="72"/>
      <c r="AI49" s="72"/>
      <c r="AJ49" s="72"/>
      <c r="AK49" s="72"/>
      <c r="AL49" s="72"/>
      <c r="AM49" s="72"/>
      <c r="AN49" s="72"/>
      <c r="AO49" s="74"/>
      <c r="AP49" s="74"/>
    </row>
    <row r="50" spans="1:42" ht="14.25" customHeight="1" x14ac:dyDescent="0.25">
      <c r="A50" s="117" t="s">
        <v>16</v>
      </c>
      <c r="B50" s="118"/>
      <c r="C50" s="117">
        <v>16432.900000000001</v>
      </c>
      <c r="D50" s="117">
        <v>16432.900000000001</v>
      </c>
      <c r="E50" s="117">
        <v>16432.900000000001</v>
      </c>
      <c r="F50" s="117">
        <v>16432.900000000001</v>
      </c>
      <c r="G50" s="119">
        <v>1</v>
      </c>
      <c r="H50" s="119">
        <v>1</v>
      </c>
      <c r="I50" s="116"/>
      <c r="J50" s="116"/>
      <c r="K50" s="116"/>
      <c r="L50" s="116"/>
      <c r="M50" s="116"/>
      <c r="N50" s="116"/>
      <c r="O50" s="116"/>
      <c r="P50" s="116"/>
      <c r="Q50" s="116"/>
      <c r="R50" s="116"/>
      <c r="S50" s="116"/>
      <c r="T50" s="116"/>
      <c r="U50" s="72"/>
      <c r="V50" s="72"/>
      <c r="W50" s="72"/>
      <c r="X50" s="72"/>
      <c r="Y50" s="72"/>
      <c r="Z50" s="72"/>
      <c r="AA50" s="72"/>
      <c r="AB50" s="72"/>
      <c r="AC50" s="72"/>
      <c r="AD50" s="72"/>
      <c r="AE50" s="72"/>
      <c r="AF50" s="72"/>
      <c r="AG50" s="72"/>
      <c r="AH50" s="72"/>
      <c r="AI50" s="72"/>
      <c r="AJ50" s="72"/>
      <c r="AK50" s="72"/>
      <c r="AL50" s="72"/>
      <c r="AM50" s="72"/>
      <c r="AN50" s="72"/>
      <c r="AO50" s="74"/>
      <c r="AP50" s="74"/>
    </row>
    <row r="51" spans="1:42" ht="16.5" customHeight="1" x14ac:dyDescent="0.25">
      <c r="A51" s="117" t="s">
        <v>17</v>
      </c>
      <c r="B51" s="118"/>
      <c r="C51" s="120">
        <v>14693.2</v>
      </c>
      <c r="D51" s="120">
        <v>14693.2</v>
      </c>
      <c r="E51" s="120">
        <v>14693.2</v>
      </c>
      <c r="F51" s="120">
        <v>14693.2</v>
      </c>
      <c r="G51" s="119">
        <v>1</v>
      </c>
      <c r="H51" s="119">
        <v>1</v>
      </c>
      <c r="I51" s="116"/>
      <c r="J51" s="116"/>
      <c r="K51" s="116"/>
      <c r="L51" s="116"/>
      <c r="M51" s="116"/>
      <c r="N51" s="116"/>
      <c r="O51" s="116"/>
      <c r="P51" s="116"/>
      <c r="Q51" s="116"/>
      <c r="R51" s="116"/>
      <c r="S51" s="116"/>
      <c r="T51" s="116"/>
      <c r="U51" s="72"/>
      <c r="V51" s="72"/>
      <c r="W51" s="72"/>
      <c r="X51" s="72"/>
      <c r="Y51" s="72"/>
      <c r="Z51" s="72"/>
      <c r="AA51" s="72"/>
      <c r="AB51" s="72"/>
      <c r="AC51" s="72"/>
      <c r="AD51" s="72"/>
      <c r="AE51" s="72"/>
      <c r="AF51" s="72"/>
      <c r="AG51" s="72"/>
      <c r="AH51" s="72"/>
      <c r="AI51" s="72"/>
      <c r="AJ51" s="72"/>
      <c r="AK51" s="72"/>
      <c r="AL51" s="72"/>
      <c r="AM51" s="72"/>
      <c r="AN51" s="72"/>
      <c r="AO51" s="74"/>
      <c r="AP51" s="74"/>
    </row>
    <row r="52" spans="1:42" ht="15" customHeight="1" x14ac:dyDescent="0.25">
      <c r="A52" s="117" t="s">
        <v>18</v>
      </c>
      <c r="B52" s="118"/>
      <c r="C52" s="117">
        <v>851.5</v>
      </c>
      <c r="D52" s="117">
        <v>851.5</v>
      </c>
      <c r="E52" s="117">
        <v>851.5</v>
      </c>
      <c r="F52" s="117">
        <v>811.8</v>
      </c>
      <c r="G52" s="119">
        <v>0.95337639459776857</v>
      </c>
      <c r="H52" s="119">
        <v>0.95337639459776857</v>
      </c>
      <c r="I52" s="116"/>
      <c r="J52" s="116"/>
      <c r="K52" s="116"/>
      <c r="L52" s="116"/>
      <c r="M52" s="116"/>
      <c r="N52" s="116"/>
      <c r="O52" s="116"/>
      <c r="P52" s="116"/>
      <c r="Q52" s="116"/>
      <c r="R52" s="116"/>
      <c r="S52" s="116"/>
      <c r="T52" s="116"/>
      <c r="U52" s="72"/>
      <c r="V52" s="72"/>
      <c r="W52" s="72"/>
      <c r="X52" s="72"/>
      <c r="Y52" s="72"/>
      <c r="Z52" s="72"/>
      <c r="AA52" s="72"/>
      <c r="AB52" s="72"/>
      <c r="AC52" s="72"/>
      <c r="AD52" s="72"/>
      <c r="AE52" s="72"/>
      <c r="AF52" s="72"/>
      <c r="AG52" s="72"/>
      <c r="AH52" s="72"/>
      <c r="AI52" s="72"/>
      <c r="AJ52" s="72"/>
      <c r="AK52" s="72"/>
      <c r="AL52" s="72"/>
      <c r="AM52" s="72"/>
      <c r="AN52" s="72"/>
      <c r="AO52" s="74"/>
      <c r="AP52" s="74"/>
    </row>
    <row r="53" spans="1:42" ht="12.75" customHeight="1" x14ac:dyDescent="0.25">
      <c r="A53" s="121"/>
      <c r="B53" s="121"/>
      <c r="C53" s="121"/>
      <c r="D53" s="121"/>
      <c r="E53" s="121"/>
      <c r="F53" s="121"/>
      <c r="G53" s="121"/>
      <c r="H53" s="121"/>
      <c r="I53" s="121"/>
      <c r="J53" s="121"/>
      <c r="K53" s="121"/>
      <c r="L53" s="121"/>
      <c r="M53" s="121"/>
      <c r="N53" s="121"/>
      <c r="O53" s="121"/>
      <c r="P53" s="121"/>
      <c r="Q53" s="121"/>
      <c r="R53" s="121"/>
      <c r="S53" s="121"/>
      <c r="T53" s="121"/>
      <c r="U53" s="72"/>
      <c r="V53" s="72"/>
      <c r="W53" s="72"/>
      <c r="X53" s="72"/>
      <c r="Y53" s="72"/>
      <c r="Z53" s="72"/>
      <c r="AA53" s="72"/>
      <c r="AB53" s="72"/>
      <c r="AC53" s="72"/>
      <c r="AD53" s="72"/>
      <c r="AE53" s="72"/>
      <c r="AF53" s="72"/>
      <c r="AG53" s="72"/>
      <c r="AH53" s="72"/>
      <c r="AI53" s="72"/>
      <c r="AJ53" s="72"/>
      <c r="AK53" s="72"/>
      <c r="AL53" s="72"/>
      <c r="AM53" s="72"/>
      <c r="AN53" s="72"/>
      <c r="AO53" s="74"/>
      <c r="AP53" s="74"/>
    </row>
    <row r="54" spans="1:42" ht="12.75" customHeight="1" x14ac:dyDescent="0.25">
      <c r="A54" s="121"/>
      <c r="B54" s="121"/>
      <c r="C54" s="121"/>
      <c r="D54" s="121"/>
      <c r="E54" s="121"/>
      <c r="F54" s="121"/>
      <c r="G54" s="121"/>
      <c r="H54" s="121"/>
      <c r="I54" s="121"/>
      <c r="J54" s="121"/>
      <c r="K54" s="121"/>
      <c r="L54" s="121"/>
      <c r="M54" s="121"/>
      <c r="N54" s="121"/>
      <c r="O54" s="121"/>
      <c r="P54" s="121"/>
      <c r="Q54" s="121"/>
      <c r="R54" s="121"/>
      <c r="S54" s="121"/>
      <c r="T54" s="121"/>
      <c r="U54" s="72"/>
      <c r="V54" s="72"/>
      <c r="W54" s="72"/>
      <c r="X54" s="72"/>
      <c r="Y54" s="72"/>
      <c r="Z54" s="72"/>
      <c r="AA54" s="72"/>
      <c r="AB54" s="72"/>
      <c r="AC54" s="72"/>
      <c r="AD54" s="72"/>
      <c r="AE54" s="72"/>
      <c r="AF54" s="72"/>
      <c r="AG54" s="72"/>
      <c r="AH54" s="72"/>
      <c r="AI54" s="72"/>
      <c r="AJ54" s="72"/>
      <c r="AK54" s="72"/>
      <c r="AL54" s="72"/>
      <c r="AM54" s="72"/>
      <c r="AN54" s="72"/>
      <c r="AO54" s="74"/>
      <c r="AP54" s="74"/>
    </row>
    <row r="55" spans="1:42" ht="12.75" customHeight="1" x14ac:dyDescent="0.25">
      <c r="A55" s="381" t="s">
        <v>19</v>
      </c>
      <c r="B55" s="381"/>
      <c r="C55" s="381"/>
      <c r="D55" s="381"/>
      <c r="E55" s="381"/>
      <c r="F55" s="381"/>
      <c r="G55" s="381"/>
      <c r="H55" s="381"/>
      <c r="I55" s="122"/>
      <c r="J55" s="122"/>
      <c r="K55" s="122"/>
      <c r="L55" s="122"/>
      <c r="M55" s="122"/>
      <c r="N55" s="122"/>
      <c r="O55" s="122"/>
      <c r="P55" s="122"/>
      <c r="Q55" s="122"/>
      <c r="R55" s="122"/>
      <c r="S55" s="122"/>
      <c r="T55" s="122"/>
      <c r="U55" s="72"/>
      <c r="V55" s="72"/>
      <c r="W55" s="72"/>
      <c r="X55" s="72"/>
      <c r="Y55" s="72"/>
      <c r="Z55" s="72"/>
      <c r="AA55" s="72"/>
      <c r="AB55" s="72"/>
      <c r="AC55" s="72"/>
      <c r="AD55" s="72"/>
      <c r="AE55" s="72"/>
      <c r="AF55" s="72"/>
      <c r="AG55" s="72"/>
      <c r="AH55" s="72"/>
      <c r="AI55" s="72"/>
      <c r="AJ55" s="72"/>
      <c r="AK55" s="72"/>
      <c r="AL55" s="72"/>
      <c r="AM55" s="72"/>
      <c r="AN55" s="72"/>
      <c r="AO55" s="74"/>
      <c r="AP55" s="74"/>
    </row>
    <row r="56" spans="1:42" ht="12.75" customHeight="1" x14ac:dyDescent="0.25">
      <c r="A56" s="123"/>
      <c r="B56" s="123"/>
      <c r="C56" s="123"/>
      <c r="D56" s="123"/>
      <c r="E56" s="123"/>
      <c r="F56" s="123"/>
      <c r="G56" s="123"/>
      <c r="H56" s="123"/>
      <c r="I56" s="123"/>
      <c r="J56" s="123"/>
      <c r="K56" s="123"/>
      <c r="L56" s="123"/>
      <c r="M56" s="123"/>
      <c r="N56" s="123"/>
      <c r="O56" s="123"/>
      <c r="P56" s="123"/>
      <c r="Q56" s="123"/>
      <c r="R56" s="123"/>
      <c r="S56" s="123"/>
      <c r="T56" s="123"/>
      <c r="U56" s="72"/>
      <c r="V56" s="72"/>
      <c r="W56" s="72"/>
      <c r="X56" s="72"/>
      <c r="Y56" s="72"/>
      <c r="Z56" s="72"/>
      <c r="AA56" s="72"/>
      <c r="AB56" s="72"/>
      <c r="AC56" s="72"/>
      <c r="AD56" s="72"/>
      <c r="AE56" s="72"/>
      <c r="AF56" s="72"/>
      <c r="AG56" s="72"/>
      <c r="AH56" s="72"/>
      <c r="AI56" s="72"/>
      <c r="AJ56" s="72"/>
      <c r="AK56" s="72"/>
      <c r="AL56" s="72"/>
      <c r="AM56" s="72"/>
      <c r="AN56" s="72"/>
      <c r="AO56" s="74"/>
      <c r="AP56" s="74"/>
    </row>
    <row r="57" spans="1:42" ht="12.75" customHeight="1" x14ac:dyDescent="0.2">
      <c r="A57" s="74"/>
      <c r="B57" s="74"/>
      <c r="C57" s="74"/>
      <c r="D57" s="74"/>
      <c r="E57" s="74"/>
      <c r="F57" s="74"/>
      <c r="G57" s="74"/>
      <c r="H57" s="74"/>
      <c r="I57" s="74"/>
      <c r="J57" s="74"/>
      <c r="K57" s="74"/>
      <c r="L57" s="74"/>
      <c r="M57" s="74"/>
      <c r="N57" s="74"/>
      <c r="O57" s="74"/>
      <c r="P57" s="74"/>
      <c r="Q57" s="74"/>
      <c r="R57" s="74"/>
      <c r="S57" s="74"/>
      <c r="T57" s="74"/>
      <c r="U57" s="74"/>
      <c r="V57" s="74"/>
      <c r="W57" s="74"/>
      <c r="X57" s="74"/>
      <c r="Y57" s="74"/>
      <c r="Z57" s="74"/>
      <c r="AA57" s="74"/>
      <c r="AB57" s="74"/>
      <c r="AC57" s="74"/>
      <c r="AD57" s="74"/>
      <c r="AE57" s="74"/>
      <c r="AF57" s="74"/>
      <c r="AG57" s="74"/>
      <c r="AH57" s="74"/>
      <c r="AI57" s="74"/>
      <c r="AJ57" s="74"/>
      <c r="AK57" s="74"/>
      <c r="AL57" s="74"/>
      <c r="AM57" s="74"/>
      <c r="AN57" s="74"/>
      <c r="AO57" s="74"/>
      <c r="AP57" s="74"/>
    </row>
    <row r="58" spans="1:42" ht="12.75" customHeight="1" x14ac:dyDescent="0.2">
      <c r="A58" s="74"/>
      <c r="B58" s="74"/>
      <c r="C58" s="74"/>
      <c r="D58" s="74"/>
      <c r="E58" s="74"/>
      <c r="F58" s="74"/>
      <c r="G58" s="74"/>
      <c r="H58" s="74"/>
      <c r="I58" s="74"/>
      <c r="J58" s="74"/>
      <c r="K58" s="74"/>
      <c r="L58" s="74"/>
      <c r="M58" s="74"/>
      <c r="N58" s="74"/>
      <c r="O58" s="74"/>
      <c r="P58" s="74"/>
      <c r="Q58" s="74"/>
      <c r="R58" s="74"/>
      <c r="S58" s="74"/>
      <c r="T58" s="74"/>
      <c r="U58" s="74"/>
      <c r="V58" s="74"/>
      <c r="W58" s="74"/>
      <c r="X58" s="74"/>
      <c r="Y58" s="74"/>
      <c r="Z58" s="74"/>
      <c r="AA58" s="74"/>
      <c r="AB58" s="74"/>
      <c r="AC58" s="74"/>
      <c r="AD58" s="74"/>
      <c r="AE58" s="74"/>
      <c r="AF58" s="74"/>
      <c r="AG58" s="74"/>
      <c r="AH58" s="74"/>
      <c r="AI58" s="74"/>
      <c r="AJ58" s="74"/>
      <c r="AK58" s="74"/>
      <c r="AL58" s="74"/>
      <c r="AM58" s="74"/>
      <c r="AN58" s="74"/>
      <c r="AO58" s="74"/>
      <c r="AP58" s="74"/>
    </row>
    <row r="59" spans="1:42" ht="12.75" customHeight="1" x14ac:dyDescent="0.2">
      <c r="A59" s="74"/>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c r="AC59" s="74"/>
      <c r="AD59" s="74"/>
      <c r="AE59" s="74"/>
      <c r="AF59" s="74"/>
      <c r="AG59" s="74"/>
      <c r="AH59" s="74"/>
      <c r="AI59" s="74"/>
      <c r="AJ59" s="74"/>
      <c r="AK59" s="74"/>
      <c r="AL59" s="74"/>
      <c r="AM59" s="74"/>
      <c r="AN59" s="74"/>
      <c r="AO59" s="74"/>
      <c r="AP59" s="74"/>
    </row>
  </sheetData>
  <mergeCells count="9">
    <mergeCell ref="X34:AA34"/>
    <mergeCell ref="AK34:AN34"/>
    <mergeCell ref="A55:H55"/>
    <mergeCell ref="G1:H1"/>
    <mergeCell ref="A4:H4"/>
    <mergeCell ref="X9:AA9"/>
    <mergeCell ref="AK9:AN9"/>
    <mergeCell ref="X16:AA16"/>
    <mergeCell ref="AK16:AN16"/>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1"/>
  <sheetViews>
    <sheetView showGridLines="0" view="pageBreakPreview" zoomScale="60" zoomScaleNormal="100" workbookViewId="0">
      <selection activeCell="E4" sqref="E4:L4"/>
    </sheetView>
  </sheetViews>
  <sheetFormatPr defaultColWidth="9.140625" defaultRowHeight="12.75" x14ac:dyDescent="0.2"/>
  <cols>
    <col min="1" max="1" width="0.7109375" style="75" customWidth="1"/>
    <col min="2" max="4" width="0" style="75" hidden="1" customWidth="1"/>
    <col min="5" max="5" width="53.7109375" style="75" customWidth="1"/>
    <col min="6" max="6" width="0" style="75" hidden="1" customWidth="1"/>
    <col min="7" max="7" width="32" style="75" bestFit="1" customWidth="1"/>
    <col min="8" max="8" width="14.7109375" style="75" customWidth="1"/>
    <col min="9" max="9" width="0" style="75" hidden="1" customWidth="1"/>
    <col min="10" max="11" width="19.28515625" style="75" customWidth="1"/>
    <col min="12" max="12" width="19.140625" style="75" customWidth="1"/>
    <col min="13" max="44" width="0" style="75" hidden="1" customWidth="1"/>
    <col min="45" max="45" width="0.140625" style="75" customWidth="1"/>
    <col min="46" max="46" width="0" style="75" hidden="1" customWidth="1"/>
    <col min="47" max="256" width="9.140625" style="75" customWidth="1"/>
    <col min="257" max="16384" width="9.140625" style="75"/>
  </cols>
  <sheetData>
    <row r="1" spans="1:46" ht="12.75" customHeight="1" x14ac:dyDescent="0.25">
      <c r="A1" s="72"/>
      <c r="B1" s="73"/>
      <c r="C1" s="74"/>
      <c r="D1" s="73"/>
      <c r="E1" s="73"/>
      <c r="F1" s="74"/>
      <c r="G1" s="74"/>
      <c r="H1" s="74"/>
      <c r="I1" s="74"/>
      <c r="J1" s="74"/>
      <c r="K1" s="379" t="s">
        <v>653</v>
      </c>
      <c r="L1" s="379"/>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row>
    <row r="2" spans="1:46" ht="12.75" customHeight="1" x14ac:dyDescent="0.25">
      <c r="A2" s="72"/>
      <c r="B2" s="73"/>
      <c r="C2" s="74"/>
      <c r="D2" s="73"/>
      <c r="E2" s="73"/>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row>
    <row r="3" spans="1:46" ht="12.75" customHeight="1" x14ac:dyDescent="0.25">
      <c r="A3" s="72"/>
      <c r="B3" s="73"/>
      <c r="C3" s="74"/>
      <c r="D3" s="73"/>
      <c r="E3" s="73"/>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row>
    <row r="4" spans="1:46" ht="104.25" customHeight="1" x14ac:dyDescent="0.25">
      <c r="A4" s="72"/>
      <c r="B4" s="76"/>
      <c r="C4" s="76"/>
      <c r="D4" s="76"/>
      <c r="E4" s="380" t="s">
        <v>553</v>
      </c>
      <c r="F4" s="380"/>
      <c r="G4" s="380"/>
      <c r="H4" s="380"/>
      <c r="I4" s="380"/>
      <c r="J4" s="380"/>
      <c r="K4" s="380"/>
      <c r="L4" s="380"/>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row>
    <row r="5" spans="1:46" ht="12.75" customHeight="1" x14ac:dyDescent="0.25">
      <c r="A5" s="72"/>
      <c r="B5" s="72"/>
      <c r="C5" s="74"/>
      <c r="D5" s="72"/>
      <c r="E5" s="72"/>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row>
    <row r="6" spans="1:46" ht="12" customHeight="1" x14ac:dyDescent="0.25">
      <c r="A6" s="72"/>
      <c r="B6" s="77"/>
      <c r="C6" s="74"/>
      <c r="D6" s="77"/>
      <c r="E6" s="77"/>
      <c r="F6" s="74"/>
      <c r="G6" s="74"/>
      <c r="H6" s="74"/>
      <c r="I6" s="74"/>
      <c r="J6" s="74"/>
      <c r="K6" s="74"/>
      <c r="L6" s="78" t="s">
        <v>1</v>
      </c>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row>
    <row r="7" spans="1:46" ht="166.5" customHeight="1" x14ac:dyDescent="0.25">
      <c r="A7" s="72"/>
      <c r="B7" s="74"/>
      <c r="C7" s="74"/>
      <c r="D7" s="79"/>
      <c r="E7" s="80" t="s">
        <v>2</v>
      </c>
      <c r="F7" s="81" t="s">
        <v>3</v>
      </c>
      <c r="G7" s="80" t="s">
        <v>4</v>
      </c>
      <c r="H7" s="80" t="s">
        <v>5</v>
      </c>
      <c r="I7" s="80" t="s">
        <v>6</v>
      </c>
      <c r="J7" s="80" t="s">
        <v>583</v>
      </c>
      <c r="K7" s="80" t="s">
        <v>7</v>
      </c>
      <c r="L7" s="82" t="s">
        <v>8</v>
      </c>
      <c r="M7" s="83"/>
      <c r="N7" s="83"/>
      <c r="O7" s="83"/>
      <c r="P7" s="83"/>
      <c r="Q7" s="83"/>
      <c r="R7" s="83"/>
      <c r="S7" s="83"/>
      <c r="T7" s="83"/>
      <c r="U7" s="83"/>
      <c r="V7" s="83"/>
      <c r="W7" s="83"/>
      <c r="X7" s="83"/>
      <c r="Y7" s="74"/>
      <c r="Z7" s="74"/>
      <c r="AA7" s="74"/>
      <c r="AB7" s="72"/>
      <c r="AC7" s="74"/>
      <c r="AD7" s="74"/>
      <c r="AE7" s="74"/>
      <c r="AF7" s="74"/>
      <c r="AG7" s="74"/>
      <c r="AH7" s="74"/>
      <c r="AI7" s="74"/>
      <c r="AJ7" s="74"/>
      <c r="AK7" s="74"/>
      <c r="AL7" s="74"/>
      <c r="AM7" s="74"/>
      <c r="AN7" s="74"/>
      <c r="AO7" s="74"/>
      <c r="AP7" s="74"/>
      <c r="AQ7" s="74"/>
      <c r="AR7" s="74"/>
      <c r="AS7" s="74"/>
      <c r="AT7" s="74"/>
    </row>
    <row r="8" spans="1:46" ht="15" customHeight="1" x14ac:dyDescent="0.25">
      <c r="A8" s="72"/>
      <c r="B8" s="84"/>
      <c r="C8" s="84"/>
      <c r="D8" s="85" t="s">
        <v>228</v>
      </c>
      <c r="E8" s="86" t="s">
        <v>228</v>
      </c>
      <c r="F8" s="87" t="s">
        <v>554</v>
      </c>
      <c r="G8" s="88">
        <v>2000</v>
      </c>
      <c r="H8" s="88">
        <v>2000</v>
      </c>
      <c r="I8" s="88">
        <v>2000</v>
      </c>
      <c r="J8" s="88">
        <v>2000</v>
      </c>
      <c r="K8" s="89">
        <v>1</v>
      </c>
      <c r="L8" s="89">
        <v>1</v>
      </c>
      <c r="M8" s="90">
        <v>2000</v>
      </c>
      <c r="N8" s="90">
        <v>2000</v>
      </c>
      <c r="O8" s="90">
        <v>2000</v>
      </c>
      <c r="P8" s="90">
        <v>2000</v>
      </c>
      <c r="Q8" s="90">
        <v>0</v>
      </c>
      <c r="R8" s="90">
        <v>0</v>
      </c>
      <c r="S8" s="90">
        <v>0</v>
      </c>
      <c r="T8" s="90">
        <v>0</v>
      </c>
      <c r="U8" s="90">
        <v>0</v>
      </c>
      <c r="V8" s="90">
        <v>0</v>
      </c>
      <c r="W8" s="90">
        <v>0</v>
      </c>
      <c r="X8" s="90">
        <v>0</v>
      </c>
      <c r="Y8" s="91">
        <v>2000</v>
      </c>
      <c r="Z8" s="92">
        <v>2000</v>
      </c>
      <c r="AA8" s="92">
        <v>2000000</v>
      </c>
      <c r="AB8" s="93"/>
      <c r="AC8" s="94"/>
      <c r="AD8" s="94"/>
      <c r="AE8" s="95"/>
      <c r="AF8" s="84">
        <v>5</v>
      </c>
      <c r="AG8" s="84">
        <v>1</v>
      </c>
      <c r="AH8" s="84">
        <v>0</v>
      </c>
      <c r="AI8" s="84">
        <v>0</v>
      </c>
      <c r="AJ8" s="84"/>
      <c r="AK8" s="84"/>
      <c r="AL8" s="96"/>
      <c r="AM8" s="84"/>
      <c r="AN8" s="84"/>
      <c r="AO8" s="97"/>
      <c r="AP8" s="98"/>
      <c r="AQ8" s="99"/>
      <c r="AR8" s="97"/>
      <c r="AS8" s="74"/>
      <c r="AT8" s="74"/>
    </row>
    <row r="9" spans="1:46" ht="12.75" hidden="1" customHeight="1" x14ac:dyDescent="0.25">
      <c r="A9" s="72"/>
      <c r="B9" s="74"/>
      <c r="C9" s="74"/>
      <c r="D9" s="100"/>
      <c r="E9" s="101"/>
      <c r="F9" s="101"/>
      <c r="G9" s="101">
        <v>2000</v>
      </c>
      <c r="H9" s="101">
        <v>2000</v>
      </c>
      <c r="I9" s="101">
        <v>2000</v>
      </c>
      <c r="J9" s="101">
        <v>2000</v>
      </c>
      <c r="K9" s="102">
        <v>1</v>
      </c>
      <c r="L9" s="102">
        <v>1</v>
      </c>
      <c r="M9" s="103">
        <v>2000</v>
      </c>
      <c r="N9" s="103">
        <v>2000</v>
      </c>
      <c r="O9" s="103">
        <v>2000</v>
      </c>
      <c r="P9" s="103">
        <v>2000</v>
      </c>
      <c r="Q9" s="103">
        <v>0</v>
      </c>
      <c r="R9" s="103">
        <v>0</v>
      </c>
      <c r="S9" s="103">
        <v>0</v>
      </c>
      <c r="T9" s="103">
        <v>0</v>
      </c>
      <c r="U9" s="103">
        <v>0</v>
      </c>
      <c r="V9" s="103">
        <v>0</v>
      </c>
      <c r="W9" s="103">
        <v>0</v>
      </c>
      <c r="X9" s="103">
        <v>0</v>
      </c>
      <c r="Y9" s="74">
        <v>2000</v>
      </c>
      <c r="Z9" s="74">
        <v>2000</v>
      </c>
      <c r="AA9" s="74">
        <v>2000000</v>
      </c>
      <c r="AB9" s="72"/>
      <c r="AC9" s="74"/>
      <c r="AD9" s="74"/>
      <c r="AE9" s="74"/>
      <c r="AF9" s="74">
        <v>5</v>
      </c>
      <c r="AG9" s="74">
        <v>1</v>
      </c>
      <c r="AH9" s="74">
        <v>0</v>
      </c>
      <c r="AI9" s="74">
        <v>0</v>
      </c>
      <c r="AJ9" s="74" t="s">
        <v>555</v>
      </c>
      <c r="AK9" s="74">
        <v>14</v>
      </c>
      <c r="AL9" s="74">
        <v>5</v>
      </c>
      <c r="AM9" s="74" t="s">
        <v>12</v>
      </c>
      <c r="AN9" s="74" t="s">
        <v>13</v>
      </c>
      <c r="AO9" s="74"/>
      <c r="AP9" s="74"/>
      <c r="AQ9" s="74"/>
      <c r="AR9" s="74"/>
      <c r="AS9" s="74"/>
      <c r="AT9" s="74"/>
    </row>
    <row r="10" spans="1:46" ht="17.25" customHeight="1" x14ac:dyDescent="0.25">
      <c r="A10" s="104"/>
      <c r="B10" s="103"/>
      <c r="C10" s="103"/>
      <c r="D10" s="105"/>
      <c r="E10" s="106" t="s">
        <v>14</v>
      </c>
      <c r="F10" s="107"/>
      <c r="G10" s="108">
        <v>2000</v>
      </c>
      <c r="H10" s="108">
        <v>2000</v>
      </c>
      <c r="I10" s="108">
        <v>2000</v>
      </c>
      <c r="J10" s="108">
        <v>2000</v>
      </c>
      <c r="K10" s="109">
        <v>1</v>
      </c>
      <c r="L10" s="110">
        <v>1</v>
      </c>
      <c r="M10" s="111"/>
      <c r="N10" s="111"/>
      <c r="O10" s="111"/>
      <c r="P10" s="111"/>
      <c r="Q10" s="111"/>
      <c r="R10" s="111"/>
      <c r="S10" s="111"/>
      <c r="T10" s="111"/>
      <c r="U10" s="111"/>
      <c r="V10" s="111"/>
      <c r="W10" s="111"/>
      <c r="X10" s="111"/>
      <c r="Y10" s="103"/>
      <c r="Z10" s="103"/>
      <c r="AA10" s="103"/>
      <c r="AB10" s="103"/>
      <c r="AC10" s="103"/>
      <c r="AD10" s="103"/>
      <c r="AE10" s="103"/>
      <c r="AF10" s="103"/>
      <c r="AG10" s="103"/>
      <c r="AH10" s="103"/>
      <c r="AI10" s="103"/>
      <c r="AJ10" s="103"/>
      <c r="AK10" s="103"/>
      <c r="AL10" s="103"/>
      <c r="AM10" s="103"/>
      <c r="AN10" s="103"/>
      <c r="AO10" s="103"/>
      <c r="AP10" s="103"/>
      <c r="AQ10" s="103"/>
      <c r="AR10" s="103"/>
      <c r="AS10" s="84"/>
      <c r="AT10" s="84"/>
    </row>
    <row r="11" spans="1:46" ht="15.75" customHeight="1" x14ac:dyDescent="0.25">
      <c r="A11" s="72"/>
      <c r="B11" s="103"/>
      <c r="C11" s="72"/>
      <c r="D11" s="112"/>
      <c r="E11" s="113" t="s">
        <v>15</v>
      </c>
      <c r="F11" s="114"/>
      <c r="G11" s="115"/>
      <c r="H11" s="115"/>
      <c r="I11" s="115"/>
      <c r="J11" s="115"/>
      <c r="K11" s="115"/>
      <c r="L11" s="115"/>
      <c r="M11" s="116"/>
      <c r="N11" s="116"/>
      <c r="O11" s="116"/>
      <c r="P11" s="116"/>
      <c r="Q11" s="116"/>
      <c r="R11" s="116"/>
      <c r="S11" s="116"/>
      <c r="T11" s="116"/>
      <c r="U11" s="116"/>
      <c r="V11" s="116"/>
      <c r="W11" s="116"/>
      <c r="X11" s="116"/>
      <c r="Y11" s="72"/>
      <c r="Z11" s="72"/>
      <c r="AA11" s="72"/>
      <c r="AB11" s="72"/>
      <c r="AC11" s="72"/>
      <c r="AD11" s="72"/>
      <c r="AE11" s="72"/>
      <c r="AF11" s="72"/>
      <c r="AG11" s="103"/>
      <c r="AH11" s="103"/>
      <c r="AI11" s="103"/>
      <c r="AJ11" s="72"/>
      <c r="AK11" s="72"/>
      <c r="AL11" s="72"/>
      <c r="AM11" s="72"/>
      <c r="AN11" s="72"/>
      <c r="AO11" s="72"/>
      <c r="AP11" s="72"/>
      <c r="AQ11" s="72"/>
      <c r="AR11" s="72"/>
      <c r="AS11" s="74"/>
      <c r="AT11" s="74"/>
    </row>
    <row r="12" spans="1:46" ht="14.25" customHeight="1" x14ac:dyDescent="0.25">
      <c r="A12" s="72"/>
      <c r="B12" s="72">
        <v>1</v>
      </c>
      <c r="C12" s="72">
        <v>1</v>
      </c>
      <c r="D12" s="112"/>
      <c r="E12" s="117" t="s">
        <v>16</v>
      </c>
      <c r="F12" s="118"/>
      <c r="G12" s="117">
        <v>2000</v>
      </c>
      <c r="H12" s="117">
        <v>2000</v>
      </c>
      <c r="I12" s="117">
        <v>2000</v>
      </c>
      <c r="J12" s="117">
        <v>2000</v>
      </c>
      <c r="K12" s="119">
        <v>1</v>
      </c>
      <c r="L12" s="119">
        <v>1</v>
      </c>
      <c r="M12" s="116"/>
      <c r="N12" s="116"/>
      <c r="O12" s="116"/>
      <c r="P12" s="116"/>
      <c r="Q12" s="116"/>
      <c r="R12" s="116"/>
      <c r="S12" s="116"/>
      <c r="T12" s="116"/>
      <c r="U12" s="116"/>
      <c r="V12" s="116"/>
      <c r="W12" s="116"/>
      <c r="X12" s="116"/>
      <c r="Y12" s="72"/>
      <c r="Z12" s="72"/>
      <c r="AA12" s="72"/>
      <c r="AB12" s="72"/>
      <c r="AC12" s="72"/>
      <c r="AD12" s="72"/>
      <c r="AE12" s="72"/>
      <c r="AF12" s="72"/>
      <c r="AG12" s="72"/>
      <c r="AH12" s="72"/>
      <c r="AI12" s="72"/>
      <c r="AJ12" s="72"/>
      <c r="AK12" s="72"/>
      <c r="AL12" s="72"/>
      <c r="AM12" s="72"/>
      <c r="AN12" s="72"/>
      <c r="AO12" s="72"/>
      <c r="AP12" s="72"/>
      <c r="AQ12" s="72"/>
      <c r="AR12" s="72"/>
      <c r="AS12" s="74"/>
      <c r="AT12" s="74"/>
    </row>
    <row r="13" spans="1:46" ht="12.75" hidden="1" customHeight="1" x14ac:dyDescent="0.25">
      <c r="A13" s="72"/>
      <c r="B13" s="72">
        <v>1</v>
      </c>
      <c r="C13" s="72">
        <v>0</v>
      </c>
      <c r="D13" s="118"/>
      <c r="E13" s="117" t="s">
        <v>17</v>
      </c>
      <c r="F13" s="118"/>
      <c r="G13" s="120">
        <v>0</v>
      </c>
      <c r="H13" s="120">
        <v>0</v>
      </c>
      <c r="I13" s="120">
        <v>0</v>
      </c>
      <c r="J13" s="120">
        <v>0</v>
      </c>
      <c r="K13" s="119">
        <v>0</v>
      </c>
      <c r="L13" s="119">
        <v>0</v>
      </c>
      <c r="M13" s="116"/>
      <c r="N13" s="116"/>
      <c r="O13" s="116"/>
      <c r="P13" s="116"/>
      <c r="Q13" s="116"/>
      <c r="R13" s="116"/>
      <c r="S13" s="116"/>
      <c r="T13" s="116"/>
      <c r="U13" s="116"/>
      <c r="V13" s="116"/>
      <c r="W13" s="116"/>
      <c r="X13" s="116"/>
      <c r="Y13" s="72"/>
      <c r="Z13" s="72"/>
      <c r="AA13" s="72"/>
      <c r="AB13" s="72"/>
      <c r="AC13" s="72"/>
      <c r="AD13" s="72"/>
      <c r="AE13" s="72"/>
      <c r="AF13" s="72"/>
      <c r="AG13" s="72"/>
      <c r="AH13" s="72"/>
      <c r="AI13" s="72"/>
      <c r="AJ13" s="72"/>
      <c r="AK13" s="72"/>
      <c r="AL13" s="72"/>
      <c r="AM13" s="72"/>
      <c r="AN13" s="72"/>
      <c r="AO13" s="72"/>
      <c r="AP13" s="72"/>
      <c r="AQ13" s="72"/>
      <c r="AR13" s="72"/>
      <c r="AS13" s="74"/>
      <c r="AT13" s="74"/>
    </row>
    <row r="14" spans="1:46" ht="12.75" hidden="1" customHeight="1" x14ac:dyDescent="0.25">
      <c r="A14" s="72"/>
      <c r="B14" s="72">
        <v>1</v>
      </c>
      <c r="C14" s="72">
        <v>0</v>
      </c>
      <c r="D14" s="118"/>
      <c r="E14" s="117" t="s">
        <v>18</v>
      </c>
      <c r="F14" s="118"/>
      <c r="G14" s="117">
        <v>0</v>
      </c>
      <c r="H14" s="117">
        <v>0</v>
      </c>
      <c r="I14" s="117">
        <v>0</v>
      </c>
      <c r="J14" s="117">
        <v>0</v>
      </c>
      <c r="K14" s="119">
        <v>0</v>
      </c>
      <c r="L14" s="119">
        <v>0</v>
      </c>
      <c r="M14" s="116"/>
      <c r="N14" s="116"/>
      <c r="O14" s="116"/>
      <c r="P14" s="116"/>
      <c r="Q14" s="116"/>
      <c r="R14" s="116"/>
      <c r="S14" s="116"/>
      <c r="T14" s="116"/>
      <c r="U14" s="116"/>
      <c r="V14" s="116"/>
      <c r="W14" s="116"/>
      <c r="X14" s="116"/>
      <c r="Y14" s="72"/>
      <c r="Z14" s="72"/>
      <c r="AA14" s="72"/>
      <c r="AB14" s="72"/>
      <c r="AC14" s="72"/>
      <c r="AD14" s="72"/>
      <c r="AE14" s="72"/>
      <c r="AF14" s="72"/>
      <c r="AG14" s="72"/>
      <c r="AH14" s="72"/>
      <c r="AI14" s="72"/>
      <c r="AJ14" s="72"/>
      <c r="AK14" s="72"/>
      <c r="AL14" s="72"/>
      <c r="AM14" s="72"/>
      <c r="AN14" s="72"/>
      <c r="AO14" s="72"/>
      <c r="AP14" s="72"/>
      <c r="AQ14" s="72"/>
      <c r="AR14" s="72"/>
      <c r="AS14" s="74"/>
      <c r="AT14" s="74"/>
    </row>
    <row r="15" spans="1:46" ht="12.75" customHeight="1" x14ac:dyDescent="0.25">
      <c r="A15" s="72"/>
      <c r="B15" s="72"/>
      <c r="C15" s="72"/>
      <c r="D15" s="121"/>
      <c r="E15" s="121"/>
      <c r="F15" s="121"/>
      <c r="G15" s="121"/>
      <c r="H15" s="121"/>
      <c r="I15" s="121"/>
      <c r="J15" s="121"/>
      <c r="K15" s="121"/>
      <c r="L15" s="121"/>
      <c r="M15" s="121"/>
      <c r="N15" s="121"/>
      <c r="O15" s="121"/>
      <c r="P15" s="121"/>
      <c r="Q15" s="121"/>
      <c r="R15" s="121"/>
      <c r="S15" s="121"/>
      <c r="T15" s="121"/>
      <c r="U15" s="121"/>
      <c r="V15" s="121"/>
      <c r="W15" s="121"/>
      <c r="X15" s="121"/>
      <c r="Y15" s="72"/>
      <c r="Z15" s="72"/>
      <c r="AA15" s="72"/>
      <c r="AB15" s="72"/>
      <c r="AC15" s="72"/>
      <c r="AD15" s="72"/>
      <c r="AE15" s="72"/>
      <c r="AF15" s="72"/>
      <c r="AG15" s="72"/>
      <c r="AH15" s="72"/>
      <c r="AI15" s="72"/>
      <c r="AJ15" s="72"/>
      <c r="AK15" s="72"/>
      <c r="AL15" s="72"/>
      <c r="AM15" s="72"/>
      <c r="AN15" s="72"/>
      <c r="AO15" s="72"/>
      <c r="AP15" s="72"/>
      <c r="AQ15" s="72"/>
      <c r="AR15" s="72"/>
      <c r="AS15" s="74"/>
      <c r="AT15" s="74"/>
    </row>
    <row r="16" spans="1:46" ht="12.75" customHeight="1" x14ac:dyDescent="0.25">
      <c r="A16" s="72"/>
      <c r="B16" s="72"/>
      <c r="C16" s="72"/>
      <c r="D16" s="121"/>
      <c r="E16" s="121"/>
      <c r="F16" s="121"/>
      <c r="G16" s="121"/>
      <c r="H16" s="121"/>
      <c r="I16" s="121"/>
      <c r="J16" s="121"/>
      <c r="K16" s="121"/>
      <c r="L16" s="121"/>
      <c r="M16" s="121"/>
      <c r="N16" s="121"/>
      <c r="O16" s="121"/>
      <c r="P16" s="121"/>
      <c r="Q16" s="121"/>
      <c r="R16" s="121"/>
      <c r="S16" s="121"/>
      <c r="T16" s="121"/>
      <c r="U16" s="121"/>
      <c r="V16" s="121"/>
      <c r="W16" s="121"/>
      <c r="X16" s="121"/>
      <c r="Y16" s="72"/>
      <c r="Z16" s="72"/>
      <c r="AA16" s="72"/>
      <c r="AB16" s="72"/>
      <c r="AC16" s="72"/>
      <c r="AD16" s="72"/>
      <c r="AE16" s="72"/>
      <c r="AF16" s="72"/>
      <c r="AG16" s="72"/>
      <c r="AH16" s="72"/>
      <c r="AI16" s="72"/>
      <c r="AJ16" s="72"/>
      <c r="AK16" s="72"/>
      <c r="AL16" s="72"/>
      <c r="AM16" s="72"/>
      <c r="AN16" s="72"/>
      <c r="AO16" s="72"/>
      <c r="AP16" s="72"/>
      <c r="AQ16" s="72"/>
      <c r="AR16" s="72"/>
      <c r="AS16" s="74"/>
      <c r="AT16" s="74"/>
    </row>
    <row r="17" spans="1:46" ht="12.75" customHeight="1" x14ac:dyDescent="0.25">
      <c r="A17" s="72"/>
      <c r="B17" s="72"/>
      <c r="C17" s="72"/>
      <c r="D17" s="121"/>
      <c r="E17" s="381" t="s">
        <v>19</v>
      </c>
      <c r="F17" s="381"/>
      <c r="G17" s="381"/>
      <c r="H17" s="381"/>
      <c r="I17" s="381"/>
      <c r="J17" s="381"/>
      <c r="K17" s="381"/>
      <c r="L17" s="381"/>
      <c r="M17" s="122"/>
      <c r="N17" s="122"/>
      <c r="O17" s="122"/>
      <c r="P17" s="122"/>
      <c r="Q17" s="122"/>
      <c r="R17" s="122"/>
      <c r="S17" s="122"/>
      <c r="T17" s="122"/>
      <c r="U17" s="122"/>
      <c r="V17" s="122"/>
      <c r="W17" s="122"/>
      <c r="X17" s="122"/>
      <c r="Y17" s="72"/>
      <c r="Z17" s="72"/>
      <c r="AA17" s="72"/>
      <c r="AB17" s="72"/>
      <c r="AC17" s="72"/>
      <c r="AD17" s="72"/>
      <c r="AE17" s="72"/>
      <c r="AF17" s="72"/>
      <c r="AG17" s="72"/>
      <c r="AH17" s="72"/>
      <c r="AI17" s="72"/>
      <c r="AJ17" s="72"/>
      <c r="AK17" s="72"/>
      <c r="AL17" s="72"/>
      <c r="AM17" s="72"/>
      <c r="AN17" s="72"/>
      <c r="AO17" s="72"/>
      <c r="AP17" s="72"/>
      <c r="AQ17" s="72"/>
      <c r="AR17" s="72"/>
      <c r="AS17" s="74"/>
      <c r="AT17" s="74"/>
    </row>
    <row r="18" spans="1:46" ht="12.75" customHeight="1" x14ac:dyDescent="0.25">
      <c r="A18" s="72"/>
      <c r="B18" s="72"/>
      <c r="C18" s="72"/>
      <c r="D18" s="123"/>
      <c r="E18" s="123"/>
      <c r="F18" s="123"/>
      <c r="G18" s="123"/>
      <c r="H18" s="123"/>
      <c r="I18" s="123"/>
      <c r="J18" s="123"/>
      <c r="K18" s="123"/>
      <c r="L18" s="123"/>
      <c r="M18" s="123"/>
      <c r="N18" s="123"/>
      <c r="O18" s="123"/>
      <c r="P18" s="123"/>
      <c r="Q18" s="123"/>
      <c r="R18" s="123"/>
      <c r="S18" s="123"/>
      <c r="T18" s="123"/>
      <c r="U18" s="123"/>
      <c r="V18" s="123"/>
      <c r="W18" s="123"/>
      <c r="X18" s="123"/>
      <c r="Y18" s="72"/>
      <c r="Z18" s="72"/>
      <c r="AA18" s="72"/>
      <c r="AB18" s="72"/>
      <c r="AC18" s="72"/>
      <c r="AD18" s="72"/>
      <c r="AE18" s="72"/>
      <c r="AF18" s="72"/>
      <c r="AG18" s="72"/>
      <c r="AH18" s="72"/>
      <c r="AI18" s="72"/>
      <c r="AJ18" s="72"/>
      <c r="AK18" s="72"/>
      <c r="AL18" s="72"/>
      <c r="AM18" s="72"/>
      <c r="AN18" s="72"/>
      <c r="AO18" s="72"/>
      <c r="AP18" s="72"/>
      <c r="AQ18" s="72"/>
      <c r="AR18" s="72"/>
      <c r="AS18" s="74"/>
      <c r="AT18" s="74"/>
    </row>
    <row r="19" spans="1:46" ht="12.75" customHeight="1" x14ac:dyDescent="0.2">
      <c r="A19" s="74"/>
      <c r="B19" s="74"/>
      <c r="C19" s="74"/>
      <c r="D19" s="74"/>
      <c r="E19" s="74"/>
      <c r="F19" s="74"/>
      <c r="G19" s="74"/>
      <c r="H19" s="74"/>
      <c r="I19" s="74"/>
      <c r="J19" s="74"/>
      <c r="K19" s="74"/>
      <c r="L19" s="74"/>
      <c r="M19" s="74"/>
      <c r="N19" s="74"/>
      <c r="O19" s="74"/>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row>
    <row r="20" spans="1:46" ht="12.75" customHeight="1" x14ac:dyDescent="0.2">
      <c r="A20" s="74"/>
      <c r="B20" s="74"/>
      <c r="C20" s="74"/>
      <c r="D20" s="74"/>
      <c r="E20" s="74"/>
      <c r="F20" s="74"/>
      <c r="G20" s="74"/>
      <c r="H20" s="74"/>
      <c r="I20" s="74"/>
      <c r="J20" s="74"/>
      <c r="K20" s="74"/>
      <c r="L20" s="74"/>
      <c r="M20" s="74"/>
      <c r="N20" s="74"/>
      <c r="O20" s="74"/>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row>
    <row r="21" spans="1:46" ht="12.75" customHeight="1" x14ac:dyDescent="0.2">
      <c r="A21" s="74" t="s">
        <v>20</v>
      </c>
      <c r="B21" s="74"/>
      <c r="C21" s="74"/>
      <c r="D21" s="74"/>
      <c r="E21" s="74"/>
      <c r="F21" s="74"/>
      <c r="G21" s="74"/>
      <c r="H21" s="74"/>
      <c r="I21" s="74"/>
      <c r="J21" s="74"/>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4"/>
      <c r="AS21" s="74"/>
      <c r="AT21" s="74"/>
    </row>
  </sheetData>
  <mergeCells count="3">
    <mergeCell ref="K1:L1"/>
    <mergeCell ref="E4:L4"/>
    <mergeCell ref="E17:L17"/>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6"/>
  <sheetViews>
    <sheetView showGridLines="0" view="pageBreakPreview" zoomScale="60" zoomScaleNormal="100" workbookViewId="0">
      <selection activeCell="K23" sqref="K23"/>
    </sheetView>
  </sheetViews>
  <sheetFormatPr defaultColWidth="9.140625" defaultRowHeight="12.75" x14ac:dyDescent="0.2"/>
  <cols>
    <col min="1" max="1" width="0.7109375" style="75" customWidth="1"/>
    <col min="2" max="4" width="0" style="75" hidden="1" customWidth="1"/>
    <col min="5" max="5" width="53.7109375" style="75" customWidth="1"/>
    <col min="6" max="6" width="0" style="75" hidden="1" customWidth="1"/>
    <col min="7" max="7" width="42.5703125" style="75" bestFit="1" customWidth="1"/>
    <col min="8" max="8" width="14.7109375" style="75" customWidth="1"/>
    <col min="9" max="9" width="0" style="75" hidden="1" customWidth="1"/>
    <col min="10" max="11" width="19.28515625" style="75" customWidth="1"/>
    <col min="12" max="12" width="19.140625" style="75" customWidth="1"/>
    <col min="13" max="44" width="0" style="75" hidden="1" customWidth="1"/>
    <col min="45" max="45" width="0.140625" style="75" customWidth="1"/>
    <col min="46" max="46" width="0" style="75" hidden="1" customWidth="1"/>
    <col min="47" max="256" width="9.140625" style="75" customWidth="1"/>
    <col min="257" max="16384" width="9.140625" style="75"/>
  </cols>
  <sheetData>
    <row r="1" spans="1:46" ht="12.75" customHeight="1" x14ac:dyDescent="0.25">
      <c r="A1" s="72"/>
      <c r="B1" s="73"/>
      <c r="C1" s="74"/>
      <c r="D1" s="73"/>
      <c r="E1" s="73"/>
      <c r="F1" s="74"/>
      <c r="G1" s="74"/>
      <c r="H1" s="74"/>
      <c r="I1" s="74"/>
      <c r="J1" s="74"/>
      <c r="K1" s="379" t="s">
        <v>652</v>
      </c>
      <c r="L1" s="379"/>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row>
    <row r="2" spans="1:46" ht="12.75" customHeight="1" x14ac:dyDescent="0.25">
      <c r="A2" s="72"/>
      <c r="B2" s="73"/>
      <c r="C2" s="74"/>
      <c r="D2" s="73"/>
      <c r="E2" s="73"/>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row>
    <row r="3" spans="1:46" ht="12.75" customHeight="1" x14ac:dyDescent="0.25">
      <c r="A3" s="72"/>
      <c r="B3" s="73"/>
      <c r="C3" s="74"/>
      <c r="D3" s="73"/>
      <c r="E3" s="73"/>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row>
    <row r="4" spans="1:46" ht="104.25" customHeight="1" x14ac:dyDescent="0.25">
      <c r="A4" s="72"/>
      <c r="B4" s="76"/>
      <c r="C4" s="76"/>
      <c r="D4" s="76"/>
      <c r="E4" s="380" t="s">
        <v>550</v>
      </c>
      <c r="F4" s="380"/>
      <c r="G4" s="380"/>
      <c r="H4" s="380"/>
      <c r="I4" s="380"/>
      <c r="J4" s="380"/>
      <c r="K4" s="380"/>
      <c r="L4" s="380"/>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row>
    <row r="5" spans="1:46" ht="12.75" customHeight="1" x14ac:dyDescent="0.25">
      <c r="A5" s="72"/>
      <c r="B5" s="72"/>
      <c r="C5" s="74"/>
      <c r="D5" s="72"/>
      <c r="E5" s="72"/>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row>
    <row r="6" spans="1:46" ht="12" customHeight="1" x14ac:dyDescent="0.25">
      <c r="A6" s="72"/>
      <c r="B6" s="77"/>
      <c r="C6" s="74"/>
      <c r="D6" s="77"/>
      <c r="E6" s="77"/>
      <c r="F6" s="74"/>
      <c r="G6" s="74"/>
      <c r="H6" s="74"/>
      <c r="I6" s="74"/>
      <c r="J6" s="74"/>
      <c r="K6" s="74"/>
      <c r="L6" s="78" t="s">
        <v>1</v>
      </c>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row>
    <row r="7" spans="1:46" ht="166.5" customHeight="1" x14ac:dyDescent="0.25">
      <c r="A7" s="72"/>
      <c r="B7" s="74"/>
      <c r="C7" s="74"/>
      <c r="D7" s="79"/>
      <c r="E7" s="80" t="s">
        <v>2</v>
      </c>
      <c r="F7" s="81" t="s">
        <v>3</v>
      </c>
      <c r="G7" s="80" t="s">
        <v>4</v>
      </c>
      <c r="H7" s="80" t="s">
        <v>5</v>
      </c>
      <c r="I7" s="80" t="s">
        <v>6</v>
      </c>
      <c r="J7" s="80" t="s">
        <v>583</v>
      </c>
      <c r="K7" s="80" t="s">
        <v>7</v>
      </c>
      <c r="L7" s="82" t="s">
        <v>8</v>
      </c>
      <c r="M7" s="83"/>
      <c r="N7" s="83"/>
      <c r="O7" s="83"/>
      <c r="P7" s="83"/>
      <c r="Q7" s="83"/>
      <c r="R7" s="83"/>
      <c r="S7" s="83"/>
      <c r="T7" s="83"/>
      <c r="U7" s="83"/>
      <c r="V7" s="83"/>
      <c r="W7" s="83"/>
      <c r="X7" s="83"/>
      <c r="Y7" s="74"/>
      <c r="Z7" s="74"/>
      <c r="AA7" s="74"/>
      <c r="AB7" s="72"/>
      <c r="AC7" s="74"/>
      <c r="AD7" s="74"/>
      <c r="AE7" s="74"/>
      <c r="AF7" s="74"/>
      <c r="AG7" s="74"/>
      <c r="AH7" s="74"/>
      <c r="AI7" s="74"/>
      <c r="AJ7" s="74"/>
      <c r="AK7" s="74"/>
      <c r="AL7" s="74"/>
      <c r="AM7" s="74"/>
      <c r="AN7" s="74"/>
      <c r="AO7" s="74"/>
      <c r="AP7" s="74"/>
      <c r="AQ7" s="74"/>
      <c r="AR7" s="74"/>
      <c r="AS7" s="74"/>
      <c r="AT7" s="74"/>
    </row>
    <row r="8" spans="1:46" ht="15" customHeight="1" x14ac:dyDescent="0.25">
      <c r="A8" s="72"/>
      <c r="B8" s="84"/>
      <c r="C8" s="84"/>
      <c r="D8" s="85" t="s">
        <v>44</v>
      </c>
      <c r="E8" s="86" t="s">
        <v>44</v>
      </c>
      <c r="F8" s="87" t="s">
        <v>551</v>
      </c>
      <c r="G8" s="88">
        <v>5850</v>
      </c>
      <c r="H8" s="88">
        <v>5850</v>
      </c>
      <c r="I8" s="88">
        <v>5850</v>
      </c>
      <c r="J8" s="88">
        <v>4434.1000000000004</v>
      </c>
      <c r="K8" s="89">
        <v>0.75796581196581203</v>
      </c>
      <c r="L8" s="89">
        <v>0.75796581196581203</v>
      </c>
      <c r="M8" s="90">
        <v>5850</v>
      </c>
      <c r="N8" s="90">
        <v>5850</v>
      </c>
      <c r="O8" s="90">
        <v>5850</v>
      </c>
      <c r="P8" s="90">
        <v>4434.1000000000004</v>
      </c>
      <c r="Q8" s="90">
        <v>0</v>
      </c>
      <c r="R8" s="90">
        <v>0</v>
      </c>
      <c r="S8" s="90">
        <v>0</v>
      </c>
      <c r="T8" s="90">
        <v>0</v>
      </c>
      <c r="U8" s="90">
        <v>0</v>
      </c>
      <c r="V8" s="90">
        <v>0</v>
      </c>
      <c r="W8" s="90">
        <v>0</v>
      </c>
      <c r="X8" s="90">
        <v>0</v>
      </c>
      <c r="Y8" s="91">
        <v>5850</v>
      </c>
      <c r="Z8" s="92">
        <v>4434.1000000000004</v>
      </c>
      <c r="AA8" s="92">
        <v>5850000</v>
      </c>
      <c r="AB8" s="93"/>
      <c r="AC8" s="94"/>
      <c r="AD8" s="94"/>
      <c r="AE8" s="95"/>
      <c r="AF8" s="84">
        <v>5</v>
      </c>
      <c r="AG8" s="84">
        <v>1</v>
      </c>
      <c r="AH8" s="84">
        <v>0</v>
      </c>
      <c r="AI8" s="84">
        <v>0</v>
      </c>
      <c r="AJ8" s="84"/>
      <c r="AK8" s="84"/>
      <c r="AL8" s="96"/>
      <c r="AM8" s="84"/>
      <c r="AN8" s="84"/>
      <c r="AO8" s="97"/>
      <c r="AP8" s="98"/>
      <c r="AQ8" s="99"/>
      <c r="AR8" s="97"/>
      <c r="AS8" s="74"/>
      <c r="AT8" s="74"/>
    </row>
    <row r="9" spans="1:46" ht="15" customHeight="1" x14ac:dyDescent="0.25">
      <c r="A9" s="72"/>
      <c r="B9" s="84"/>
      <c r="C9" s="84"/>
      <c r="D9" s="85" t="s">
        <v>53</v>
      </c>
      <c r="E9" s="86" t="s">
        <v>53</v>
      </c>
      <c r="F9" s="87" t="s">
        <v>551</v>
      </c>
      <c r="G9" s="88">
        <v>23100</v>
      </c>
      <c r="H9" s="88">
        <v>23100</v>
      </c>
      <c r="I9" s="88">
        <v>23100</v>
      </c>
      <c r="J9" s="88">
        <v>23097.7</v>
      </c>
      <c r="K9" s="89">
        <v>0.99990043290043296</v>
      </c>
      <c r="L9" s="89">
        <v>0.99990043290043296</v>
      </c>
      <c r="M9" s="90">
        <v>23100</v>
      </c>
      <c r="N9" s="90">
        <v>23100</v>
      </c>
      <c r="O9" s="90">
        <v>23100</v>
      </c>
      <c r="P9" s="90">
        <v>23097.7</v>
      </c>
      <c r="Q9" s="90">
        <v>0</v>
      </c>
      <c r="R9" s="90">
        <v>0</v>
      </c>
      <c r="S9" s="90">
        <v>0</v>
      </c>
      <c r="T9" s="90">
        <v>0</v>
      </c>
      <c r="U9" s="90">
        <v>0</v>
      </c>
      <c r="V9" s="90">
        <v>0</v>
      </c>
      <c r="W9" s="90">
        <v>0</v>
      </c>
      <c r="X9" s="90">
        <v>0</v>
      </c>
      <c r="Y9" s="91">
        <v>23100</v>
      </c>
      <c r="Z9" s="92">
        <v>23097.7</v>
      </c>
      <c r="AA9" s="92">
        <v>23100000</v>
      </c>
      <c r="AB9" s="93"/>
      <c r="AC9" s="94"/>
      <c r="AD9" s="94"/>
      <c r="AE9" s="95"/>
      <c r="AF9" s="84">
        <v>5</v>
      </c>
      <c r="AG9" s="84">
        <v>1</v>
      </c>
      <c r="AH9" s="84">
        <v>0</v>
      </c>
      <c r="AI9" s="84">
        <v>0</v>
      </c>
      <c r="AJ9" s="84"/>
      <c r="AK9" s="84"/>
      <c r="AL9" s="96"/>
      <c r="AM9" s="84"/>
      <c r="AN9" s="84"/>
      <c r="AO9" s="97"/>
      <c r="AP9" s="98"/>
      <c r="AQ9" s="99"/>
      <c r="AR9" s="97"/>
      <c r="AS9" s="74"/>
      <c r="AT9" s="74"/>
    </row>
    <row r="10" spans="1:46" ht="15" customHeight="1" x14ac:dyDescent="0.25">
      <c r="A10" s="72"/>
      <c r="B10" s="84"/>
      <c r="C10" s="84"/>
      <c r="D10" s="85" t="s">
        <v>38</v>
      </c>
      <c r="E10" s="86" t="s">
        <v>38</v>
      </c>
      <c r="F10" s="87" t="s">
        <v>551</v>
      </c>
      <c r="G10" s="88">
        <v>37723.599999999999</v>
      </c>
      <c r="H10" s="88">
        <v>37723.599999999999</v>
      </c>
      <c r="I10" s="88">
        <v>37723.599999999999</v>
      </c>
      <c r="J10" s="88">
        <v>37580.9</v>
      </c>
      <c r="K10" s="89">
        <v>0.99621722211029706</v>
      </c>
      <c r="L10" s="89">
        <v>0.99621722211029706</v>
      </c>
      <c r="M10" s="90">
        <v>37723.599999999999</v>
      </c>
      <c r="N10" s="90">
        <v>37723.599999999999</v>
      </c>
      <c r="O10" s="90">
        <v>37723.599999999999</v>
      </c>
      <c r="P10" s="90">
        <v>37580.9</v>
      </c>
      <c r="Q10" s="90">
        <v>0</v>
      </c>
      <c r="R10" s="90">
        <v>0</v>
      </c>
      <c r="S10" s="90">
        <v>0</v>
      </c>
      <c r="T10" s="90">
        <v>0</v>
      </c>
      <c r="U10" s="90">
        <v>0</v>
      </c>
      <c r="V10" s="90">
        <v>0</v>
      </c>
      <c r="W10" s="90">
        <v>0</v>
      </c>
      <c r="X10" s="90">
        <v>0</v>
      </c>
      <c r="Y10" s="91">
        <v>37723.599999999999</v>
      </c>
      <c r="Z10" s="92">
        <v>37580.9</v>
      </c>
      <c r="AA10" s="92">
        <v>37723600</v>
      </c>
      <c r="AB10" s="93"/>
      <c r="AC10" s="94"/>
      <c r="AD10" s="94"/>
      <c r="AE10" s="95"/>
      <c r="AF10" s="84">
        <v>5</v>
      </c>
      <c r="AG10" s="84">
        <v>1</v>
      </c>
      <c r="AH10" s="84">
        <v>0</v>
      </c>
      <c r="AI10" s="84">
        <v>0</v>
      </c>
      <c r="AJ10" s="84"/>
      <c r="AK10" s="84"/>
      <c r="AL10" s="96"/>
      <c r="AM10" s="84"/>
      <c r="AN10" s="84"/>
      <c r="AO10" s="97"/>
      <c r="AP10" s="98"/>
      <c r="AQ10" s="99"/>
      <c r="AR10" s="97"/>
      <c r="AS10" s="74"/>
      <c r="AT10" s="74"/>
    </row>
    <row r="11" spans="1:46" ht="15" customHeight="1" x14ac:dyDescent="0.25">
      <c r="A11" s="72"/>
      <c r="B11" s="84"/>
      <c r="C11" s="84"/>
      <c r="D11" s="85" t="s">
        <v>22</v>
      </c>
      <c r="E11" s="86" t="s">
        <v>22</v>
      </c>
      <c r="F11" s="87" t="s">
        <v>551</v>
      </c>
      <c r="G11" s="88">
        <v>5966.7</v>
      </c>
      <c r="H11" s="88">
        <v>5966.7</v>
      </c>
      <c r="I11" s="88">
        <v>5966.7</v>
      </c>
      <c r="J11" s="88">
        <v>0</v>
      </c>
      <c r="K11" s="89">
        <v>0</v>
      </c>
      <c r="L11" s="89">
        <v>0</v>
      </c>
      <c r="M11" s="90">
        <v>0</v>
      </c>
      <c r="N11" s="90">
        <v>0</v>
      </c>
      <c r="O11" s="90">
        <v>0</v>
      </c>
      <c r="P11" s="90">
        <v>0</v>
      </c>
      <c r="Q11" s="90">
        <v>5966.7</v>
      </c>
      <c r="R11" s="90">
        <v>5966.7</v>
      </c>
      <c r="S11" s="90">
        <v>5966.7</v>
      </c>
      <c r="T11" s="90">
        <v>0</v>
      </c>
      <c r="U11" s="90">
        <v>0</v>
      </c>
      <c r="V11" s="90">
        <v>0</v>
      </c>
      <c r="W11" s="90">
        <v>0</v>
      </c>
      <c r="X11" s="90">
        <v>0</v>
      </c>
      <c r="Y11" s="91">
        <v>5966.7</v>
      </c>
      <c r="Z11" s="92">
        <v>0</v>
      </c>
      <c r="AA11" s="92">
        <v>5966700</v>
      </c>
      <c r="AB11" s="93">
        <v>101</v>
      </c>
      <c r="AC11" s="94"/>
      <c r="AD11" s="94">
        <v>0</v>
      </c>
      <c r="AE11" s="95"/>
      <c r="AF11" s="84">
        <v>4</v>
      </c>
      <c r="AG11" s="84">
        <v>0</v>
      </c>
      <c r="AH11" s="84">
        <v>0</v>
      </c>
      <c r="AI11" s="84">
        <v>1</v>
      </c>
      <c r="AJ11" s="84"/>
      <c r="AK11" s="84"/>
      <c r="AL11" s="96"/>
      <c r="AM11" s="84"/>
      <c r="AN11" s="84"/>
      <c r="AO11" s="97"/>
      <c r="AP11" s="98"/>
      <c r="AQ11" s="99"/>
      <c r="AR11" s="97"/>
      <c r="AS11" s="74"/>
      <c r="AT11" s="74"/>
    </row>
    <row r="12" spans="1:46" ht="15" customHeight="1" x14ac:dyDescent="0.25">
      <c r="A12" s="72"/>
      <c r="B12" s="84"/>
      <c r="C12" s="84"/>
      <c r="D12" s="85" t="s">
        <v>316</v>
      </c>
      <c r="E12" s="86" t="s">
        <v>316</v>
      </c>
      <c r="F12" s="87" t="s">
        <v>551</v>
      </c>
      <c r="G12" s="88">
        <v>17277.400000000001</v>
      </c>
      <c r="H12" s="88">
        <v>17277.400000000001</v>
      </c>
      <c r="I12" s="88">
        <v>17277.400000000001</v>
      </c>
      <c r="J12" s="88">
        <v>17117</v>
      </c>
      <c r="K12" s="89">
        <v>0.99071619572389358</v>
      </c>
      <c r="L12" s="89">
        <v>0.99071619572389358</v>
      </c>
      <c r="M12" s="90">
        <v>0</v>
      </c>
      <c r="N12" s="90">
        <v>0</v>
      </c>
      <c r="O12" s="90">
        <v>0</v>
      </c>
      <c r="P12" s="90">
        <v>0</v>
      </c>
      <c r="Q12" s="90">
        <v>17277.400000000001</v>
      </c>
      <c r="R12" s="90">
        <v>17277.400000000001</v>
      </c>
      <c r="S12" s="90">
        <v>17277.400000000001</v>
      </c>
      <c r="T12" s="90">
        <v>17117</v>
      </c>
      <c r="U12" s="90">
        <v>0</v>
      </c>
      <c r="V12" s="90">
        <v>0</v>
      </c>
      <c r="W12" s="90">
        <v>0</v>
      </c>
      <c r="X12" s="90">
        <v>0</v>
      </c>
      <c r="Y12" s="91">
        <v>17277.400000000001</v>
      </c>
      <c r="Z12" s="92">
        <v>17117</v>
      </c>
      <c r="AA12" s="92">
        <v>17277400</v>
      </c>
      <c r="AB12" s="93"/>
      <c r="AC12" s="94"/>
      <c r="AD12" s="94"/>
      <c r="AE12" s="95"/>
      <c r="AF12" s="84">
        <v>4</v>
      </c>
      <c r="AG12" s="84">
        <v>0</v>
      </c>
      <c r="AH12" s="84">
        <v>0</v>
      </c>
      <c r="AI12" s="84">
        <v>1</v>
      </c>
      <c r="AJ12" s="84"/>
      <c r="AK12" s="84"/>
      <c r="AL12" s="96"/>
      <c r="AM12" s="84"/>
      <c r="AN12" s="84"/>
      <c r="AO12" s="97"/>
      <c r="AP12" s="98"/>
      <c r="AQ12" s="99"/>
      <c r="AR12" s="97"/>
      <c r="AS12" s="74"/>
      <c r="AT12" s="74"/>
    </row>
    <row r="13" spans="1:46" ht="15" customHeight="1" x14ac:dyDescent="0.25">
      <c r="A13" s="72"/>
      <c r="B13" s="84"/>
      <c r="C13" s="84"/>
      <c r="D13" s="85" t="s">
        <v>318</v>
      </c>
      <c r="E13" s="86" t="s">
        <v>318</v>
      </c>
      <c r="F13" s="87" t="s">
        <v>551</v>
      </c>
      <c r="G13" s="88">
        <v>8179</v>
      </c>
      <c r="H13" s="88">
        <v>8179</v>
      </c>
      <c r="I13" s="88">
        <v>8179</v>
      </c>
      <c r="J13" s="88">
        <v>0</v>
      </c>
      <c r="K13" s="89">
        <v>0</v>
      </c>
      <c r="L13" s="89">
        <v>0</v>
      </c>
      <c r="M13" s="90">
        <v>0</v>
      </c>
      <c r="N13" s="90">
        <v>0</v>
      </c>
      <c r="O13" s="90">
        <v>0</v>
      </c>
      <c r="P13" s="90">
        <v>0</v>
      </c>
      <c r="Q13" s="90">
        <v>8179</v>
      </c>
      <c r="R13" s="90">
        <v>8179</v>
      </c>
      <c r="S13" s="90">
        <v>8179</v>
      </c>
      <c r="T13" s="90">
        <v>0</v>
      </c>
      <c r="U13" s="90">
        <v>0</v>
      </c>
      <c r="V13" s="90">
        <v>0</v>
      </c>
      <c r="W13" s="90">
        <v>0</v>
      </c>
      <c r="X13" s="90">
        <v>0</v>
      </c>
      <c r="Y13" s="91">
        <v>8179</v>
      </c>
      <c r="Z13" s="92">
        <v>0</v>
      </c>
      <c r="AA13" s="92">
        <v>8179000</v>
      </c>
      <c r="AB13" s="93">
        <v>103</v>
      </c>
      <c r="AC13" s="94"/>
      <c r="AD13" s="94">
        <v>0</v>
      </c>
      <c r="AE13" s="95"/>
      <c r="AF13" s="84">
        <v>4</v>
      </c>
      <c r="AG13" s="84">
        <v>0</v>
      </c>
      <c r="AH13" s="84">
        <v>0</v>
      </c>
      <c r="AI13" s="84">
        <v>1</v>
      </c>
      <c r="AJ13" s="84" t="s">
        <v>552</v>
      </c>
      <c r="AK13" s="84">
        <v>14</v>
      </c>
      <c r="AL13" s="96">
        <v>6</v>
      </c>
      <c r="AM13" s="84" t="s">
        <v>12</v>
      </c>
      <c r="AN13" s="84" t="s">
        <v>13</v>
      </c>
      <c r="AO13" s="97"/>
      <c r="AP13" s="98"/>
      <c r="AQ13" s="99"/>
      <c r="AR13" s="97"/>
      <c r="AS13" s="74"/>
      <c r="AT13" s="74"/>
    </row>
    <row r="14" spans="1:46" ht="12.75" hidden="1" customHeight="1" x14ac:dyDescent="0.25">
      <c r="A14" s="72"/>
      <c r="B14" s="74"/>
      <c r="C14" s="74"/>
      <c r="D14" s="100"/>
      <c r="E14" s="101"/>
      <c r="F14" s="101"/>
      <c r="G14" s="101">
        <v>98096.7</v>
      </c>
      <c r="H14" s="101">
        <v>98096.7</v>
      </c>
      <c r="I14" s="101">
        <v>98096.7</v>
      </c>
      <c r="J14" s="101">
        <v>82229.7</v>
      </c>
      <c r="K14" s="102">
        <v>0.83825143965087512</v>
      </c>
      <c r="L14" s="102">
        <v>0.83825143965087512</v>
      </c>
      <c r="M14" s="103">
        <v>66673.600000000006</v>
      </c>
      <c r="N14" s="103">
        <v>66673.600000000006</v>
      </c>
      <c r="O14" s="103">
        <v>66673.600000000006</v>
      </c>
      <c r="P14" s="103">
        <v>65112.7</v>
      </c>
      <c r="Q14" s="103">
        <v>31423.1</v>
      </c>
      <c r="R14" s="103">
        <v>31423.1</v>
      </c>
      <c r="S14" s="103">
        <v>31423.1</v>
      </c>
      <c r="T14" s="103">
        <v>17117</v>
      </c>
      <c r="U14" s="103">
        <v>0</v>
      </c>
      <c r="V14" s="103">
        <v>0</v>
      </c>
      <c r="W14" s="103">
        <v>0</v>
      </c>
      <c r="X14" s="103">
        <v>0</v>
      </c>
      <c r="Y14" s="74">
        <v>98096.7</v>
      </c>
      <c r="Z14" s="74">
        <v>82229.7</v>
      </c>
      <c r="AA14" s="74">
        <v>98096700</v>
      </c>
      <c r="AB14" s="72"/>
      <c r="AC14" s="74"/>
      <c r="AD14" s="74"/>
      <c r="AE14" s="74"/>
      <c r="AF14" s="74">
        <v>5</v>
      </c>
      <c r="AG14" s="74">
        <v>1</v>
      </c>
      <c r="AH14" s="74">
        <v>0</v>
      </c>
      <c r="AI14" s="74">
        <v>1</v>
      </c>
      <c r="AJ14" s="74" t="s">
        <v>552</v>
      </c>
      <c r="AK14" s="74">
        <v>14</v>
      </c>
      <c r="AL14" s="74">
        <v>6</v>
      </c>
      <c r="AM14" s="74" t="s">
        <v>12</v>
      </c>
      <c r="AN14" s="74" t="s">
        <v>13</v>
      </c>
      <c r="AO14" s="74"/>
      <c r="AP14" s="74"/>
      <c r="AQ14" s="74"/>
      <c r="AR14" s="74"/>
      <c r="AS14" s="74"/>
      <c r="AT14" s="74"/>
    </row>
    <row r="15" spans="1:46" ht="17.25" customHeight="1" x14ac:dyDescent="0.25">
      <c r="A15" s="104"/>
      <c r="B15" s="103"/>
      <c r="C15" s="103"/>
      <c r="D15" s="105"/>
      <c r="E15" s="106" t="s">
        <v>14</v>
      </c>
      <c r="F15" s="107"/>
      <c r="G15" s="108">
        <v>98096.7</v>
      </c>
      <c r="H15" s="108">
        <v>98096.7</v>
      </c>
      <c r="I15" s="108">
        <v>98096.7</v>
      </c>
      <c r="J15" s="108">
        <v>82229.7</v>
      </c>
      <c r="K15" s="109">
        <v>0.83825143965087512</v>
      </c>
      <c r="L15" s="110">
        <v>0.83825143965087512</v>
      </c>
      <c r="M15" s="111"/>
      <c r="N15" s="111"/>
      <c r="O15" s="111"/>
      <c r="P15" s="111"/>
      <c r="Q15" s="111"/>
      <c r="R15" s="111"/>
      <c r="S15" s="111"/>
      <c r="T15" s="111"/>
      <c r="U15" s="111"/>
      <c r="V15" s="111"/>
      <c r="W15" s="111"/>
      <c r="X15" s="111"/>
      <c r="Y15" s="103"/>
      <c r="Z15" s="103"/>
      <c r="AA15" s="103"/>
      <c r="AB15" s="103"/>
      <c r="AC15" s="103"/>
      <c r="AD15" s="103"/>
      <c r="AE15" s="103"/>
      <c r="AF15" s="103"/>
      <c r="AG15" s="103"/>
      <c r="AH15" s="103"/>
      <c r="AI15" s="103"/>
      <c r="AJ15" s="103"/>
      <c r="AK15" s="103"/>
      <c r="AL15" s="103"/>
      <c r="AM15" s="103"/>
      <c r="AN15" s="103"/>
      <c r="AO15" s="103"/>
      <c r="AP15" s="103"/>
      <c r="AQ15" s="103"/>
      <c r="AR15" s="103"/>
      <c r="AS15" s="84"/>
      <c r="AT15" s="84"/>
    </row>
    <row r="16" spans="1:46" ht="15.75" customHeight="1" x14ac:dyDescent="0.25">
      <c r="A16" s="72"/>
      <c r="B16" s="103"/>
      <c r="C16" s="72"/>
      <c r="D16" s="112"/>
      <c r="E16" s="113" t="s">
        <v>15</v>
      </c>
      <c r="F16" s="114"/>
      <c r="G16" s="115"/>
      <c r="H16" s="115"/>
      <c r="I16" s="115"/>
      <c r="J16" s="115"/>
      <c r="K16" s="115"/>
      <c r="L16" s="115"/>
      <c r="M16" s="116"/>
      <c r="N16" s="116"/>
      <c r="O16" s="116"/>
      <c r="P16" s="116"/>
      <c r="Q16" s="116"/>
      <c r="R16" s="116"/>
      <c r="S16" s="116"/>
      <c r="T16" s="116"/>
      <c r="U16" s="116"/>
      <c r="V16" s="116"/>
      <c r="W16" s="116"/>
      <c r="X16" s="116"/>
      <c r="Y16" s="72"/>
      <c r="Z16" s="72"/>
      <c r="AA16" s="72"/>
      <c r="AB16" s="72"/>
      <c r="AC16" s="72"/>
      <c r="AD16" s="72"/>
      <c r="AE16" s="72"/>
      <c r="AF16" s="72"/>
      <c r="AG16" s="103"/>
      <c r="AH16" s="103"/>
      <c r="AI16" s="103"/>
      <c r="AJ16" s="72"/>
      <c r="AK16" s="72"/>
      <c r="AL16" s="72"/>
      <c r="AM16" s="72"/>
      <c r="AN16" s="72"/>
      <c r="AO16" s="72"/>
      <c r="AP16" s="72"/>
      <c r="AQ16" s="72"/>
      <c r="AR16" s="72"/>
      <c r="AS16" s="74"/>
      <c r="AT16" s="74"/>
    </row>
    <row r="17" spans="1:46" ht="14.25" customHeight="1" x14ac:dyDescent="0.25">
      <c r="A17" s="72"/>
      <c r="B17" s="72">
        <v>1</v>
      </c>
      <c r="C17" s="72">
        <v>1</v>
      </c>
      <c r="D17" s="112"/>
      <c r="E17" s="117" t="s">
        <v>16</v>
      </c>
      <c r="F17" s="118"/>
      <c r="G17" s="117">
        <v>66673.600000000006</v>
      </c>
      <c r="H17" s="117">
        <v>66673.600000000006</v>
      </c>
      <c r="I17" s="117">
        <v>66673.600000000006</v>
      </c>
      <c r="J17" s="117">
        <v>65112.7</v>
      </c>
      <c r="K17" s="119">
        <v>0.97658893475078579</v>
      </c>
      <c r="L17" s="119">
        <v>0.97658893475078579</v>
      </c>
      <c r="M17" s="116"/>
      <c r="N17" s="116"/>
      <c r="O17" s="116"/>
      <c r="P17" s="116"/>
      <c r="Q17" s="116"/>
      <c r="R17" s="116"/>
      <c r="S17" s="116"/>
      <c r="T17" s="116"/>
      <c r="U17" s="116"/>
      <c r="V17" s="116"/>
      <c r="W17" s="116"/>
      <c r="X17" s="116"/>
      <c r="Y17" s="72"/>
      <c r="Z17" s="72"/>
      <c r="AA17" s="72"/>
      <c r="AB17" s="72"/>
      <c r="AC17" s="72"/>
      <c r="AD17" s="72"/>
      <c r="AE17" s="72"/>
      <c r="AF17" s="72"/>
      <c r="AG17" s="72"/>
      <c r="AH17" s="72"/>
      <c r="AI17" s="72"/>
      <c r="AJ17" s="72"/>
      <c r="AK17" s="72"/>
      <c r="AL17" s="72"/>
      <c r="AM17" s="72"/>
      <c r="AN17" s="72"/>
      <c r="AO17" s="72"/>
      <c r="AP17" s="72"/>
      <c r="AQ17" s="72"/>
      <c r="AR17" s="72"/>
      <c r="AS17" s="74"/>
      <c r="AT17" s="74"/>
    </row>
    <row r="18" spans="1:46" ht="16.5" customHeight="1" x14ac:dyDescent="0.25">
      <c r="A18" s="72"/>
      <c r="B18" s="72">
        <v>1</v>
      </c>
      <c r="C18" s="72">
        <v>1</v>
      </c>
      <c r="D18" s="118"/>
      <c r="E18" s="117" t="s">
        <v>17</v>
      </c>
      <c r="F18" s="118"/>
      <c r="G18" s="120">
        <v>31423.1</v>
      </c>
      <c r="H18" s="120">
        <v>31423.1</v>
      </c>
      <c r="I18" s="120">
        <v>31423.1</v>
      </c>
      <c r="J18" s="120">
        <v>17117</v>
      </c>
      <c r="K18" s="119">
        <v>0.54472665013954702</v>
      </c>
      <c r="L18" s="119">
        <v>0.54472665013954702</v>
      </c>
      <c r="M18" s="116"/>
      <c r="N18" s="116"/>
      <c r="O18" s="116"/>
      <c r="P18" s="116"/>
      <c r="Q18" s="116"/>
      <c r="R18" s="116"/>
      <c r="S18" s="116"/>
      <c r="T18" s="116"/>
      <c r="U18" s="116"/>
      <c r="V18" s="116"/>
      <c r="W18" s="116"/>
      <c r="X18" s="116"/>
      <c r="Y18" s="72"/>
      <c r="Z18" s="72"/>
      <c r="AA18" s="72"/>
      <c r="AB18" s="72"/>
      <c r="AC18" s="72"/>
      <c r="AD18" s="72"/>
      <c r="AE18" s="72"/>
      <c r="AF18" s="72"/>
      <c r="AG18" s="72"/>
      <c r="AH18" s="72"/>
      <c r="AI18" s="72"/>
      <c r="AJ18" s="72"/>
      <c r="AK18" s="72"/>
      <c r="AL18" s="72"/>
      <c r="AM18" s="72"/>
      <c r="AN18" s="72"/>
      <c r="AO18" s="72"/>
      <c r="AP18" s="72"/>
      <c r="AQ18" s="72"/>
      <c r="AR18" s="72"/>
      <c r="AS18" s="74"/>
      <c r="AT18" s="74"/>
    </row>
    <row r="19" spans="1:46" ht="12.75" hidden="1" customHeight="1" x14ac:dyDescent="0.25">
      <c r="A19" s="72"/>
      <c r="B19" s="72">
        <v>1</v>
      </c>
      <c r="C19" s="72">
        <v>0</v>
      </c>
      <c r="D19" s="118"/>
      <c r="E19" s="117" t="s">
        <v>18</v>
      </c>
      <c r="F19" s="118"/>
      <c r="G19" s="117">
        <v>0</v>
      </c>
      <c r="H19" s="117">
        <v>0</v>
      </c>
      <c r="I19" s="117">
        <v>0</v>
      </c>
      <c r="J19" s="117">
        <v>0</v>
      </c>
      <c r="K19" s="119">
        <v>0</v>
      </c>
      <c r="L19" s="119">
        <v>0</v>
      </c>
      <c r="M19" s="116"/>
      <c r="N19" s="116"/>
      <c r="O19" s="116"/>
      <c r="P19" s="116"/>
      <c r="Q19" s="116"/>
      <c r="R19" s="116"/>
      <c r="S19" s="116"/>
      <c r="T19" s="116"/>
      <c r="U19" s="116"/>
      <c r="V19" s="116"/>
      <c r="W19" s="116"/>
      <c r="X19" s="116"/>
      <c r="Y19" s="72"/>
      <c r="Z19" s="72"/>
      <c r="AA19" s="72"/>
      <c r="AB19" s="72"/>
      <c r="AC19" s="72"/>
      <c r="AD19" s="72"/>
      <c r="AE19" s="72"/>
      <c r="AF19" s="72"/>
      <c r="AG19" s="72"/>
      <c r="AH19" s="72"/>
      <c r="AI19" s="72"/>
      <c r="AJ19" s="72"/>
      <c r="AK19" s="72"/>
      <c r="AL19" s="72"/>
      <c r="AM19" s="72"/>
      <c r="AN19" s="72"/>
      <c r="AO19" s="72"/>
      <c r="AP19" s="72"/>
      <c r="AQ19" s="72"/>
      <c r="AR19" s="72"/>
      <c r="AS19" s="74"/>
      <c r="AT19" s="74"/>
    </row>
    <row r="20" spans="1:46" ht="12.75" customHeight="1" x14ac:dyDescent="0.25">
      <c r="A20" s="72"/>
      <c r="B20" s="72"/>
      <c r="C20" s="72"/>
      <c r="D20" s="121"/>
      <c r="E20" s="121"/>
      <c r="F20" s="121"/>
      <c r="G20" s="121"/>
      <c r="H20" s="121"/>
      <c r="I20" s="121"/>
      <c r="J20" s="121"/>
      <c r="K20" s="121"/>
      <c r="L20" s="121"/>
      <c r="M20" s="121"/>
      <c r="N20" s="121"/>
      <c r="O20" s="121"/>
      <c r="P20" s="121"/>
      <c r="Q20" s="121"/>
      <c r="R20" s="121"/>
      <c r="S20" s="121"/>
      <c r="T20" s="121"/>
      <c r="U20" s="121"/>
      <c r="V20" s="121"/>
      <c r="W20" s="121"/>
      <c r="X20" s="121"/>
      <c r="Y20" s="72"/>
      <c r="Z20" s="72"/>
      <c r="AA20" s="72"/>
      <c r="AB20" s="72"/>
      <c r="AC20" s="72"/>
      <c r="AD20" s="72"/>
      <c r="AE20" s="72"/>
      <c r="AF20" s="72"/>
      <c r="AG20" s="72"/>
      <c r="AH20" s="72"/>
      <c r="AI20" s="72"/>
      <c r="AJ20" s="72"/>
      <c r="AK20" s="72"/>
      <c r="AL20" s="72"/>
      <c r="AM20" s="72"/>
      <c r="AN20" s="72"/>
      <c r="AO20" s="72"/>
      <c r="AP20" s="72"/>
      <c r="AQ20" s="72"/>
      <c r="AR20" s="72"/>
      <c r="AS20" s="74"/>
      <c r="AT20" s="74"/>
    </row>
    <row r="21" spans="1:46" ht="12.75" customHeight="1" x14ac:dyDescent="0.25">
      <c r="A21" s="72"/>
      <c r="B21" s="72"/>
      <c r="C21" s="72"/>
      <c r="D21" s="121"/>
      <c r="E21" s="121"/>
      <c r="F21" s="121"/>
      <c r="G21" s="121"/>
      <c r="H21" s="121"/>
      <c r="I21" s="121"/>
      <c r="J21" s="121"/>
      <c r="K21" s="121"/>
      <c r="L21" s="121"/>
      <c r="M21" s="121"/>
      <c r="N21" s="121"/>
      <c r="O21" s="121"/>
      <c r="P21" s="121"/>
      <c r="Q21" s="121"/>
      <c r="R21" s="121"/>
      <c r="S21" s="121"/>
      <c r="T21" s="121"/>
      <c r="U21" s="121"/>
      <c r="V21" s="121"/>
      <c r="W21" s="121"/>
      <c r="X21" s="121"/>
      <c r="Y21" s="72"/>
      <c r="Z21" s="72"/>
      <c r="AA21" s="72"/>
      <c r="AB21" s="72"/>
      <c r="AC21" s="72"/>
      <c r="AD21" s="72"/>
      <c r="AE21" s="72"/>
      <c r="AF21" s="72"/>
      <c r="AG21" s="72"/>
      <c r="AH21" s="72"/>
      <c r="AI21" s="72"/>
      <c r="AJ21" s="72"/>
      <c r="AK21" s="72"/>
      <c r="AL21" s="72"/>
      <c r="AM21" s="72"/>
      <c r="AN21" s="72"/>
      <c r="AO21" s="72"/>
      <c r="AP21" s="72"/>
      <c r="AQ21" s="72"/>
      <c r="AR21" s="72"/>
      <c r="AS21" s="74"/>
      <c r="AT21" s="74"/>
    </row>
    <row r="22" spans="1:46" ht="12.75" customHeight="1" x14ac:dyDescent="0.25">
      <c r="A22" s="72"/>
      <c r="B22" s="72"/>
      <c r="C22" s="72"/>
      <c r="D22" s="121"/>
      <c r="E22" s="381" t="s">
        <v>19</v>
      </c>
      <c r="F22" s="381"/>
      <c r="G22" s="381"/>
      <c r="H22" s="381"/>
      <c r="I22" s="381"/>
      <c r="J22" s="381"/>
      <c r="K22" s="381"/>
      <c r="L22" s="381"/>
      <c r="M22" s="122"/>
      <c r="N22" s="122"/>
      <c r="O22" s="122"/>
      <c r="P22" s="122"/>
      <c r="Q22" s="122"/>
      <c r="R22" s="122"/>
      <c r="S22" s="122"/>
      <c r="T22" s="122"/>
      <c r="U22" s="122"/>
      <c r="V22" s="122"/>
      <c r="W22" s="122"/>
      <c r="X22" s="122"/>
      <c r="Y22" s="72"/>
      <c r="Z22" s="72"/>
      <c r="AA22" s="72"/>
      <c r="AB22" s="72"/>
      <c r="AC22" s="72"/>
      <c r="AD22" s="72"/>
      <c r="AE22" s="72"/>
      <c r="AF22" s="72"/>
      <c r="AG22" s="72"/>
      <c r="AH22" s="72"/>
      <c r="AI22" s="72"/>
      <c r="AJ22" s="72"/>
      <c r="AK22" s="72"/>
      <c r="AL22" s="72"/>
      <c r="AM22" s="72"/>
      <c r="AN22" s="72"/>
      <c r="AO22" s="72"/>
      <c r="AP22" s="72"/>
      <c r="AQ22" s="72"/>
      <c r="AR22" s="72"/>
      <c r="AS22" s="74"/>
      <c r="AT22" s="74"/>
    </row>
    <row r="23" spans="1:46" ht="12.75" customHeight="1" x14ac:dyDescent="0.25">
      <c r="A23" s="72"/>
      <c r="B23" s="72"/>
      <c r="C23" s="72"/>
      <c r="D23" s="123"/>
      <c r="E23" s="123"/>
      <c r="F23" s="123"/>
      <c r="G23" s="123"/>
      <c r="H23" s="123"/>
      <c r="I23" s="123"/>
      <c r="J23" s="123"/>
      <c r="K23" s="123"/>
      <c r="L23" s="123"/>
      <c r="M23" s="123"/>
      <c r="N23" s="123"/>
      <c r="O23" s="123"/>
      <c r="P23" s="123"/>
      <c r="Q23" s="123"/>
      <c r="R23" s="123"/>
      <c r="S23" s="123"/>
      <c r="T23" s="123"/>
      <c r="U23" s="123"/>
      <c r="V23" s="123"/>
      <c r="W23" s="123"/>
      <c r="X23" s="123"/>
      <c r="Y23" s="72"/>
      <c r="Z23" s="72"/>
      <c r="AA23" s="72"/>
      <c r="AB23" s="72"/>
      <c r="AC23" s="72"/>
      <c r="AD23" s="72"/>
      <c r="AE23" s="72"/>
      <c r="AF23" s="72"/>
      <c r="AG23" s="72"/>
      <c r="AH23" s="72"/>
      <c r="AI23" s="72"/>
      <c r="AJ23" s="72"/>
      <c r="AK23" s="72"/>
      <c r="AL23" s="72"/>
      <c r="AM23" s="72"/>
      <c r="AN23" s="72"/>
      <c r="AO23" s="72"/>
      <c r="AP23" s="72"/>
      <c r="AQ23" s="72"/>
      <c r="AR23" s="72"/>
      <c r="AS23" s="74"/>
      <c r="AT23" s="74"/>
    </row>
    <row r="24" spans="1:46" ht="12.75" customHeight="1" x14ac:dyDescent="0.2">
      <c r="A24" s="74"/>
      <c r="B24" s="74"/>
      <c r="C24" s="74"/>
      <c r="D24" s="74"/>
      <c r="E24" s="74"/>
      <c r="F24" s="74"/>
      <c r="G24" s="74"/>
      <c r="H24" s="74"/>
      <c r="I24" s="74"/>
      <c r="J24" s="74"/>
      <c r="K24" s="74"/>
      <c r="L24" s="74"/>
      <c r="M24" s="74"/>
      <c r="N24" s="74"/>
      <c r="O24" s="74"/>
      <c r="P24" s="74"/>
      <c r="Q24" s="74"/>
      <c r="R24" s="74"/>
      <c r="S24" s="74"/>
      <c r="T24" s="74"/>
      <c r="U24" s="74"/>
      <c r="V24" s="74"/>
      <c r="W24" s="74"/>
      <c r="X24" s="74"/>
      <c r="Y24" s="74"/>
      <c r="Z24" s="74"/>
      <c r="AA24" s="74"/>
      <c r="AB24" s="74"/>
      <c r="AC24" s="74"/>
      <c r="AD24" s="74"/>
      <c r="AE24" s="74"/>
      <c r="AF24" s="74"/>
      <c r="AG24" s="74"/>
      <c r="AH24" s="74"/>
      <c r="AI24" s="74"/>
      <c r="AJ24" s="74"/>
      <c r="AK24" s="74"/>
      <c r="AL24" s="74"/>
      <c r="AM24" s="74"/>
      <c r="AN24" s="74"/>
      <c r="AO24" s="74"/>
      <c r="AP24" s="74"/>
      <c r="AQ24" s="74"/>
      <c r="AR24" s="74"/>
      <c r="AS24" s="74"/>
      <c r="AT24" s="74"/>
    </row>
    <row r="25" spans="1:46" ht="12.75" customHeight="1" x14ac:dyDescent="0.2">
      <c r="A25" s="74"/>
      <c r="B25" s="74"/>
      <c r="C25" s="74"/>
      <c r="D25" s="74"/>
      <c r="E25" s="74"/>
      <c r="F25" s="74"/>
      <c r="G25" s="74"/>
      <c r="H25" s="74"/>
      <c r="I25" s="74"/>
      <c r="J25" s="74"/>
      <c r="K25" s="74"/>
      <c r="L25" s="74"/>
      <c r="M25" s="74"/>
      <c r="N25" s="74"/>
      <c r="O25" s="74"/>
      <c r="P25" s="74"/>
      <c r="Q25" s="74"/>
      <c r="R25" s="74"/>
      <c r="S25" s="74"/>
      <c r="T25" s="74"/>
      <c r="U25" s="74"/>
      <c r="V25" s="74"/>
      <c r="W25" s="74"/>
      <c r="X25" s="74"/>
      <c r="Y25" s="74"/>
      <c r="Z25" s="74"/>
      <c r="AA25" s="74"/>
      <c r="AB25" s="74"/>
      <c r="AC25" s="74"/>
      <c r="AD25" s="74"/>
      <c r="AE25" s="74"/>
      <c r="AF25" s="74"/>
      <c r="AG25" s="74"/>
      <c r="AH25" s="74"/>
      <c r="AI25" s="74"/>
      <c r="AJ25" s="74"/>
      <c r="AK25" s="74"/>
      <c r="AL25" s="74"/>
      <c r="AM25" s="74"/>
      <c r="AN25" s="74"/>
      <c r="AO25" s="74"/>
      <c r="AP25" s="74"/>
      <c r="AQ25" s="74"/>
      <c r="AR25" s="74"/>
      <c r="AS25" s="74"/>
      <c r="AT25" s="74"/>
    </row>
    <row r="26" spans="1:46" ht="12.75" customHeight="1" x14ac:dyDescent="0.2">
      <c r="A26" s="74" t="s">
        <v>20</v>
      </c>
      <c r="B26" s="74"/>
      <c r="C26" s="74"/>
      <c r="D26" s="74"/>
      <c r="E26" s="74"/>
      <c r="F26" s="74"/>
      <c r="G26" s="74"/>
      <c r="H26" s="74"/>
      <c r="I26" s="74"/>
      <c r="J26" s="74"/>
      <c r="K26" s="74"/>
      <c r="L26" s="74"/>
      <c r="M26" s="74"/>
      <c r="N26" s="74"/>
      <c r="O26" s="74"/>
      <c r="P26" s="74"/>
      <c r="Q26" s="74"/>
      <c r="R26" s="74"/>
      <c r="S26" s="74"/>
      <c r="T26" s="74"/>
      <c r="U26" s="74"/>
      <c r="V26" s="74"/>
      <c r="W26" s="74"/>
      <c r="X26" s="74"/>
      <c r="Y26" s="74"/>
      <c r="Z26" s="74"/>
      <c r="AA26" s="74"/>
      <c r="AB26" s="74"/>
      <c r="AC26" s="74"/>
      <c r="AD26" s="74"/>
      <c r="AE26" s="74"/>
      <c r="AF26" s="74"/>
      <c r="AG26" s="74"/>
      <c r="AH26" s="74"/>
      <c r="AI26" s="74"/>
      <c r="AJ26" s="74"/>
      <c r="AK26" s="74"/>
      <c r="AL26" s="74"/>
      <c r="AM26" s="74"/>
      <c r="AN26" s="74"/>
      <c r="AO26" s="74"/>
      <c r="AP26" s="74"/>
      <c r="AQ26" s="74"/>
      <c r="AR26" s="74"/>
      <c r="AS26" s="74"/>
      <c r="AT26" s="74"/>
    </row>
  </sheetData>
  <mergeCells count="3">
    <mergeCell ref="K1:L1"/>
    <mergeCell ref="E4:L4"/>
    <mergeCell ref="E22:L22"/>
  </mergeCells>
  <printOptions horizontalCentered="1"/>
  <pageMargins left="0.78740157480314998" right="0.39370078740157499" top="0.78740157480314998" bottom="0.98425196850393704" header="0.499999992490753" footer="0.499999992490753"/>
  <pageSetup paperSize="9" scale="53" fitToHeight="0" orientation="portrait" r:id="rId1"/>
  <headerFooter alignWithMargins="0">
    <oddFooter>&amp;CСтраница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1"/>
  <sheetViews>
    <sheetView showGridLines="0" view="pageBreakPreview" zoomScale="60" zoomScaleNormal="100" workbookViewId="0">
      <selection activeCell="J8" sqref="J8"/>
    </sheetView>
  </sheetViews>
  <sheetFormatPr defaultColWidth="9.140625" defaultRowHeight="12.75" x14ac:dyDescent="0.2"/>
  <cols>
    <col min="1" max="1" width="0.7109375" style="75" customWidth="1"/>
    <col min="2" max="4" width="0" style="75" hidden="1" customWidth="1"/>
    <col min="5" max="5" width="53.7109375" style="75" customWidth="1"/>
    <col min="6" max="6" width="0" style="75" hidden="1" customWidth="1"/>
    <col min="7" max="7" width="47.28515625" style="75" bestFit="1" customWidth="1"/>
    <col min="8" max="8" width="14.7109375" style="75" customWidth="1"/>
    <col min="9" max="9" width="0" style="75" hidden="1" customWidth="1"/>
    <col min="10" max="11" width="19.28515625" style="75" customWidth="1"/>
    <col min="12" max="12" width="19.140625" style="75" customWidth="1"/>
    <col min="13" max="44" width="0" style="75" hidden="1" customWidth="1"/>
    <col min="45" max="45" width="0.140625" style="75" customWidth="1"/>
    <col min="46" max="46" width="0" style="75" hidden="1" customWidth="1"/>
    <col min="47" max="256" width="9.140625" style="75" customWidth="1"/>
    <col min="257" max="16384" width="9.140625" style="75"/>
  </cols>
  <sheetData>
    <row r="1" spans="1:46" ht="12.75" customHeight="1" x14ac:dyDescent="0.25">
      <c r="A1" s="72"/>
      <c r="B1" s="73"/>
      <c r="C1" s="74"/>
      <c r="D1" s="73"/>
      <c r="E1" s="73"/>
      <c r="F1" s="74"/>
      <c r="G1" s="74"/>
      <c r="H1" s="74"/>
      <c r="I1" s="74"/>
      <c r="J1" s="74"/>
      <c r="K1" s="379" t="s">
        <v>651</v>
      </c>
      <c r="L1" s="379"/>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row>
    <row r="2" spans="1:46" ht="12.75" customHeight="1" x14ac:dyDescent="0.25">
      <c r="A2" s="72"/>
      <c r="B2" s="73"/>
      <c r="C2" s="74"/>
      <c r="D2" s="73"/>
      <c r="E2" s="73"/>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row>
    <row r="3" spans="1:46" ht="12.75" customHeight="1" x14ac:dyDescent="0.25">
      <c r="A3" s="72"/>
      <c r="B3" s="73"/>
      <c r="C3" s="74"/>
      <c r="D3" s="73"/>
      <c r="E3" s="73"/>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row>
    <row r="4" spans="1:46" ht="104.25" customHeight="1" x14ac:dyDescent="0.25">
      <c r="A4" s="72"/>
      <c r="B4" s="76"/>
      <c r="C4" s="76"/>
      <c r="D4" s="76"/>
      <c r="E4" s="380" t="s">
        <v>547</v>
      </c>
      <c r="F4" s="380"/>
      <c r="G4" s="380"/>
      <c r="H4" s="380"/>
      <c r="I4" s="380"/>
      <c r="J4" s="380"/>
      <c r="K4" s="380"/>
      <c r="L4" s="380"/>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row>
    <row r="5" spans="1:46" ht="12.75" customHeight="1" x14ac:dyDescent="0.25">
      <c r="A5" s="72"/>
      <c r="B5" s="72"/>
      <c r="C5" s="74"/>
      <c r="D5" s="72"/>
      <c r="E5" s="72"/>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row>
    <row r="6" spans="1:46" ht="12" customHeight="1" x14ac:dyDescent="0.25">
      <c r="A6" s="72"/>
      <c r="B6" s="77"/>
      <c r="C6" s="74"/>
      <c r="D6" s="77"/>
      <c r="E6" s="77"/>
      <c r="F6" s="74"/>
      <c r="G6" s="74"/>
      <c r="H6" s="74"/>
      <c r="I6" s="74"/>
      <c r="J6" s="74"/>
      <c r="K6" s="74"/>
      <c r="L6" s="78" t="s">
        <v>1</v>
      </c>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row>
    <row r="7" spans="1:46" ht="166.5" customHeight="1" x14ac:dyDescent="0.25">
      <c r="A7" s="72"/>
      <c r="B7" s="74"/>
      <c r="C7" s="74"/>
      <c r="D7" s="79"/>
      <c r="E7" s="80" t="s">
        <v>2</v>
      </c>
      <c r="F7" s="81" t="s">
        <v>3</v>
      </c>
      <c r="G7" s="80" t="s">
        <v>4</v>
      </c>
      <c r="H7" s="80" t="s">
        <v>5</v>
      </c>
      <c r="I7" s="80" t="s">
        <v>6</v>
      </c>
      <c r="J7" s="80" t="s">
        <v>583</v>
      </c>
      <c r="K7" s="80" t="s">
        <v>7</v>
      </c>
      <c r="L7" s="82" t="s">
        <v>8</v>
      </c>
      <c r="M7" s="83"/>
      <c r="N7" s="83"/>
      <c r="O7" s="83"/>
      <c r="P7" s="83"/>
      <c r="Q7" s="83"/>
      <c r="R7" s="83"/>
      <c r="S7" s="83"/>
      <c r="T7" s="83"/>
      <c r="U7" s="83"/>
      <c r="V7" s="83"/>
      <c r="W7" s="83"/>
      <c r="X7" s="83"/>
      <c r="Y7" s="74"/>
      <c r="Z7" s="74"/>
      <c r="AA7" s="74"/>
      <c r="AB7" s="72"/>
      <c r="AC7" s="74"/>
      <c r="AD7" s="74"/>
      <c r="AE7" s="74"/>
      <c r="AF7" s="74"/>
      <c r="AG7" s="74"/>
      <c r="AH7" s="74"/>
      <c r="AI7" s="74"/>
      <c r="AJ7" s="74"/>
      <c r="AK7" s="74"/>
      <c r="AL7" s="74"/>
      <c r="AM7" s="74"/>
      <c r="AN7" s="74"/>
      <c r="AO7" s="74"/>
      <c r="AP7" s="74"/>
      <c r="AQ7" s="74"/>
      <c r="AR7" s="74"/>
      <c r="AS7" s="74"/>
      <c r="AT7" s="74"/>
    </row>
    <row r="8" spans="1:46" ht="15" customHeight="1" x14ac:dyDescent="0.25">
      <c r="A8" s="72"/>
      <c r="B8" s="84"/>
      <c r="C8" s="84"/>
      <c r="D8" s="85" t="s">
        <v>9</v>
      </c>
      <c r="E8" s="86" t="s">
        <v>9</v>
      </c>
      <c r="F8" s="87" t="s">
        <v>548</v>
      </c>
      <c r="G8" s="88">
        <v>56647</v>
      </c>
      <c r="H8" s="88">
        <v>56647</v>
      </c>
      <c r="I8" s="88">
        <v>56647</v>
      </c>
      <c r="J8" s="88">
        <v>55716.1</v>
      </c>
      <c r="K8" s="89">
        <v>0.98356664960192064</v>
      </c>
      <c r="L8" s="89">
        <v>0.98356664960192064</v>
      </c>
      <c r="M8" s="90">
        <v>0</v>
      </c>
      <c r="N8" s="90">
        <v>0</v>
      </c>
      <c r="O8" s="90">
        <v>0</v>
      </c>
      <c r="P8" s="90">
        <v>0</v>
      </c>
      <c r="Q8" s="90">
        <v>56647</v>
      </c>
      <c r="R8" s="90">
        <v>56647</v>
      </c>
      <c r="S8" s="90">
        <v>56647</v>
      </c>
      <c r="T8" s="90">
        <v>55716.1</v>
      </c>
      <c r="U8" s="90">
        <v>0</v>
      </c>
      <c r="V8" s="90">
        <v>0</v>
      </c>
      <c r="W8" s="90">
        <v>0</v>
      </c>
      <c r="X8" s="90">
        <v>0</v>
      </c>
      <c r="Y8" s="91">
        <v>56647</v>
      </c>
      <c r="Z8" s="92">
        <v>55716.1</v>
      </c>
      <c r="AA8" s="92">
        <v>56647000</v>
      </c>
      <c r="AB8" s="93"/>
      <c r="AC8" s="94"/>
      <c r="AD8" s="94"/>
      <c r="AE8" s="95"/>
      <c r="AF8" s="84">
        <v>4</v>
      </c>
      <c r="AG8" s="84">
        <v>0</v>
      </c>
      <c r="AH8" s="84">
        <v>0</v>
      </c>
      <c r="AI8" s="84">
        <v>1</v>
      </c>
      <c r="AJ8" s="84" t="s">
        <v>549</v>
      </c>
      <c r="AK8" s="84">
        <v>14</v>
      </c>
      <c r="AL8" s="96">
        <v>7</v>
      </c>
      <c r="AM8" s="84" t="s">
        <v>12</v>
      </c>
      <c r="AN8" s="84" t="s">
        <v>13</v>
      </c>
      <c r="AO8" s="97"/>
      <c r="AP8" s="98"/>
      <c r="AQ8" s="99"/>
      <c r="AR8" s="97"/>
      <c r="AS8" s="74"/>
      <c r="AT8" s="74"/>
    </row>
    <row r="9" spans="1:46" ht="12.75" hidden="1" customHeight="1" x14ac:dyDescent="0.25">
      <c r="A9" s="72"/>
      <c r="B9" s="74"/>
      <c r="C9" s="74"/>
      <c r="D9" s="100"/>
      <c r="E9" s="101"/>
      <c r="F9" s="101"/>
      <c r="G9" s="101">
        <v>56647</v>
      </c>
      <c r="H9" s="101">
        <v>56647</v>
      </c>
      <c r="I9" s="101">
        <v>56647</v>
      </c>
      <c r="J9" s="101">
        <v>55716.1</v>
      </c>
      <c r="K9" s="102">
        <v>0.98356664960192064</v>
      </c>
      <c r="L9" s="102">
        <v>0.98356664960192064</v>
      </c>
      <c r="M9" s="103">
        <v>0</v>
      </c>
      <c r="N9" s="103">
        <v>0</v>
      </c>
      <c r="O9" s="103">
        <v>0</v>
      </c>
      <c r="P9" s="103">
        <v>0</v>
      </c>
      <c r="Q9" s="103">
        <v>56647</v>
      </c>
      <c r="R9" s="103">
        <v>56647</v>
      </c>
      <c r="S9" s="103">
        <v>56647</v>
      </c>
      <c r="T9" s="103">
        <v>55716.1</v>
      </c>
      <c r="U9" s="103">
        <v>0</v>
      </c>
      <c r="V9" s="103">
        <v>0</v>
      </c>
      <c r="W9" s="103">
        <v>0</v>
      </c>
      <c r="X9" s="103">
        <v>0</v>
      </c>
      <c r="Y9" s="74">
        <v>56647</v>
      </c>
      <c r="Z9" s="74">
        <v>55716.1</v>
      </c>
      <c r="AA9" s="74">
        <v>56647000</v>
      </c>
      <c r="AB9" s="72"/>
      <c r="AC9" s="74"/>
      <c r="AD9" s="74"/>
      <c r="AE9" s="74"/>
      <c r="AF9" s="74">
        <v>4</v>
      </c>
      <c r="AG9" s="74">
        <v>0</v>
      </c>
      <c r="AH9" s="74">
        <v>0</v>
      </c>
      <c r="AI9" s="74">
        <v>1</v>
      </c>
      <c r="AJ9" s="74" t="s">
        <v>549</v>
      </c>
      <c r="AK9" s="74">
        <v>14</v>
      </c>
      <c r="AL9" s="74">
        <v>7</v>
      </c>
      <c r="AM9" s="74" t="s">
        <v>12</v>
      </c>
      <c r="AN9" s="74" t="s">
        <v>13</v>
      </c>
      <c r="AO9" s="74"/>
      <c r="AP9" s="74"/>
      <c r="AQ9" s="74"/>
      <c r="AR9" s="74"/>
      <c r="AS9" s="74"/>
      <c r="AT9" s="74"/>
    </row>
    <row r="10" spans="1:46" ht="17.25" customHeight="1" x14ac:dyDescent="0.25">
      <c r="A10" s="104"/>
      <c r="B10" s="103"/>
      <c r="C10" s="103"/>
      <c r="D10" s="105"/>
      <c r="E10" s="106" t="s">
        <v>14</v>
      </c>
      <c r="F10" s="107"/>
      <c r="G10" s="108">
        <v>56647</v>
      </c>
      <c r="H10" s="108">
        <v>56647</v>
      </c>
      <c r="I10" s="108">
        <v>56647</v>
      </c>
      <c r="J10" s="108">
        <v>55716.1</v>
      </c>
      <c r="K10" s="109">
        <v>0.98356664960192064</v>
      </c>
      <c r="L10" s="110">
        <v>0.98356664960192064</v>
      </c>
      <c r="M10" s="111"/>
      <c r="N10" s="111"/>
      <c r="O10" s="111"/>
      <c r="P10" s="111"/>
      <c r="Q10" s="111"/>
      <c r="R10" s="111"/>
      <c r="S10" s="111"/>
      <c r="T10" s="111"/>
      <c r="U10" s="111"/>
      <c r="V10" s="111"/>
      <c r="W10" s="111"/>
      <c r="X10" s="111"/>
      <c r="Y10" s="103"/>
      <c r="Z10" s="103"/>
      <c r="AA10" s="103"/>
      <c r="AB10" s="103"/>
      <c r="AC10" s="103"/>
      <c r="AD10" s="103"/>
      <c r="AE10" s="103"/>
      <c r="AF10" s="103"/>
      <c r="AG10" s="103"/>
      <c r="AH10" s="103"/>
      <c r="AI10" s="103"/>
      <c r="AJ10" s="103"/>
      <c r="AK10" s="103"/>
      <c r="AL10" s="103"/>
      <c r="AM10" s="103"/>
      <c r="AN10" s="103"/>
      <c r="AO10" s="103"/>
      <c r="AP10" s="103"/>
      <c r="AQ10" s="103"/>
      <c r="AR10" s="103"/>
      <c r="AS10" s="84"/>
      <c r="AT10" s="84"/>
    </row>
    <row r="11" spans="1:46" ht="15.75" customHeight="1" x14ac:dyDescent="0.25">
      <c r="A11" s="72"/>
      <c r="B11" s="103"/>
      <c r="C11" s="72"/>
      <c r="D11" s="112"/>
      <c r="E11" s="113" t="s">
        <v>15</v>
      </c>
      <c r="F11" s="114"/>
      <c r="G11" s="115"/>
      <c r="H11" s="115"/>
      <c r="I11" s="115"/>
      <c r="J11" s="115"/>
      <c r="K11" s="115"/>
      <c r="L11" s="115"/>
      <c r="M11" s="116"/>
      <c r="N11" s="116"/>
      <c r="O11" s="116"/>
      <c r="P11" s="116"/>
      <c r="Q11" s="116"/>
      <c r="R11" s="116"/>
      <c r="S11" s="116"/>
      <c r="T11" s="116"/>
      <c r="U11" s="116"/>
      <c r="V11" s="116"/>
      <c r="W11" s="116"/>
      <c r="X11" s="116"/>
      <c r="Y11" s="72"/>
      <c r="Z11" s="72"/>
      <c r="AA11" s="72"/>
      <c r="AB11" s="72"/>
      <c r="AC11" s="72"/>
      <c r="AD11" s="72"/>
      <c r="AE11" s="72"/>
      <c r="AF11" s="72"/>
      <c r="AG11" s="103"/>
      <c r="AH11" s="103"/>
      <c r="AI11" s="103"/>
      <c r="AJ11" s="72"/>
      <c r="AK11" s="72"/>
      <c r="AL11" s="72"/>
      <c r="AM11" s="72"/>
      <c r="AN11" s="72"/>
      <c r="AO11" s="72"/>
      <c r="AP11" s="72"/>
      <c r="AQ11" s="72"/>
      <c r="AR11" s="72"/>
      <c r="AS11" s="74"/>
      <c r="AT11" s="74"/>
    </row>
    <row r="12" spans="1:46" ht="12.75" hidden="1" customHeight="1" x14ac:dyDescent="0.25">
      <c r="A12" s="72"/>
      <c r="B12" s="72">
        <v>1</v>
      </c>
      <c r="C12" s="72">
        <v>0</v>
      </c>
      <c r="D12" s="112"/>
      <c r="E12" s="117" t="s">
        <v>16</v>
      </c>
      <c r="F12" s="118"/>
      <c r="G12" s="117">
        <v>0</v>
      </c>
      <c r="H12" s="117">
        <v>0</v>
      </c>
      <c r="I12" s="117">
        <v>0</v>
      </c>
      <c r="J12" s="117">
        <v>0</v>
      </c>
      <c r="K12" s="119">
        <v>0</v>
      </c>
      <c r="L12" s="119">
        <v>0</v>
      </c>
      <c r="M12" s="116"/>
      <c r="N12" s="116"/>
      <c r="O12" s="116"/>
      <c r="P12" s="116"/>
      <c r="Q12" s="116"/>
      <c r="R12" s="116"/>
      <c r="S12" s="116"/>
      <c r="T12" s="116"/>
      <c r="U12" s="116"/>
      <c r="V12" s="116"/>
      <c r="W12" s="116"/>
      <c r="X12" s="116"/>
      <c r="Y12" s="72"/>
      <c r="Z12" s="72"/>
      <c r="AA12" s="72"/>
      <c r="AB12" s="72"/>
      <c r="AC12" s="72"/>
      <c r="AD12" s="72"/>
      <c r="AE12" s="72"/>
      <c r="AF12" s="72"/>
      <c r="AG12" s="72"/>
      <c r="AH12" s="72"/>
      <c r="AI12" s="72"/>
      <c r="AJ12" s="72"/>
      <c r="AK12" s="72"/>
      <c r="AL12" s="72"/>
      <c r="AM12" s="72"/>
      <c r="AN12" s="72"/>
      <c r="AO12" s="72"/>
      <c r="AP12" s="72"/>
      <c r="AQ12" s="72"/>
      <c r="AR12" s="72"/>
      <c r="AS12" s="74"/>
      <c r="AT12" s="74"/>
    </row>
    <row r="13" spans="1:46" ht="16.5" customHeight="1" x14ac:dyDescent="0.25">
      <c r="A13" s="72"/>
      <c r="B13" s="72">
        <v>1</v>
      </c>
      <c r="C13" s="72">
        <v>1</v>
      </c>
      <c r="D13" s="118"/>
      <c r="E13" s="117" t="s">
        <v>17</v>
      </c>
      <c r="F13" s="118"/>
      <c r="G13" s="120">
        <v>56647</v>
      </c>
      <c r="H13" s="120">
        <v>56647</v>
      </c>
      <c r="I13" s="120">
        <v>56647</v>
      </c>
      <c r="J13" s="120">
        <v>55716.1</v>
      </c>
      <c r="K13" s="119">
        <v>0.98356664960192064</v>
      </c>
      <c r="L13" s="119">
        <v>0.98356664960192064</v>
      </c>
      <c r="M13" s="116"/>
      <c r="N13" s="116"/>
      <c r="O13" s="116"/>
      <c r="P13" s="116"/>
      <c r="Q13" s="116"/>
      <c r="R13" s="116"/>
      <c r="S13" s="116"/>
      <c r="T13" s="116"/>
      <c r="U13" s="116"/>
      <c r="V13" s="116"/>
      <c r="W13" s="116"/>
      <c r="X13" s="116"/>
      <c r="Y13" s="72"/>
      <c r="Z13" s="72"/>
      <c r="AA13" s="72"/>
      <c r="AB13" s="72"/>
      <c r="AC13" s="72"/>
      <c r="AD13" s="72"/>
      <c r="AE13" s="72"/>
      <c r="AF13" s="72"/>
      <c r="AG13" s="72"/>
      <c r="AH13" s="72"/>
      <c r="AI13" s="72"/>
      <c r="AJ13" s="72"/>
      <c r="AK13" s="72"/>
      <c r="AL13" s="72"/>
      <c r="AM13" s="72"/>
      <c r="AN13" s="72"/>
      <c r="AO13" s="72"/>
      <c r="AP13" s="72"/>
      <c r="AQ13" s="72"/>
      <c r="AR13" s="72"/>
      <c r="AS13" s="74"/>
      <c r="AT13" s="74"/>
    </row>
    <row r="14" spans="1:46" ht="12.75" hidden="1" customHeight="1" x14ac:dyDescent="0.25">
      <c r="A14" s="72"/>
      <c r="B14" s="72">
        <v>1</v>
      </c>
      <c r="C14" s="72">
        <v>0</v>
      </c>
      <c r="D14" s="118"/>
      <c r="E14" s="117" t="s">
        <v>18</v>
      </c>
      <c r="F14" s="118"/>
      <c r="G14" s="117">
        <v>0</v>
      </c>
      <c r="H14" s="117">
        <v>0</v>
      </c>
      <c r="I14" s="117">
        <v>0</v>
      </c>
      <c r="J14" s="117">
        <v>0</v>
      </c>
      <c r="K14" s="119">
        <v>0</v>
      </c>
      <c r="L14" s="119">
        <v>0</v>
      </c>
      <c r="M14" s="116"/>
      <c r="N14" s="116"/>
      <c r="O14" s="116"/>
      <c r="P14" s="116"/>
      <c r="Q14" s="116"/>
      <c r="R14" s="116"/>
      <c r="S14" s="116"/>
      <c r="T14" s="116"/>
      <c r="U14" s="116"/>
      <c r="V14" s="116"/>
      <c r="W14" s="116"/>
      <c r="X14" s="116"/>
      <c r="Y14" s="72"/>
      <c r="Z14" s="72"/>
      <c r="AA14" s="72"/>
      <c r="AB14" s="72"/>
      <c r="AC14" s="72"/>
      <c r="AD14" s="72"/>
      <c r="AE14" s="72"/>
      <c r="AF14" s="72"/>
      <c r="AG14" s="72"/>
      <c r="AH14" s="72"/>
      <c r="AI14" s="72"/>
      <c r="AJ14" s="72"/>
      <c r="AK14" s="72"/>
      <c r="AL14" s="72"/>
      <c r="AM14" s="72"/>
      <c r="AN14" s="72"/>
      <c r="AO14" s="72"/>
      <c r="AP14" s="72"/>
      <c r="AQ14" s="72"/>
      <c r="AR14" s="72"/>
      <c r="AS14" s="74"/>
      <c r="AT14" s="74"/>
    </row>
    <row r="15" spans="1:46" ht="12.75" customHeight="1" x14ac:dyDescent="0.25">
      <c r="A15" s="72"/>
      <c r="B15" s="72"/>
      <c r="C15" s="72"/>
      <c r="D15" s="121"/>
      <c r="E15" s="121"/>
      <c r="F15" s="121"/>
      <c r="G15" s="121"/>
      <c r="H15" s="121"/>
      <c r="I15" s="121"/>
      <c r="J15" s="121"/>
      <c r="K15" s="121"/>
      <c r="L15" s="121"/>
      <c r="M15" s="121"/>
      <c r="N15" s="121"/>
      <c r="O15" s="121"/>
      <c r="P15" s="121"/>
      <c r="Q15" s="121"/>
      <c r="R15" s="121"/>
      <c r="S15" s="121"/>
      <c r="T15" s="121"/>
      <c r="U15" s="121"/>
      <c r="V15" s="121"/>
      <c r="W15" s="121"/>
      <c r="X15" s="121"/>
      <c r="Y15" s="72"/>
      <c r="Z15" s="72"/>
      <c r="AA15" s="72"/>
      <c r="AB15" s="72"/>
      <c r="AC15" s="72"/>
      <c r="AD15" s="72"/>
      <c r="AE15" s="72"/>
      <c r="AF15" s="72"/>
      <c r="AG15" s="72"/>
      <c r="AH15" s="72"/>
      <c r="AI15" s="72"/>
      <c r="AJ15" s="72"/>
      <c r="AK15" s="72"/>
      <c r="AL15" s="72"/>
      <c r="AM15" s="72"/>
      <c r="AN15" s="72"/>
      <c r="AO15" s="72"/>
      <c r="AP15" s="72"/>
      <c r="AQ15" s="72"/>
      <c r="AR15" s="72"/>
      <c r="AS15" s="74"/>
      <c r="AT15" s="74"/>
    </row>
    <row r="16" spans="1:46" ht="12.75" customHeight="1" x14ac:dyDescent="0.25">
      <c r="A16" s="72"/>
      <c r="B16" s="72"/>
      <c r="C16" s="72"/>
      <c r="D16" s="121"/>
      <c r="E16" s="121"/>
      <c r="F16" s="121"/>
      <c r="G16" s="121"/>
      <c r="H16" s="121"/>
      <c r="I16" s="121"/>
      <c r="J16" s="121"/>
      <c r="K16" s="121"/>
      <c r="L16" s="121"/>
      <c r="M16" s="121"/>
      <c r="N16" s="121"/>
      <c r="O16" s="121"/>
      <c r="P16" s="121"/>
      <c r="Q16" s="121"/>
      <c r="R16" s="121"/>
      <c r="S16" s="121"/>
      <c r="T16" s="121"/>
      <c r="U16" s="121"/>
      <c r="V16" s="121"/>
      <c r="W16" s="121"/>
      <c r="X16" s="121"/>
      <c r="Y16" s="72"/>
      <c r="Z16" s="72"/>
      <c r="AA16" s="72"/>
      <c r="AB16" s="72"/>
      <c r="AC16" s="72"/>
      <c r="AD16" s="72"/>
      <c r="AE16" s="72"/>
      <c r="AF16" s="72"/>
      <c r="AG16" s="72"/>
      <c r="AH16" s="72"/>
      <c r="AI16" s="72"/>
      <c r="AJ16" s="72"/>
      <c r="AK16" s="72"/>
      <c r="AL16" s="72"/>
      <c r="AM16" s="72"/>
      <c r="AN16" s="72"/>
      <c r="AO16" s="72"/>
      <c r="AP16" s="72"/>
      <c r="AQ16" s="72"/>
      <c r="AR16" s="72"/>
      <c r="AS16" s="74"/>
      <c r="AT16" s="74"/>
    </row>
    <row r="17" spans="1:46" ht="12.75" customHeight="1" x14ac:dyDescent="0.25">
      <c r="A17" s="72"/>
      <c r="B17" s="72"/>
      <c r="C17" s="72"/>
      <c r="D17" s="121"/>
      <c r="E17" s="381" t="s">
        <v>19</v>
      </c>
      <c r="F17" s="381"/>
      <c r="G17" s="381"/>
      <c r="H17" s="381"/>
      <c r="I17" s="381"/>
      <c r="J17" s="381"/>
      <c r="K17" s="381"/>
      <c r="L17" s="381"/>
      <c r="M17" s="122"/>
      <c r="N17" s="122"/>
      <c r="O17" s="122"/>
      <c r="P17" s="122"/>
      <c r="Q17" s="122"/>
      <c r="R17" s="122"/>
      <c r="S17" s="122"/>
      <c r="T17" s="122"/>
      <c r="U17" s="122"/>
      <c r="V17" s="122"/>
      <c r="W17" s="122"/>
      <c r="X17" s="122"/>
      <c r="Y17" s="72"/>
      <c r="Z17" s="72"/>
      <c r="AA17" s="72"/>
      <c r="AB17" s="72"/>
      <c r="AC17" s="72"/>
      <c r="AD17" s="72"/>
      <c r="AE17" s="72"/>
      <c r="AF17" s="72"/>
      <c r="AG17" s="72"/>
      <c r="AH17" s="72"/>
      <c r="AI17" s="72"/>
      <c r="AJ17" s="72"/>
      <c r="AK17" s="72"/>
      <c r="AL17" s="72"/>
      <c r="AM17" s="72"/>
      <c r="AN17" s="72"/>
      <c r="AO17" s="72"/>
      <c r="AP17" s="72"/>
      <c r="AQ17" s="72"/>
      <c r="AR17" s="72"/>
      <c r="AS17" s="74"/>
      <c r="AT17" s="74"/>
    </row>
    <row r="18" spans="1:46" ht="12.75" customHeight="1" x14ac:dyDescent="0.25">
      <c r="A18" s="72"/>
      <c r="B18" s="72"/>
      <c r="C18" s="72"/>
      <c r="D18" s="123"/>
      <c r="E18" s="123"/>
      <c r="F18" s="123"/>
      <c r="G18" s="123"/>
      <c r="H18" s="123"/>
      <c r="I18" s="123"/>
      <c r="J18" s="123"/>
      <c r="K18" s="123"/>
      <c r="L18" s="123"/>
      <c r="M18" s="123"/>
      <c r="N18" s="123"/>
      <c r="O18" s="123"/>
      <c r="P18" s="123"/>
      <c r="Q18" s="123"/>
      <c r="R18" s="123"/>
      <c r="S18" s="123"/>
      <c r="T18" s="123"/>
      <c r="U18" s="123"/>
      <c r="V18" s="123"/>
      <c r="W18" s="123"/>
      <c r="X18" s="123"/>
      <c r="Y18" s="72"/>
      <c r="Z18" s="72"/>
      <c r="AA18" s="72"/>
      <c r="AB18" s="72"/>
      <c r="AC18" s="72"/>
      <c r="AD18" s="72"/>
      <c r="AE18" s="72"/>
      <c r="AF18" s="72"/>
      <c r="AG18" s="72"/>
      <c r="AH18" s="72"/>
      <c r="AI18" s="72"/>
      <c r="AJ18" s="72"/>
      <c r="AK18" s="72"/>
      <c r="AL18" s="72"/>
      <c r="AM18" s="72"/>
      <c r="AN18" s="72"/>
      <c r="AO18" s="72"/>
      <c r="AP18" s="72"/>
      <c r="AQ18" s="72"/>
      <c r="AR18" s="72"/>
      <c r="AS18" s="74"/>
      <c r="AT18" s="74"/>
    </row>
    <row r="19" spans="1:46" ht="12.75" customHeight="1" x14ac:dyDescent="0.2">
      <c r="A19" s="74"/>
      <c r="B19" s="74"/>
      <c r="C19" s="74"/>
      <c r="D19" s="74"/>
      <c r="E19" s="74"/>
      <c r="F19" s="74"/>
      <c r="G19" s="74"/>
      <c r="H19" s="74"/>
      <c r="I19" s="74"/>
      <c r="J19" s="74"/>
      <c r="K19" s="74"/>
      <c r="L19" s="74"/>
      <c r="M19" s="74"/>
      <c r="N19" s="74"/>
      <c r="O19" s="74"/>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row>
    <row r="20" spans="1:46" ht="12.75" customHeight="1" x14ac:dyDescent="0.2">
      <c r="A20" s="74"/>
      <c r="B20" s="74"/>
      <c r="C20" s="74"/>
      <c r="D20" s="74"/>
      <c r="E20" s="74"/>
      <c r="F20" s="74"/>
      <c r="G20" s="74"/>
      <c r="H20" s="74"/>
      <c r="I20" s="74"/>
      <c r="J20" s="74"/>
      <c r="K20" s="74"/>
      <c r="L20" s="74"/>
      <c r="M20" s="74"/>
      <c r="N20" s="74"/>
      <c r="O20" s="74"/>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row>
    <row r="21" spans="1:46" ht="12.75" customHeight="1" x14ac:dyDescent="0.2">
      <c r="A21" s="74" t="s">
        <v>20</v>
      </c>
      <c r="B21" s="74"/>
      <c r="C21" s="74"/>
      <c r="D21" s="74"/>
      <c r="E21" s="74"/>
      <c r="F21" s="74"/>
      <c r="G21" s="74"/>
      <c r="H21" s="74"/>
      <c r="I21" s="74"/>
      <c r="J21" s="74"/>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4"/>
      <c r="AS21" s="74"/>
      <c r="AT21" s="74"/>
    </row>
  </sheetData>
  <mergeCells count="3">
    <mergeCell ref="K1:L1"/>
    <mergeCell ref="E4:L4"/>
    <mergeCell ref="E17:L17"/>
  </mergeCells>
  <printOptions horizontalCentered="1"/>
  <pageMargins left="0.78740157480314998" right="0.39370078740157499" top="0.78740157480314998" bottom="0.98425196850393704" header="0.499999992490753" footer="0.499999992490753"/>
  <pageSetup paperSize="9" scale="52" fitToHeight="0" orientation="portrait" r:id="rId1"/>
  <headerFooter alignWithMargins="0">
    <oddFooter>&amp;CСтраница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55"/>
  <sheetViews>
    <sheetView showGridLines="0" view="pageBreakPreview" topLeftCell="A7" zoomScale="60" zoomScaleNormal="100" workbookViewId="0">
      <selection activeCell="G42" sqref="G8:G42"/>
    </sheetView>
  </sheetViews>
  <sheetFormatPr defaultColWidth="9.140625" defaultRowHeight="12.75" x14ac:dyDescent="0.2"/>
  <cols>
    <col min="1" max="1" width="0.7109375" style="75" customWidth="1"/>
    <col min="2" max="4" width="0" style="75" hidden="1" customWidth="1"/>
    <col min="5" max="5" width="53.7109375" style="75" customWidth="1"/>
    <col min="6" max="6" width="0" style="75" hidden="1" customWidth="1"/>
    <col min="7" max="7" width="32" style="75" bestFit="1" customWidth="1"/>
    <col min="8" max="8" width="14.7109375" style="75" customWidth="1"/>
    <col min="9" max="9" width="0" style="75" hidden="1" customWidth="1"/>
    <col min="10" max="11" width="19.28515625" style="75" customWidth="1"/>
    <col min="12" max="12" width="19.140625" style="75" customWidth="1"/>
    <col min="13" max="44" width="0" style="75" hidden="1" customWidth="1"/>
    <col min="45" max="45" width="0.140625" style="75" customWidth="1"/>
    <col min="46" max="46" width="0" style="75" hidden="1" customWidth="1"/>
    <col min="47" max="256" width="9.140625" style="75" customWidth="1"/>
    <col min="257" max="16384" width="9.140625" style="75"/>
  </cols>
  <sheetData>
    <row r="1" spans="1:46" ht="12.75" customHeight="1" x14ac:dyDescent="0.25">
      <c r="A1" s="72"/>
      <c r="B1" s="73"/>
      <c r="C1" s="74"/>
      <c r="D1" s="73"/>
      <c r="E1" s="73"/>
      <c r="F1" s="74"/>
      <c r="G1" s="74"/>
      <c r="H1" s="74"/>
      <c r="I1" s="74"/>
      <c r="J1" s="74"/>
      <c r="K1" s="379" t="s">
        <v>650</v>
      </c>
      <c r="L1" s="379"/>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row>
    <row r="2" spans="1:46" ht="12.75" customHeight="1" x14ac:dyDescent="0.25">
      <c r="A2" s="72"/>
      <c r="B2" s="73"/>
      <c r="C2" s="74"/>
      <c r="D2" s="73"/>
      <c r="E2" s="73"/>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row>
    <row r="3" spans="1:46" ht="12.75" customHeight="1" x14ac:dyDescent="0.25">
      <c r="A3" s="72"/>
      <c r="B3" s="73"/>
      <c r="C3" s="74"/>
      <c r="D3" s="73"/>
      <c r="E3" s="73"/>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row>
    <row r="4" spans="1:46" ht="104.25" customHeight="1" x14ac:dyDescent="0.25">
      <c r="A4" s="72"/>
      <c r="B4" s="76"/>
      <c r="C4" s="76"/>
      <c r="D4" s="76"/>
      <c r="E4" s="380" t="s">
        <v>544</v>
      </c>
      <c r="F4" s="380"/>
      <c r="G4" s="380"/>
      <c r="H4" s="380"/>
      <c r="I4" s="380"/>
      <c r="J4" s="380"/>
      <c r="K4" s="380"/>
      <c r="L4" s="380"/>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row>
    <row r="5" spans="1:46" ht="12.75" customHeight="1" x14ac:dyDescent="0.25">
      <c r="A5" s="72"/>
      <c r="B5" s="72"/>
      <c r="C5" s="74"/>
      <c r="D5" s="72"/>
      <c r="E5" s="72"/>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row>
    <row r="6" spans="1:46" ht="12" customHeight="1" x14ac:dyDescent="0.25">
      <c r="A6" s="72"/>
      <c r="B6" s="77"/>
      <c r="C6" s="74"/>
      <c r="D6" s="77"/>
      <c r="E6" s="77"/>
      <c r="F6" s="74"/>
      <c r="G6" s="74"/>
      <c r="H6" s="74"/>
      <c r="I6" s="74"/>
      <c r="J6" s="74"/>
      <c r="K6" s="74"/>
      <c r="L6" s="78" t="s">
        <v>1</v>
      </c>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row>
    <row r="7" spans="1:46" ht="166.5" customHeight="1" x14ac:dyDescent="0.25">
      <c r="A7" s="72"/>
      <c r="B7" s="74"/>
      <c r="C7" s="74"/>
      <c r="D7" s="79"/>
      <c r="E7" s="80" t="s">
        <v>2</v>
      </c>
      <c r="F7" s="81" t="s">
        <v>3</v>
      </c>
      <c r="G7" s="80" t="s">
        <v>4</v>
      </c>
      <c r="H7" s="80" t="s">
        <v>5</v>
      </c>
      <c r="I7" s="80" t="s">
        <v>6</v>
      </c>
      <c r="J7" s="80" t="s">
        <v>583</v>
      </c>
      <c r="K7" s="80" t="s">
        <v>7</v>
      </c>
      <c r="L7" s="82" t="s">
        <v>8</v>
      </c>
      <c r="M7" s="83"/>
      <c r="N7" s="83"/>
      <c r="O7" s="83"/>
      <c r="P7" s="83"/>
      <c r="Q7" s="83"/>
      <c r="R7" s="83"/>
      <c r="S7" s="83"/>
      <c r="T7" s="83"/>
      <c r="U7" s="83"/>
      <c r="V7" s="83"/>
      <c r="W7" s="83"/>
      <c r="X7" s="83"/>
      <c r="Y7" s="74"/>
      <c r="Z7" s="74"/>
      <c r="AA7" s="74"/>
      <c r="AB7" s="72"/>
      <c r="AC7" s="74"/>
      <c r="AD7" s="74"/>
      <c r="AE7" s="74"/>
      <c r="AF7" s="74"/>
      <c r="AG7" s="74"/>
      <c r="AH7" s="74"/>
      <c r="AI7" s="74"/>
      <c r="AJ7" s="74"/>
      <c r="AK7" s="74"/>
      <c r="AL7" s="74"/>
      <c r="AM7" s="74"/>
      <c r="AN7" s="74"/>
      <c r="AO7" s="74"/>
      <c r="AP7" s="74"/>
      <c r="AQ7" s="74"/>
      <c r="AR7" s="74"/>
      <c r="AS7" s="74"/>
      <c r="AT7" s="74"/>
    </row>
    <row r="8" spans="1:46" ht="15" customHeight="1" x14ac:dyDescent="0.25">
      <c r="A8" s="72"/>
      <c r="B8" s="84"/>
      <c r="C8" s="84"/>
      <c r="D8" s="85" t="s">
        <v>42</v>
      </c>
      <c r="E8" s="86" t="s">
        <v>42</v>
      </c>
      <c r="F8" s="87" t="s">
        <v>545</v>
      </c>
      <c r="G8" s="88">
        <v>45.6</v>
      </c>
      <c r="H8" s="88">
        <v>45.6</v>
      </c>
      <c r="I8" s="88">
        <v>45.6</v>
      </c>
      <c r="J8" s="88">
        <v>45.6</v>
      </c>
      <c r="K8" s="89">
        <v>1</v>
      </c>
      <c r="L8" s="89">
        <v>1</v>
      </c>
      <c r="M8" s="90">
        <v>45.6</v>
      </c>
      <c r="N8" s="90">
        <v>45.6</v>
      </c>
      <c r="O8" s="90">
        <v>45.6</v>
      </c>
      <c r="P8" s="90">
        <v>45.6</v>
      </c>
      <c r="Q8" s="90">
        <v>0</v>
      </c>
      <c r="R8" s="90">
        <v>0</v>
      </c>
      <c r="S8" s="90">
        <v>0</v>
      </c>
      <c r="T8" s="90">
        <v>0</v>
      </c>
      <c r="U8" s="90">
        <v>0</v>
      </c>
      <c r="V8" s="90">
        <v>0</v>
      </c>
      <c r="W8" s="90">
        <v>0</v>
      </c>
      <c r="X8" s="90">
        <v>0</v>
      </c>
      <c r="Y8" s="91">
        <v>45.6</v>
      </c>
      <c r="Z8" s="92">
        <v>45.6</v>
      </c>
      <c r="AA8" s="92">
        <v>45600</v>
      </c>
      <c r="AB8" s="93"/>
      <c r="AC8" s="94"/>
      <c r="AD8" s="94"/>
      <c r="AE8" s="95"/>
      <c r="AF8" s="84">
        <v>5</v>
      </c>
      <c r="AG8" s="84">
        <v>1</v>
      </c>
      <c r="AH8" s="84">
        <v>0</v>
      </c>
      <c r="AI8" s="84">
        <v>0</v>
      </c>
      <c r="AJ8" s="84"/>
      <c r="AK8" s="84"/>
      <c r="AL8" s="96"/>
      <c r="AM8" s="84"/>
      <c r="AN8" s="84"/>
      <c r="AO8" s="97"/>
      <c r="AP8" s="98"/>
      <c r="AQ8" s="99"/>
      <c r="AR8" s="97"/>
      <c r="AS8" s="74"/>
      <c r="AT8" s="74"/>
    </row>
    <row r="9" spans="1:46" ht="15" customHeight="1" x14ac:dyDescent="0.25">
      <c r="A9" s="72"/>
      <c r="B9" s="84"/>
      <c r="C9" s="84"/>
      <c r="D9" s="85" t="s">
        <v>44</v>
      </c>
      <c r="E9" s="86" t="s">
        <v>44</v>
      </c>
      <c r="F9" s="87" t="s">
        <v>545</v>
      </c>
      <c r="G9" s="88">
        <v>318.8</v>
      </c>
      <c r="H9" s="88">
        <v>318.8</v>
      </c>
      <c r="I9" s="88">
        <v>318.8</v>
      </c>
      <c r="J9" s="88">
        <v>318.8</v>
      </c>
      <c r="K9" s="89">
        <v>1</v>
      </c>
      <c r="L9" s="89">
        <v>1</v>
      </c>
      <c r="M9" s="90">
        <v>318.8</v>
      </c>
      <c r="N9" s="90">
        <v>318.8</v>
      </c>
      <c r="O9" s="90">
        <v>318.8</v>
      </c>
      <c r="P9" s="90">
        <v>318.8</v>
      </c>
      <c r="Q9" s="90">
        <v>0</v>
      </c>
      <c r="R9" s="90">
        <v>0</v>
      </c>
      <c r="S9" s="90">
        <v>0</v>
      </c>
      <c r="T9" s="90">
        <v>0</v>
      </c>
      <c r="U9" s="90">
        <v>0</v>
      </c>
      <c r="V9" s="90">
        <v>0</v>
      </c>
      <c r="W9" s="90">
        <v>0</v>
      </c>
      <c r="X9" s="90">
        <v>0</v>
      </c>
      <c r="Y9" s="91">
        <v>318.8</v>
      </c>
      <c r="Z9" s="92">
        <v>318.8</v>
      </c>
      <c r="AA9" s="92">
        <v>318800</v>
      </c>
      <c r="AB9" s="93"/>
      <c r="AC9" s="94"/>
      <c r="AD9" s="94"/>
      <c r="AE9" s="95"/>
      <c r="AF9" s="84">
        <v>5</v>
      </c>
      <c r="AG9" s="84">
        <v>1</v>
      </c>
      <c r="AH9" s="84">
        <v>0</v>
      </c>
      <c r="AI9" s="84">
        <v>0</v>
      </c>
      <c r="AJ9" s="84"/>
      <c r="AK9" s="84"/>
      <c r="AL9" s="96"/>
      <c r="AM9" s="84"/>
      <c r="AN9" s="84"/>
      <c r="AO9" s="97"/>
      <c r="AP9" s="98"/>
      <c r="AQ9" s="99"/>
      <c r="AR9" s="97"/>
      <c r="AS9" s="74"/>
      <c r="AT9" s="74"/>
    </row>
    <row r="10" spans="1:46" ht="15" customHeight="1" x14ac:dyDescent="0.25">
      <c r="A10" s="72"/>
      <c r="B10" s="84"/>
      <c r="C10" s="84"/>
      <c r="D10" s="85" t="s">
        <v>77</v>
      </c>
      <c r="E10" s="86" t="s">
        <v>77</v>
      </c>
      <c r="F10" s="87" t="s">
        <v>545</v>
      </c>
      <c r="G10" s="88">
        <v>182.2</v>
      </c>
      <c r="H10" s="88">
        <v>182.2</v>
      </c>
      <c r="I10" s="88">
        <v>182.2</v>
      </c>
      <c r="J10" s="88">
        <v>182.2</v>
      </c>
      <c r="K10" s="89">
        <v>1</v>
      </c>
      <c r="L10" s="89">
        <v>1</v>
      </c>
      <c r="M10" s="90">
        <v>182.2</v>
      </c>
      <c r="N10" s="90">
        <v>182.2</v>
      </c>
      <c r="O10" s="90">
        <v>182.2</v>
      </c>
      <c r="P10" s="90">
        <v>182.2</v>
      </c>
      <c r="Q10" s="90">
        <v>0</v>
      </c>
      <c r="R10" s="90">
        <v>0</v>
      </c>
      <c r="S10" s="90">
        <v>0</v>
      </c>
      <c r="T10" s="90">
        <v>0</v>
      </c>
      <c r="U10" s="90">
        <v>0</v>
      </c>
      <c r="V10" s="90">
        <v>0</v>
      </c>
      <c r="W10" s="90">
        <v>0</v>
      </c>
      <c r="X10" s="90">
        <v>0</v>
      </c>
      <c r="Y10" s="91">
        <v>182.2</v>
      </c>
      <c r="Z10" s="92">
        <v>182.2</v>
      </c>
      <c r="AA10" s="92">
        <v>182200</v>
      </c>
      <c r="AB10" s="93"/>
      <c r="AC10" s="94"/>
      <c r="AD10" s="94"/>
      <c r="AE10" s="95"/>
      <c r="AF10" s="84">
        <v>5</v>
      </c>
      <c r="AG10" s="84">
        <v>1</v>
      </c>
      <c r="AH10" s="84">
        <v>0</v>
      </c>
      <c r="AI10" s="84">
        <v>0</v>
      </c>
      <c r="AJ10" s="84"/>
      <c r="AK10" s="84"/>
      <c r="AL10" s="96"/>
      <c r="AM10" s="84"/>
      <c r="AN10" s="84"/>
      <c r="AO10" s="97"/>
      <c r="AP10" s="98"/>
      <c r="AQ10" s="99"/>
      <c r="AR10" s="97"/>
      <c r="AS10" s="74"/>
      <c r="AT10" s="74"/>
    </row>
    <row r="11" spans="1:46" ht="15" customHeight="1" x14ac:dyDescent="0.25">
      <c r="A11" s="72"/>
      <c r="B11" s="84"/>
      <c r="C11" s="84"/>
      <c r="D11" s="85" t="s">
        <v>81</v>
      </c>
      <c r="E11" s="86" t="s">
        <v>81</v>
      </c>
      <c r="F11" s="87" t="s">
        <v>545</v>
      </c>
      <c r="G11" s="88">
        <v>318.8</v>
      </c>
      <c r="H11" s="88">
        <v>318.8</v>
      </c>
      <c r="I11" s="88">
        <v>318.8</v>
      </c>
      <c r="J11" s="88">
        <v>318.8</v>
      </c>
      <c r="K11" s="89">
        <v>1</v>
      </c>
      <c r="L11" s="89">
        <v>1</v>
      </c>
      <c r="M11" s="90">
        <v>318.8</v>
      </c>
      <c r="N11" s="90">
        <v>318.8</v>
      </c>
      <c r="O11" s="90">
        <v>318.8</v>
      </c>
      <c r="P11" s="90">
        <v>318.8</v>
      </c>
      <c r="Q11" s="90">
        <v>0</v>
      </c>
      <c r="R11" s="90">
        <v>0</v>
      </c>
      <c r="S11" s="90">
        <v>0</v>
      </c>
      <c r="T11" s="90">
        <v>0</v>
      </c>
      <c r="U11" s="90">
        <v>0</v>
      </c>
      <c r="V11" s="90">
        <v>0</v>
      </c>
      <c r="W11" s="90">
        <v>0</v>
      </c>
      <c r="X11" s="90">
        <v>0</v>
      </c>
      <c r="Y11" s="91">
        <v>318.8</v>
      </c>
      <c r="Z11" s="92">
        <v>318.8</v>
      </c>
      <c r="AA11" s="92">
        <v>318800</v>
      </c>
      <c r="AB11" s="93"/>
      <c r="AC11" s="94"/>
      <c r="AD11" s="94"/>
      <c r="AE11" s="95"/>
      <c r="AF11" s="84">
        <v>5</v>
      </c>
      <c r="AG11" s="84">
        <v>1</v>
      </c>
      <c r="AH11" s="84">
        <v>0</v>
      </c>
      <c r="AI11" s="84">
        <v>0</v>
      </c>
      <c r="AJ11" s="84"/>
      <c r="AK11" s="84"/>
      <c r="AL11" s="96"/>
      <c r="AM11" s="84"/>
      <c r="AN11" s="84"/>
      <c r="AO11" s="97"/>
      <c r="AP11" s="98"/>
      <c r="AQ11" s="99"/>
      <c r="AR11" s="97"/>
      <c r="AS11" s="74"/>
      <c r="AT11" s="74"/>
    </row>
    <row r="12" spans="1:46" ht="15" customHeight="1" x14ac:dyDescent="0.25">
      <c r="A12" s="72"/>
      <c r="B12" s="84"/>
      <c r="C12" s="84"/>
      <c r="D12" s="85" t="s">
        <v>45</v>
      </c>
      <c r="E12" s="86" t="s">
        <v>45</v>
      </c>
      <c r="F12" s="87" t="s">
        <v>545</v>
      </c>
      <c r="G12" s="88">
        <v>364.3</v>
      </c>
      <c r="H12" s="88">
        <v>364.3</v>
      </c>
      <c r="I12" s="88">
        <v>364.3</v>
      </c>
      <c r="J12" s="88">
        <v>364.3</v>
      </c>
      <c r="K12" s="89">
        <v>1</v>
      </c>
      <c r="L12" s="89">
        <v>1</v>
      </c>
      <c r="M12" s="90">
        <v>364.3</v>
      </c>
      <c r="N12" s="90">
        <v>364.3</v>
      </c>
      <c r="O12" s="90">
        <v>364.3</v>
      </c>
      <c r="P12" s="90">
        <v>364.3</v>
      </c>
      <c r="Q12" s="90">
        <v>0</v>
      </c>
      <c r="R12" s="90">
        <v>0</v>
      </c>
      <c r="S12" s="90">
        <v>0</v>
      </c>
      <c r="T12" s="90">
        <v>0</v>
      </c>
      <c r="U12" s="90">
        <v>0</v>
      </c>
      <c r="V12" s="90">
        <v>0</v>
      </c>
      <c r="W12" s="90">
        <v>0</v>
      </c>
      <c r="X12" s="90">
        <v>0</v>
      </c>
      <c r="Y12" s="91">
        <v>364.3</v>
      </c>
      <c r="Z12" s="92">
        <v>364.3</v>
      </c>
      <c r="AA12" s="92">
        <v>364300</v>
      </c>
      <c r="AB12" s="93"/>
      <c r="AC12" s="94"/>
      <c r="AD12" s="94"/>
      <c r="AE12" s="95"/>
      <c r="AF12" s="84">
        <v>5</v>
      </c>
      <c r="AG12" s="84">
        <v>1</v>
      </c>
      <c r="AH12" s="84">
        <v>0</v>
      </c>
      <c r="AI12" s="84">
        <v>0</v>
      </c>
      <c r="AJ12" s="84"/>
      <c r="AK12" s="84"/>
      <c r="AL12" s="96"/>
      <c r="AM12" s="84"/>
      <c r="AN12" s="84"/>
      <c r="AO12" s="97"/>
      <c r="AP12" s="98"/>
      <c r="AQ12" s="99"/>
      <c r="AR12" s="97"/>
      <c r="AS12" s="74"/>
      <c r="AT12" s="74"/>
    </row>
    <row r="13" spans="1:46" ht="15" customHeight="1" x14ac:dyDescent="0.25">
      <c r="A13" s="72"/>
      <c r="B13" s="84"/>
      <c r="C13" s="84"/>
      <c r="D13" s="85" t="s">
        <v>90</v>
      </c>
      <c r="E13" s="86" t="s">
        <v>90</v>
      </c>
      <c r="F13" s="87" t="s">
        <v>545</v>
      </c>
      <c r="G13" s="88">
        <v>273.3</v>
      </c>
      <c r="H13" s="88">
        <v>273.3</v>
      </c>
      <c r="I13" s="88">
        <v>273.3</v>
      </c>
      <c r="J13" s="88">
        <v>273.3</v>
      </c>
      <c r="K13" s="89">
        <v>1</v>
      </c>
      <c r="L13" s="89">
        <v>1</v>
      </c>
      <c r="M13" s="90">
        <v>273.3</v>
      </c>
      <c r="N13" s="90">
        <v>273.3</v>
      </c>
      <c r="O13" s="90">
        <v>273.3</v>
      </c>
      <c r="P13" s="90">
        <v>273.3</v>
      </c>
      <c r="Q13" s="90">
        <v>0</v>
      </c>
      <c r="R13" s="90">
        <v>0</v>
      </c>
      <c r="S13" s="90">
        <v>0</v>
      </c>
      <c r="T13" s="90">
        <v>0</v>
      </c>
      <c r="U13" s="90">
        <v>0</v>
      </c>
      <c r="V13" s="90">
        <v>0</v>
      </c>
      <c r="W13" s="90">
        <v>0</v>
      </c>
      <c r="X13" s="90">
        <v>0</v>
      </c>
      <c r="Y13" s="91">
        <v>273.3</v>
      </c>
      <c r="Z13" s="92">
        <v>273.3</v>
      </c>
      <c r="AA13" s="92">
        <v>273300</v>
      </c>
      <c r="AB13" s="93"/>
      <c r="AC13" s="94"/>
      <c r="AD13" s="94"/>
      <c r="AE13" s="95"/>
      <c r="AF13" s="84">
        <v>5</v>
      </c>
      <c r="AG13" s="84">
        <v>1</v>
      </c>
      <c r="AH13" s="84">
        <v>0</v>
      </c>
      <c r="AI13" s="84">
        <v>0</v>
      </c>
      <c r="AJ13" s="84"/>
      <c r="AK13" s="84"/>
      <c r="AL13" s="96"/>
      <c r="AM13" s="84"/>
      <c r="AN13" s="84"/>
      <c r="AO13" s="97"/>
      <c r="AP13" s="98"/>
      <c r="AQ13" s="99"/>
      <c r="AR13" s="97"/>
      <c r="AS13" s="74"/>
      <c r="AT13" s="74"/>
    </row>
    <row r="14" spans="1:46" ht="15" customHeight="1" x14ac:dyDescent="0.25">
      <c r="A14" s="72"/>
      <c r="B14" s="84"/>
      <c r="C14" s="84"/>
      <c r="D14" s="85" t="s">
        <v>94</v>
      </c>
      <c r="E14" s="86" t="s">
        <v>94</v>
      </c>
      <c r="F14" s="87" t="s">
        <v>545</v>
      </c>
      <c r="G14" s="88">
        <v>45.6</v>
      </c>
      <c r="H14" s="88">
        <v>45.6</v>
      </c>
      <c r="I14" s="88">
        <v>45.6</v>
      </c>
      <c r="J14" s="88">
        <v>45.6</v>
      </c>
      <c r="K14" s="89">
        <v>1</v>
      </c>
      <c r="L14" s="89">
        <v>1</v>
      </c>
      <c r="M14" s="90">
        <v>45.6</v>
      </c>
      <c r="N14" s="90">
        <v>45.6</v>
      </c>
      <c r="O14" s="90">
        <v>45.6</v>
      </c>
      <c r="P14" s="90">
        <v>45.6</v>
      </c>
      <c r="Q14" s="90">
        <v>0</v>
      </c>
      <c r="R14" s="90">
        <v>0</v>
      </c>
      <c r="S14" s="90">
        <v>0</v>
      </c>
      <c r="T14" s="90">
        <v>0</v>
      </c>
      <c r="U14" s="90">
        <v>0</v>
      </c>
      <c r="V14" s="90">
        <v>0</v>
      </c>
      <c r="W14" s="90">
        <v>0</v>
      </c>
      <c r="X14" s="90">
        <v>0</v>
      </c>
      <c r="Y14" s="91">
        <v>45.6</v>
      </c>
      <c r="Z14" s="92">
        <v>45.6</v>
      </c>
      <c r="AA14" s="92">
        <v>45600</v>
      </c>
      <c r="AB14" s="93"/>
      <c r="AC14" s="94"/>
      <c r="AD14" s="94"/>
      <c r="AE14" s="95"/>
      <c r="AF14" s="84">
        <v>5</v>
      </c>
      <c r="AG14" s="84">
        <v>1</v>
      </c>
      <c r="AH14" s="84">
        <v>0</v>
      </c>
      <c r="AI14" s="84">
        <v>0</v>
      </c>
      <c r="AJ14" s="84"/>
      <c r="AK14" s="84"/>
      <c r="AL14" s="96"/>
      <c r="AM14" s="84"/>
      <c r="AN14" s="84"/>
      <c r="AO14" s="97"/>
      <c r="AP14" s="98"/>
      <c r="AQ14" s="99"/>
      <c r="AR14" s="97"/>
      <c r="AS14" s="74"/>
      <c r="AT14" s="74"/>
    </row>
    <row r="15" spans="1:46" ht="15" customHeight="1" x14ac:dyDescent="0.25">
      <c r="A15" s="72"/>
      <c r="B15" s="84"/>
      <c r="C15" s="84"/>
      <c r="D15" s="85" t="s">
        <v>46</v>
      </c>
      <c r="E15" s="86" t="s">
        <v>46</v>
      </c>
      <c r="F15" s="87" t="s">
        <v>545</v>
      </c>
      <c r="G15" s="88">
        <v>455.4</v>
      </c>
      <c r="H15" s="88">
        <v>455.4</v>
      </c>
      <c r="I15" s="88">
        <v>455.4</v>
      </c>
      <c r="J15" s="88">
        <v>455.4</v>
      </c>
      <c r="K15" s="89">
        <v>1</v>
      </c>
      <c r="L15" s="89">
        <v>1</v>
      </c>
      <c r="M15" s="90">
        <v>455.4</v>
      </c>
      <c r="N15" s="90">
        <v>455.4</v>
      </c>
      <c r="O15" s="90">
        <v>455.4</v>
      </c>
      <c r="P15" s="90">
        <v>455.4</v>
      </c>
      <c r="Q15" s="90">
        <v>0</v>
      </c>
      <c r="R15" s="90">
        <v>0</v>
      </c>
      <c r="S15" s="90">
        <v>0</v>
      </c>
      <c r="T15" s="90">
        <v>0</v>
      </c>
      <c r="U15" s="90">
        <v>0</v>
      </c>
      <c r="V15" s="90">
        <v>0</v>
      </c>
      <c r="W15" s="90">
        <v>0</v>
      </c>
      <c r="X15" s="90">
        <v>0</v>
      </c>
      <c r="Y15" s="91">
        <v>455.4</v>
      </c>
      <c r="Z15" s="92">
        <v>455.4</v>
      </c>
      <c r="AA15" s="92">
        <v>455400</v>
      </c>
      <c r="AB15" s="93"/>
      <c r="AC15" s="94"/>
      <c r="AD15" s="94"/>
      <c r="AE15" s="95"/>
      <c r="AF15" s="84">
        <v>5</v>
      </c>
      <c r="AG15" s="84">
        <v>1</v>
      </c>
      <c r="AH15" s="84">
        <v>0</v>
      </c>
      <c r="AI15" s="84">
        <v>0</v>
      </c>
      <c r="AJ15" s="84"/>
      <c r="AK15" s="84"/>
      <c r="AL15" s="96"/>
      <c r="AM15" s="84"/>
      <c r="AN15" s="84"/>
      <c r="AO15" s="97"/>
      <c r="AP15" s="98"/>
      <c r="AQ15" s="99"/>
      <c r="AR15" s="97"/>
      <c r="AS15" s="74"/>
      <c r="AT15" s="74"/>
    </row>
    <row r="16" spans="1:46" ht="15" customHeight="1" x14ac:dyDescent="0.25">
      <c r="A16" s="72"/>
      <c r="B16" s="84"/>
      <c r="C16" s="84"/>
      <c r="D16" s="85" t="s">
        <v>27</v>
      </c>
      <c r="E16" s="86" t="s">
        <v>27</v>
      </c>
      <c r="F16" s="87" t="s">
        <v>545</v>
      </c>
      <c r="G16" s="88">
        <v>91.1</v>
      </c>
      <c r="H16" s="88">
        <v>91.1</v>
      </c>
      <c r="I16" s="88">
        <v>91.1</v>
      </c>
      <c r="J16" s="88">
        <v>91.1</v>
      </c>
      <c r="K16" s="89">
        <v>1</v>
      </c>
      <c r="L16" s="89">
        <v>1</v>
      </c>
      <c r="M16" s="90">
        <v>91.1</v>
      </c>
      <c r="N16" s="90">
        <v>91.1</v>
      </c>
      <c r="O16" s="90">
        <v>91.1</v>
      </c>
      <c r="P16" s="90">
        <v>91.1</v>
      </c>
      <c r="Q16" s="90">
        <v>0</v>
      </c>
      <c r="R16" s="90">
        <v>0</v>
      </c>
      <c r="S16" s="90">
        <v>0</v>
      </c>
      <c r="T16" s="90">
        <v>0</v>
      </c>
      <c r="U16" s="90">
        <v>0</v>
      </c>
      <c r="V16" s="90">
        <v>0</v>
      </c>
      <c r="W16" s="90">
        <v>0</v>
      </c>
      <c r="X16" s="90">
        <v>0</v>
      </c>
      <c r="Y16" s="91">
        <v>91.1</v>
      </c>
      <c r="Z16" s="92">
        <v>91.1</v>
      </c>
      <c r="AA16" s="92">
        <v>91100</v>
      </c>
      <c r="AB16" s="93"/>
      <c r="AC16" s="94"/>
      <c r="AD16" s="94"/>
      <c r="AE16" s="95"/>
      <c r="AF16" s="84">
        <v>5</v>
      </c>
      <c r="AG16" s="84">
        <v>1</v>
      </c>
      <c r="AH16" s="84">
        <v>0</v>
      </c>
      <c r="AI16" s="84">
        <v>0</v>
      </c>
      <c r="AJ16" s="84"/>
      <c r="AK16" s="84"/>
      <c r="AL16" s="96"/>
      <c r="AM16" s="84"/>
      <c r="AN16" s="84"/>
      <c r="AO16" s="97"/>
      <c r="AP16" s="98"/>
      <c r="AQ16" s="99"/>
      <c r="AR16" s="97"/>
      <c r="AS16" s="74"/>
      <c r="AT16" s="74"/>
    </row>
    <row r="17" spans="1:46" ht="15" customHeight="1" x14ac:dyDescent="0.25">
      <c r="A17" s="72"/>
      <c r="B17" s="84"/>
      <c r="C17" s="84"/>
      <c r="D17" s="85" t="s">
        <v>29</v>
      </c>
      <c r="E17" s="86" t="s">
        <v>29</v>
      </c>
      <c r="F17" s="87" t="s">
        <v>545</v>
      </c>
      <c r="G17" s="88">
        <v>182.2</v>
      </c>
      <c r="H17" s="88">
        <v>182.2</v>
      </c>
      <c r="I17" s="88">
        <v>182.2</v>
      </c>
      <c r="J17" s="88">
        <v>182.2</v>
      </c>
      <c r="K17" s="89">
        <v>1</v>
      </c>
      <c r="L17" s="89">
        <v>1</v>
      </c>
      <c r="M17" s="90">
        <v>182.2</v>
      </c>
      <c r="N17" s="90">
        <v>182.2</v>
      </c>
      <c r="O17" s="90">
        <v>182.2</v>
      </c>
      <c r="P17" s="90">
        <v>182.2</v>
      </c>
      <c r="Q17" s="90">
        <v>0</v>
      </c>
      <c r="R17" s="90">
        <v>0</v>
      </c>
      <c r="S17" s="90">
        <v>0</v>
      </c>
      <c r="T17" s="90">
        <v>0</v>
      </c>
      <c r="U17" s="90">
        <v>0</v>
      </c>
      <c r="V17" s="90">
        <v>0</v>
      </c>
      <c r="W17" s="90">
        <v>0</v>
      </c>
      <c r="X17" s="90">
        <v>0</v>
      </c>
      <c r="Y17" s="91">
        <v>182.2</v>
      </c>
      <c r="Z17" s="92">
        <v>182.2</v>
      </c>
      <c r="AA17" s="92">
        <v>182200</v>
      </c>
      <c r="AB17" s="93"/>
      <c r="AC17" s="94"/>
      <c r="AD17" s="94"/>
      <c r="AE17" s="95"/>
      <c r="AF17" s="84">
        <v>5</v>
      </c>
      <c r="AG17" s="84">
        <v>1</v>
      </c>
      <c r="AH17" s="84">
        <v>0</v>
      </c>
      <c r="AI17" s="84">
        <v>0</v>
      </c>
      <c r="AJ17" s="84"/>
      <c r="AK17" s="84"/>
      <c r="AL17" s="96"/>
      <c r="AM17" s="84"/>
      <c r="AN17" s="84"/>
      <c r="AO17" s="97"/>
      <c r="AP17" s="98"/>
      <c r="AQ17" s="99"/>
      <c r="AR17" s="97"/>
      <c r="AS17" s="74"/>
      <c r="AT17" s="74"/>
    </row>
    <row r="18" spans="1:46" ht="15" customHeight="1" x14ac:dyDescent="0.25">
      <c r="A18" s="72"/>
      <c r="B18" s="84"/>
      <c r="C18" s="84"/>
      <c r="D18" s="85" t="s">
        <v>120</v>
      </c>
      <c r="E18" s="86" t="s">
        <v>120</v>
      </c>
      <c r="F18" s="87" t="s">
        <v>545</v>
      </c>
      <c r="G18" s="88">
        <v>455.4</v>
      </c>
      <c r="H18" s="88">
        <v>455.4</v>
      </c>
      <c r="I18" s="88">
        <v>455.4</v>
      </c>
      <c r="J18" s="88">
        <v>455.4</v>
      </c>
      <c r="K18" s="89">
        <v>1</v>
      </c>
      <c r="L18" s="89">
        <v>1</v>
      </c>
      <c r="M18" s="90">
        <v>455.4</v>
      </c>
      <c r="N18" s="90">
        <v>455.4</v>
      </c>
      <c r="O18" s="90">
        <v>455.4</v>
      </c>
      <c r="P18" s="90">
        <v>455.4</v>
      </c>
      <c r="Q18" s="90">
        <v>0</v>
      </c>
      <c r="R18" s="90">
        <v>0</v>
      </c>
      <c r="S18" s="90">
        <v>0</v>
      </c>
      <c r="T18" s="90">
        <v>0</v>
      </c>
      <c r="U18" s="90">
        <v>0</v>
      </c>
      <c r="V18" s="90">
        <v>0</v>
      </c>
      <c r="W18" s="90">
        <v>0</v>
      </c>
      <c r="X18" s="90">
        <v>0</v>
      </c>
      <c r="Y18" s="91">
        <v>455.4</v>
      </c>
      <c r="Z18" s="92">
        <v>455.4</v>
      </c>
      <c r="AA18" s="92">
        <v>455400</v>
      </c>
      <c r="AB18" s="93"/>
      <c r="AC18" s="94"/>
      <c r="AD18" s="94"/>
      <c r="AE18" s="95"/>
      <c r="AF18" s="84">
        <v>5</v>
      </c>
      <c r="AG18" s="84">
        <v>1</v>
      </c>
      <c r="AH18" s="84">
        <v>0</v>
      </c>
      <c r="AI18" s="84">
        <v>0</v>
      </c>
      <c r="AJ18" s="84"/>
      <c r="AK18" s="84"/>
      <c r="AL18" s="96"/>
      <c r="AM18" s="84"/>
      <c r="AN18" s="84"/>
      <c r="AO18" s="97"/>
      <c r="AP18" s="98"/>
      <c r="AQ18" s="99"/>
      <c r="AR18" s="97"/>
      <c r="AS18" s="74"/>
      <c r="AT18" s="74"/>
    </row>
    <row r="19" spans="1:46" ht="15" customHeight="1" x14ac:dyDescent="0.25">
      <c r="A19" s="72"/>
      <c r="B19" s="84"/>
      <c r="C19" s="84"/>
      <c r="D19" s="85" t="s">
        <v>30</v>
      </c>
      <c r="E19" s="86" t="s">
        <v>30</v>
      </c>
      <c r="F19" s="87" t="s">
        <v>545</v>
      </c>
      <c r="G19" s="88">
        <v>364.3</v>
      </c>
      <c r="H19" s="88">
        <v>364.3</v>
      </c>
      <c r="I19" s="88">
        <v>364.3</v>
      </c>
      <c r="J19" s="88">
        <v>364.3</v>
      </c>
      <c r="K19" s="89">
        <v>1</v>
      </c>
      <c r="L19" s="89">
        <v>1</v>
      </c>
      <c r="M19" s="90">
        <v>364.3</v>
      </c>
      <c r="N19" s="90">
        <v>364.3</v>
      </c>
      <c r="O19" s="90">
        <v>364.3</v>
      </c>
      <c r="P19" s="90">
        <v>364.3</v>
      </c>
      <c r="Q19" s="90">
        <v>0</v>
      </c>
      <c r="R19" s="90">
        <v>0</v>
      </c>
      <c r="S19" s="90">
        <v>0</v>
      </c>
      <c r="T19" s="90">
        <v>0</v>
      </c>
      <c r="U19" s="90">
        <v>0</v>
      </c>
      <c r="V19" s="90">
        <v>0</v>
      </c>
      <c r="W19" s="90">
        <v>0</v>
      </c>
      <c r="X19" s="90">
        <v>0</v>
      </c>
      <c r="Y19" s="91">
        <v>364.3</v>
      </c>
      <c r="Z19" s="92">
        <v>364.3</v>
      </c>
      <c r="AA19" s="92">
        <v>364300</v>
      </c>
      <c r="AB19" s="93"/>
      <c r="AC19" s="94"/>
      <c r="AD19" s="94"/>
      <c r="AE19" s="95"/>
      <c r="AF19" s="84">
        <v>5</v>
      </c>
      <c r="AG19" s="84">
        <v>1</v>
      </c>
      <c r="AH19" s="84">
        <v>0</v>
      </c>
      <c r="AI19" s="84">
        <v>0</v>
      </c>
      <c r="AJ19" s="84"/>
      <c r="AK19" s="84"/>
      <c r="AL19" s="96"/>
      <c r="AM19" s="84"/>
      <c r="AN19" s="84"/>
      <c r="AO19" s="97"/>
      <c r="AP19" s="98"/>
      <c r="AQ19" s="99"/>
      <c r="AR19" s="97"/>
      <c r="AS19" s="74"/>
      <c r="AT19" s="74"/>
    </row>
    <row r="20" spans="1:46" ht="15" customHeight="1" x14ac:dyDescent="0.25">
      <c r="A20" s="72"/>
      <c r="B20" s="84"/>
      <c r="C20" s="84"/>
      <c r="D20" s="85" t="s">
        <v>47</v>
      </c>
      <c r="E20" s="86" t="s">
        <v>47</v>
      </c>
      <c r="F20" s="87" t="s">
        <v>545</v>
      </c>
      <c r="G20" s="88">
        <v>455.4</v>
      </c>
      <c r="H20" s="88">
        <v>455.4</v>
      </c>
      <c r="I20" s="88">
        <v>455.4</v>
      </c>
      <c r="J20" s="88">
        <v>455.4</v>
      </c>
      <c r="K20" s="89">
        <v>1</v>
      </c>
      <c r="L20" s="89">
        <v>1</v>
      </c>
      <c r="M20" s="90">
        <v>455.4</v>
      </c>
      <c r="N20" s="90">
        <v>455.4</v>
      </c>
      <c r="O20" s="90">
        <v>455.4</v>
      </c>
      <c r="P20" s="90">
        <v>455.4</v>
      </c>
      <c r="Q20" s="90">
        <v>0</v>
      </c>
      <c r="R20" s="90">
        <v>0</v>
      </c>
      <c r="S20" s="90">
        <v>0</v>
      </c>
      <c r="T20" s="90">
        <v>0</v>
      </c>
      <c r="U20" s="90">
        <v>0</v>
      </c>
      <c r="V20" s="90">
        <v>0</v>
      </c>
      <c r="W20" s="90">
        <v>0</v>
      </c>
      <c r="X20" s="90">
        <v>0</v>
      </c>
      <c r="Y20" s="91">
        <v>455.4</v>
      </c>
      <c r="Z20" s="92">
        <v>455.4</v>
      </c>
      <c r="AA20" s="92">
        <v>455400</v>
      </c>
      <c r="AB20" s="93"/>
      <c r="AC20" s="94"/>
      <c r="AD20" s="94"/>
      <c r="AE20" s="95"/>
      <c r="AF20" s="84">
        <v>5</v>
      </c>
      <c r="AG20" s="84">
        <v>1</v>
      </c>
      <c r="AH20" s="84">
        <v>0</v>
      </c>
      <c r="AI20" s="84">
        <v>0</v>
      </c>
      <c r="AJ20" s="84"/>
      <c r="AK20" s="84"/>
      <c r="AL20" s="96"/>
      <c r="AM20" s="84"/>
      <c r="AN20" s="84"/>
      <c r="AO20" s="97"/>
      <c r="AP20" s="98"/>
      <c r="AQ20" s="99"/>
      <c r="AR20" s="97"/>
      <c r="AS20" s="74"/>
      <c r="AT20" s="74"/>
    </row>
    <row r="21" spans="1:46" ht="15" customHeight="1" x14ac:dyDescent="0.25">
      <c r="A21" s="72"/>
      <c r="B21" s="84"/>
      <c r="C21" s="84"/>
      <c r="D21" s="85" t="s">
        <v>48</v>
      </c>
      <c r="E21" s="86" t="s">
        <v>48</v>
      </c>
      <c r="F21" s="87" t="s">
        <v>545</v>
      </c>
      <c r="G21" s="88">
        <v>455.4</v>
      </c>
      <c r="H21" s="88">
        <v>455.4</v>
      </c>
      <c r="I21" s="88">
        <v>455.4</v>
      </c>
      <c r="J21" s="88">
        <v>455.4</v>
      </c>
      <c r="K21" s="89">
        <v>1</v>
      </c>
      <c r="L21" s="89">
        <v>1</v>
      </c>
      <c r="M21" s="90">
        <v>455.4</v>
      </c>
      <c r="N21" s="90">
        <v>455.4</v>
      </c>
      <c r="O21" s="90">
        <v>455.4</v>
      </c>
      <c r="P21" s="90">
        <v>455.4</v>
      </c>
      <c r="Q21" s="90">
        <v>0</v>
      </c>
      <c r="R21" s="90">
        <v>0</v>
      </c>
      <c r="S21" s="90">
        <v>0</v>
      </c>
      <c r="T21" s="90">
        <v>0</v>
      </c>
      <c r="U21" s="90">
        <v>0</v>
      </c>
      <c r="V21" s="90">
        <v>0</v>
      </c>
      <c r="W21" s="90">
        <v>0</v>
      </c>
      <c r="X21" s="90">
        <v>0</v>
      </c>
      <c r="Y21" s="91">
        <v>455.4</v>
      </c>
      <c r="Z21" s="92">
        <v>455.4</v>
      </c>
      <c r="AA21" s="92">
        <v>455400</v>
      </c>
      <c r="AB21" s="93"/>
      <c r="AC21" s="94"/>
      <c r="AD21" s="94"/>
      <c r="AE21" s="95"/>
      <c r="AF21" s="84">
        <v>5</v>
      </c>
      <c r="AG21" s="84">
        <v>1</v>
      </c>
      <c r="AH21" s="84">
        <v>0</v>
      </c>
      <c r="AI21" s="84">
        <v>0</v>
      </c>
      <c r="AJ21" s="84"/>
      <c r="AK21" s="84"/>
      <c r="AL21" s="96"/>
      <c r="AM21" s="84"/>
      <c r="AN21" s="84"/>
      <c r="AO21" s="97"/>
      <c r="AP21" s="98"/>
      <c r="AQ21" s="99"/>
      <c r="AR21" s="97"/>
      <c r="AS21" s="74"/>
      <c r="AT21" s="74"/>
    </row>
    <row r="22" spans="1:46" ht="15" customHeight="1" x14ac:dyDescent="0.25">
      <c r="A22" s="72"/>
      <c r="B22" s="84"/>
      <c r="C22" s="84"/>
      <c r="D22" s="85" t="s">
        <v>49</v>
      </c>
      <c r="E22" s="86" t="s">
        <v>49</v>
      </c>
      <c r="F22" s="87" t="s">
        <v>545</v>
      </c>
      <c r="G22" s="88">
        <v>45.6</v>
      </c>
      <c r="H22" s="88">
        <v>45.6</v>
      </c>
      <c r="I22" s="88">
        <v>45.6</v>
      </c>
      <c r="J22" s="88">
        <v>45.6</v>
      </c>
      <c r="K22" s="89">
        <v>1</v>
      </c>
      <c r="L22" s="89">
        <v>1</v>
      </c>
      <c r="M22" s="90">
        <v>45.6</v>
      </c>
      <c r="N22" s="90">
        <v>45.6</v>
      </c>
      <c r="O22" s="90">
        <v>45.6</v>
      </c>
      <c r="P22" s="90">
        <v>45.6</v>
      </c>
      <c r="Q22" s="90">
        <v>0</v>
      </c>
      <c r="R22" s="90">
        <v>0</v>
      </c>
      <c r="S22" s="90">
        <v>0</v>
      </c>
      <c r="T22" s="90">
        <v>0</v>
      </c>
      <c r="U22" s="90">
        <v>0</v>
      </c>
      <c r="V22" s="90">
        <v>0</v>
      </c>
      <c r="W22" s="90">
        <v>0</v>
      </c>
      <c r="X22" s="90">
        <v>0</v>
      </c>
      <c r="Y22" s="91">
        <v>45.6</v>
      </c>
      <c r="Z22" s="92">
        <v>45.6</v>
      </c>
      <c r="AA22" s="92">
        <v>45600</v>
      </c>
      <c r="AB22" s="93"/>
      <c r="AC22" s="94"/>
      <c r="AD22" s="94"/>
      <c r="AE22" s="95"/>
      <c r="AF22" s="84">
        <v>5</v>
      </c>
      <c r="AG22" s="84">
        <v>1</v>
      </c>
      <c r="AH22" s="84">
        <v>0</v>
      </c>
      <c r="AI22" s="84">
        <v>0</v>
      </c>
      <c r="AJ22" s="84"/>
      <c r="AK22" s="84"/>
      <c r="AL22" s="96"/>
      <c r="AM22" s="84"/>
      <c r="AN22" s="84"/>
      <c r="AO22" s="97"/>
      <c r="AP22" s="98"/>
      <c r="AQ22" s="99"/>
      <c r="AR22" s="97"/>
      <c r="AS22" s="74"/>
      <c r="AT22" s="74"/>
    </row>
    <row r="23" spans="1:46" ht="15" customHeight="1" x14ac:dyDescent="0.25">
      <c r="A23" s="72"/>
      <c r="B23" s="84"/>
      <c r="C23" s="84"/>
      <c r="D23" s="85" t="s">
        <v>31</v>
      </c>
      <c r="E23" s="86" t="s">
        <v>31</v>
      </c>
      <c r="F23" s="87" t="s">
        <v>545</v>
      </c>
      <c r="G23" s="88">
        <v>91.1</v>
      </c>
      <c r="H23" s="88">
        <v>91.1</v>
      </c>
      <c r="I23" s="88">
        <v>91.1</v>
      </c>
      <c r="J23" s="88">
        <v>91.1</v>
      </c>
      <c r="K23" s="89">
        <v>1</v>
      </c>
      <c r="L23" s="89">
        <v>1</v>
      </c>
      <c r="M23" s="90">
        <v>91.1</v>
      </c>
      <c r="N23" s="90">
        <v>91.1</v>
      </c>
      <c r="O23" s="90">
        <v>91.1</v>
      </c>
      <c r="P23" s="90">
        <v>91.1</v>
      </c>
      <c r="Q23" s="90">
        <v>0</v>
      </c>
      <c r="R23" s="90">
        <v>0</v>
      </c>
      <c r="S23" s="90">
        <v>0</v>
      </c>
      <c r="T23" s="90">
        <v>0</v>
      </c>
      <c r="U23" s="90">
        <v>0</v>
      </c>
      <c r="V23" s="90">
        <v>0</v>
      </c>
      <c r="W23" s="90">
        <v>0</v>
      </c>
      <c r="X23" s="90">
        <v>0</v>
      </c>
      <c r="Y23" s="91">
        <v>91.1</v>
      </c>
      <c r="Z23" s="92">
        <v>91.1</v>
      </c>
      <c r="AA23" s="92">
        <v>91100</v>
      </c>
      <c r="AB23" s="93"/>
      <c r="AC23" s="94"/>
      <c r="AD23" s="94"/>
      <c r="AE23" s="95"/>
      <c r="AF23" s="84">
        <v>5</v>
      </c>
      <c r="AG23" s="84">
        <v>1</v>
      </c>
      <c r="AH23" s="84">
        <v>0</v>
      </c>
      <c r="AI23" s="84">
        <v>0</v>
      </c>
      <c r="AJ23" s="84"/>
      <c r="AK23" s="84"/>
      <c r="AL23" s="96"/>
      <c r="AM23" s="84"/>
      <c r="AN23" s="84"/>
      <c r="AO23" s="97"/>
      <c r="AP23" s="98"/>
      <c r="AQ23" s="99"/>
      <c r="AR23" s="97"/>
      <c r="AS23" s="74"/>
      <c r="AT23" s="74"/>
    </row>
    <row r="24" spans="1:46" ht="15" customHeight="1" x14ac:dyDescent="0.25">
      <c r="A24" s="72"/>
      <c r="B24" s="84"/>
      <c r="C24" s="84"/>
      <c r="D24" s="85" t="s">
        <v>189</v>
      </c>
      <c r="E24" s="86" t="s">
        <v>189</v>
      </c>
      <c r="F24" s="87" t="s">
        <v>545</v>
      </c>
      <c r="G24" s="88">
        <v>455.4</v>
      </c>
      <c r="H24" s="88">
        <v>455.4</v>
      </c>
      <c r="I24" s="88">
        <v>455.4</v>
      </c>
      <c r="J24" s="88">
        <v>455.4</v>
      </c>
      <c r="K24" s="89">
        <v>1</v>
      </c>
      <c r="L24" s="89">
        <v>1</v>
      </c>
      <c r="M24" s="90">
        <v>455.4</v>
      </c>
      <c r="N24" s="90">
        <v>455.4</v>
      </c>
      <c r="O24" s="90">
        <v>455.4</v>
      </c>
      <c r="P24" s="90">
        <v>455.4</v>
      </c>
      <c r="Q24" s="90">
        <v>0</v>
      </c>
      <c r="R24" s="90">
        <v>0</v>
      </c>
      <c r="S24" s="90">
        <v>0</v>
      </c>
      <c r="T24" s="90">
        <v>0</v>
      </c>
      <c r="U24" s="90">
        <v>0</v>
      </c>
      <c r="V24" s="90">
        <v>0</v>
      </c>
      <c r="W24" s="90">
        <v>0</v>
      </c>
      <c r="X24" s="90">
        <v>0</v>
      </c>
      <c r="Y24" s="91">
        <v>455.4</v>
      </c>
      <c r="Z24" s="92">
        <v>455.4</v>
      </c>
      <c r="AA24" s="92">
        <v>455400</v>
      </c>
      <c r="AB24" s="93"/>
      <c r="AC24" s="94"/>
      <c r="AD24" s="94"/>
      <c r="AE24" s="95"/>
      <c r="AF24" s="84">
        <v>5</v>
      </c>
      <c r="AG24" s="84">
        <v>1</v>
      </c>
      <c r="AH24" s="84">
        <v>0</v>
      </c>
      <c r="AI24" s="84">
        <v>0</v>
      </c>
      <c r="AJ24" s="84"/>
      <c r="AK24" s="84"/>
      <c r="AL24" s="96"/>
      <c r="AM24" s="84"/>
      <c r="AN24" s="84"/>
      <c r="AO24" s="97"/>
      <c r="AP24" s="98"/>
      <c r="AQ24" s="99"/>
      <c r="AR24" s="97"/>
      <c r="AS24" s="74"/>
      <c r="AT24" s="74"/>
    </row>
    <row r="25" spans="1:46" ht="15" customHeight="1" x14ac:dyDescent="0.25">
      <c r="A25" s="72"/>
      <c r="B25" s="84"/>
      <c r="C25" s="84"/>
      <c r="D25" s="85" t="s">
        <v>203</v>
      </c>
      <c r="E25" s="86" t="s">
        <v>203</v>
      </c>
      <c r="F25" s="87" t="s">
        <v>545</v>
      </c>
      <c r="G25" s="88">
        <v>455.4</v>
      </c>
      <c r="H25" s="88">
        <v>455.4</v>
      </c>
      <c r="I25" s="88">
        <v>455.4</v>
      </c>
      <c r="J25" s="88">
        <v>455.4</v>
      </c>
      <c r="K25" s="89">
        <v>1</v>
      </c>
      <c r="L25" s="89">
        <v>1</v>
      </c>
      <c r="M25" s="90">
        <v>455.4</v>
      </c>
      <c r="N25" s="90">
        <v>455.4</v>
      </c>
      <c r="O25" s="90">
        <v>455.4</v>
      </c>
      <c r="P25" s="90">
        <v>455.4</v>
      </c>
      <c r="Q25" s="90">
        <v>0</v>
      </c>
      <c r="R25" s="90">
        <v>0</v>
      </c>
      <c r="S25" s="90">
        <v>0</v>
      </c>
      <c r="T25" s="90">
        <v>0</v>
      </c>
      <c r="U25" s="90">
        <v>0</v>
      </c>
      <c r="V25" s="90">
        <v>0</v>
      </c>
      <c r="W25" s="90">
        <v>0</v>
      </c>
      <c r="X25" s="90">
        <v>0</v>
      </c>
      <c r="Y25" s="91">
        <v>455.4</v>
      </c>
      <c r="Z25" s="92">
        <v>455.4</v>
      </c>
      <c r="AA25" s="92">
        <v>455400</v>
      </c>
      <c r="AB25" s="93"/>
      <c r="AC25" s="94"/>
      <c r="AD25" s="94"/>
      <c r="AE25" s="95"/>
      <c r="AF25" s="84">
        <v>5</v>
      </c>
      <c r="AG25" s="84">
        <v>1</v>
      </c>
      <c r="AH25" s="84">
        <v>0</v>
      </c>
      <c r="AI25" s="84">
        <v>0</v>
      </c>
      <c r="AJ25" s="84"/>
      <c r="AK25" s="84"/>
      <c r="AL25" s="96"/>
      <c r="AM25" s="84"/>
      <c r="AN25" s="84"/>
      <c r="AO25" s="97"/>
      <c r="AP25" s="98"/>
      <c r="AQ25" s="99"/>
      <c r="AR25" s="97"/>
      <c r="AS25" s="74"/>
      <c r="AT25" s="74"/>
    </row>
    <row r="26" spans="1:46" ht="15" customHeight="1" x14ac:dyDescent="0.25">
      <c r="A26" s="72"/>
      <c r="B26" s="84"/>
      <c r="C26" s="84"/>
      <c r="D26" s="85" t="s">
        <v>211</v>
      </c>
      <c r="E26" s="86" t="s">
        <v>211</v>
      </c>
      <c r="F26" s="87" t="s">
        <v>545</v>
      </c>
      <c r="G26" s="88">
        <v>455.4</v>
      </c>
      <c r="H26" s="88">
        <v>455.4</v>
      </c>
      <c r="I26" s="88">
        <v>455.4</v>
      </c>
      <c r="J26" s="88">
        <v>455.4</v>
      </c>
      <c r="K26" s="89">
        <v>1</v>
      </c>
      <c r="L26" s="89">
        <v>1</v>
      </c>
      <c r="M26" s="90">
        <v>455.4</v>
      </c>
      <c r="N26" s="90">
        <v>455.4</v>
      </c>
      <c r="O26" s="90">
        <v>455.4</v>
      </c>
      <c r="P26" s="90">
        <v>455.4</v>
      </c>
      <c r="Q26" s="90">
        <v>0</v>
      </c>
      <c r="R26" s="90">
        <v>0</v>
      </c>
      <c r="S26" s="90">
        <v>0</v>
      </c>
      <c r="T26" s="90">
        <v>0</v>
      </c>
      <c r="U26" s="90">
        <v>0</v>
      </c>
      <c r="V26" s="90">
        <v>0</v>
      </c>
      <c r="W26" s="90">
        <v>0</v>
      </c>
      <c r="X26" s="90">
        <v>0</v>
      </c>
      <c r="Y26" s="91">
        <v>455.4</v>
      </c>
      <c r="Z26" s="92">
        <v>455.4</v>
      </c>
      <c r="AA26" s="92">
        <v>455400</v>
      </c>
      <c r="AB26" s="93"/>
      <c r="AC26" s="94"/>
      <c r="AD26" s="94"/>
      <c r="AE26" s="95"/>
      <c r="AF26" s="84">
        <v>5</v>
      </c>
      <c r="AG26" s="84">
        <v>1</v>
      </c>
      <c r="AH26" s="84">
        <v>0</v>
      </c>
      <c r="AI26" s="84">
        <v>0</v>
      </c>
      <c r="AJ26" s="84"/>
      <c r="AK26" s="84"/>
      <c r="AL26" s="96"/>
      <c r="AM26" s="84"/>
      <c r="AN26" s="84"/>
      <c r="AO26" s="97"/>
      <c r="AP26" s="98"/>
      <c r="AQ26" s="99"/>
      <c r="AR26" s="97"/>
      <c r="AS26" s="74"/>
      <c r="AT26" s="74"/>
    </row>
    <row r="27" spans="1:46" ht="15" customHeight="1" x14ac:dyDescent="0.25">
      <c r="A27" s="72"/>
      <c r="B27" s="84"/>
      <c r="C27" s="84"/>
      <c r="D27" s="85" t="s">
        <v>32</v>
      </c>
      <c r="E27" s="86" t="s">
        <v>32</v>
      </c>
      <c r="F27" s="87" t="s">
        <v>545</v>
      </c>
      <c r="G27" s="88">
        <v>113.9</v>
      </c>
      <c r="H27" s="88">
        <v>113.9</v>
      </c>
      <c r="I27" s="88">
        <v>113.9</v>
      </c>
      <c r="J27" s="88">
        <v>113.9</v>
      </c>
      <c r="K27" s="89">
        <v>1</v>
      </c>
      <c r="L27" s="89">
        <v>1</v>
      </c>
      <c r="M27" s="90">
        <v>113.9</v>
      </c>
      <c r="N27" s="90">
        <v>113.9</v>
      </c>
      <c r="O27" s="90">
        <v>113.9</v>
      </c>
      <c r="P27" s="90">
        <v>113.9</v>
      </c>
      <c r="Q27" s="90">
        <v>0</v>
      </c>
      <c r="R27" s="90">
        <v>0</v>
      </c>
      <c r="S27" s="90">
        <v>0</v>
      </c>
      <c r="T27" s="90">
        <v>0</v>
      </c>
      <c r="U27" s="90">
        <v>0</v>
      </c>
      <c r="V27" s="90">
        <v>0</v>
      </c>
      <c r="W27" s="90">
        <v>0</v>
      </c>
      <c r="X27" s="90">
        <v>0</v>
      </c>
      <c r="Y27" s="91">
        <v>113.9</v>
      </c>
      <c r="Z27" s="92">
        <v>113.9</v>
      </c>
      <c r="AA27" s="92">
        <v>113900</v>
      </c>
      <c r="AB27" s="93"/>
      <c r="AC27" s="94"/>
      <c r="AD27" s="94"/>
      <c r="AE27" s="95"/>
      <c r="AF27" s="84">
        <v>5</v>
      </c>
      <c r="AG27" s="84">
        <v>1</v>
      </c>
      <c r="AH27" s="84">
        <v>0</v>
      </c>
      <c r="AI27" s="84">
        <v>0</v>
      </c>
      <c r="AJ27" s="84"/>
      <c r="AK27" s="84"/>
      <c r="AL27" s="96"/>
      <c r="AM27" s="84"/>
      <c r="AN27" s="84"/>
      <c r="AO27" s="97"/>
      <c r="AP27" s="98"/>
      <c r="AQ27" s="99"/>
      <c r="AR27" s="97"/>
      <c r="AS27" s="74"/>
      <c r="AT27" s="74"/>
    </row>
    <row r="28" spans="1:46" ht="15" customHeight="1" x14ac:dyDescent="0.25">
      <c r="A28" s="72"/>
      <c r="B28" s="84"/>
      <c r="C28" s="84"/>
      <c r="D28" s="85" t="s">
        <v>50</v>
      </c>
      <c r="E28" s="86" t="s">
        <v>50</v>
      </c>
      <c r="F28" s="87" t="s">
        <v>545</v>
      </c>
      <c r="G28" s="88">
        <v>91.1</v>
      </c>
      <c r="H28" s="88">
        <v>91.1</v>
      </c>
      <c r="I28" s="88">
        <v>91.1</v>
      </c>
      <c r="J28" s="88">
        <v>91.1</v>
      </c>
      <c r="K28" s="89">
        <v>1</v>
      </c>
      <c r="L28" s="89">
        <v>1</v>
      </c>
      <c r="M28" s="90">
        <v>91.1</v>
      </c>
      <c r="N28" s="90">
        <v>91.1</v>
      </c>
      <c r="O28" s="90">
        <v>91.1</v>
      </c>
      <c r="P28" s="90">
        <v>91.1</v>
      </c>
      <c r="Q28" s="90">
        <v>0</v>
      </c>
      <c r="R28" s="90">
        <v>0</v>
      </c>
      <c r="S28" s="90">
        <v>0</v>
      </c>
      <c r="T28" s="90">
        <v>0</v>
      </c>
      <c r="U28" s="90">
        <v>0</v>
      </c>
      <c r="V28" s="90">
        <v>0</v>
      </c>
      <c r="W28" s="90">
        <v>0</v>
      </c>
      <c r="X28" s="90">
        <v>0</v>
      </c>
      <c r="Y28" s="91">
        <v>91.1</v>
      </c>
      <c r="Z28" s="92">
        <v>91.1</v>
      </c>
      <c r="AA28" s="92">
        <v>91100</v>
      </c>
      <c r="AB28" s="93"/>
      <c r="AC28" s="94"/>
      <c r="AD28" s="94"/>
      <c r="AE28" s="95"/>
      <c r="AF28" s="84">
        <v>5</v>
      </c>
      <c r="AG28" s="84">
        <v>1</v>
      </c>
      <c r="AH28" s="84">
        <v>0</v>
      </c>
      <c r="AI28" s="84">
        <v>0</v>
      </c>
      <c r="AJ28" s="84"/>
      <c r="AK28" s="84"/>
      <c r="AL28" s="96"/>
      <c r="AM28" s="84"/>
      <c r="AN28" s="84"/>
      <c r="AO28" s="97"/>
      <c r="AP28" s="98"/>
      <c r="AQ28" s="99"/>
      <c r="AR28" s="97"/>
      <c r="AS28" s="74"/>
      <c r="AT28" s="74"/>
    </row>
    <row r="29" spans="1:46" ht="15" customHeight="1" x14ac:dyDescent="0.25">
      <c r="A29" s="72"/>
      <c r="B29" s="84"/>
      <c r="C29" s="84"/>
      <c r="D29" s="85" t="s">
        <v>228</v>
      </c>
      <c r="E29" s="86" t="s">
        <v>228</v>
      </c>
      <c r="F29" s="87" t="s">
        <v>545</v>
      </c>
      <c r="G29" s="88">
        <v>91.1</v>
      </c>
      <c r="H29" s="88">
        <v>91.1</v>
      </c>
      <c r="I29" s="88">
        <v>91.1</v>
      </c>
      <c r="J29" s="88">
        <v>91.1</v>
      </c>
      <c r="K29" s="89">
        <v>1</v>
      </c>
      <c r="L29" s="89">
        <v>1</v>
      </c>
      <c r="M29" s="90">
        <v>91.1</v>
      </c>
      <c r="N29" s="90">
        <v>91.1</v>
      </c>
      <c r="O29" s="90">
        <v>91.1</v>
      </c>
      <c r="P29" s="90">
        <v>91.1</v>
      </c>
      <c r="Q29" s="90">
        <v>0</v>
      </c>
      <c r="R29" s="90">
        <v>0</v>
      </c>
      <c r="S29" s="90">
        <v>0</v>
      </c>
      <c r="T29" s="90">
        <v>0</v>
      </c>
      <c r="U29" s="90">
        <v>0</v>
      </c>
      <c r="V29" s="90">
        <v>0</v>
      </c>
      <c r="W29" s="90">
        <v>0</v>
      </c>
      <c r="X29" s="90">
        <v>0</v>
      </c>
      <c r="Y29" s="91">
        <v>91.1</v>
      </c>
      <c r="Z29" s="92">
        <v>91.1</v>
      </c>
      <c r="AA29" s="92">
        <v>91100</v>
      </c>
      <c r="AB29" s="93"/>
      <c r="AC29" s="94"/>
      <c r="AD29" s="94"/>
      <c r="AE29" s="95"/>
      <c r="AF29" s="84">
        <v>5</v>
      </c>
      <c r="AG29" s="84">
        <v>1</v>
      </c>
      <c r="AH29" s="84">
        <v>0</v>
      </c>
      <c r="AI29" s="84">
        <v>0</v>
      </c>
      <c r="AJ29" s="84"/>
      <c r="AK29" s="84"/>
      <c r="AL29" s="96"/>
      <c r="AM29" s="84"/>
      <c r="AN29" s="84"/>
      <c r="AO29" s="97"/>
      <c r="AP29" s="98"/>
      <c r="AQ29" s="99"/>
      <c r="AR29" s="97"/>
      <c r="AS29" s="74"/>
      <c r="AT29" s="74"/>
    </row>
    <row r="30" spans="1:46" ht="15" customHeight="1" x14ac:dyDescent="0.25">
      <c r="A30" s="72"/>
      <c r="B30" s="84"/>
      <c r="C30" s="84"/>
      <c r="D30" s="85" t="s">
        <v>33</v>
      </c>
      <c r="E30" s="86" t="s">
        <v>33</v>
      </c>
      <c r="F30" s="87" t="s">
        <v>545</v>
      </c>
      <c r="G30" s="88">
        <v>136.69999999999999</v>
      </c>
      <c r="H30" s="88">
        <v>136.69999999999999</v>
      </c>
      <c r="I30" s="88">
        <v>136.69999999999999</v>
      </c>
      <c r="J30" s="88">
        <v>136.69999999999999</v>
      </c>
      <c r="K30" s="89">
        <v>1</v>
      </c>
      <c r="L30" s="89">
        <v>1</v>
      </c>
      <c r="M30" s="90">
        <v>136.69999999999999</v>
      </c>
      <c r="N30" s="90">
        <v>136.69999999999999</v>
      </c>
      <c r="O30" s="90">
        <v>136.69999999999999</v>
      </c>
      <c r="P30" s="90">
        <v>136.69999999999999</v>
      </c>
      <c r="Q30" s="90">
        <v>0</v>
      </c>
      <c r="R30" s="90">
        <v>0</v>
      </c>
      <c r="S30" s="90">
        <v>0</v>
      </c>
      <c r="T30" s="90">
        <v>0</v>
      </c>
      <c r="U30" s="90">
        <v>0</v>
      </c>
      <c r="V30" s="90">
        <v>0</v>
      </c>
      <c r="W30" s="90">
        <v>0</v>
      </c>
      <c r="X30" s="90">
        <v>0</v>
      </c>
      <c r="Y30" s="91">
        <v>136.69999999999999</v>
      </c>
      <c r="Z30" s="92">
        <v>136.69999999999999</v>
      </c>
      <c r="AA30" s="92">
        <v>136700</v>
      </c>
      <c r="AB30" s="93"/>
      <c r="AC30" s="94"/>
      <c r="AD30" s="94"/>
      <c r="AE30" s="95"/>
      <c r="AF30" s="84">
        <v>5</v>
      </c>
      <c r="AG30" s="84">
        <v>1</v>
      </c>
      <c r="AH30" s="84">
        <v>0</v>
      </c>
      <c r="AI30" s="84">
        <v>0</v>
      </c>
      <c r="AJ30" s="84"/>
      <c r="AK30" s="84"/>
      <c r="AL30" s="96"/>
      <c r="AM30" s="84"/>
      <c r="AN30" s="84"/>
      <c r="AO30" s="97"/>
      <c r="AP30" s="98"/>
      <c r="AQ30" s="99"/>
      <c r="AR30" s="97"/>
      <c r="AS30" s="74"/>
      <c r="AT30" s="74"/>
    </row>
    <row r="31" spans="1:46" ht="15" customHeight="1" x14ac:dyDescent="0.25">
      <c r="A31" s="72"/>
      <c r="B31" s="84"/>
      <c r="C31" s="84"/>
      <c r="D31" s="85" t="s">
        <v>52</v>
      </c>
      <c r="E31" s="86" t="s">
        <v>52</v>
      </c>
      <c r="F31" s="87" t="s">
        <v>545</v>
      </c>
      <c r="G31" s="88">
        <v>910.7</v>
      </c>
      <c r="H31" s="88">
        <v>910.7</v>
      </c>
      <c r="I31" s="88">
        <v>910.7</v>
      </c>
      <c r="J31" s="88">
        <v>910.7</v>
      </c>
      <c r="K31" s="89">
        <v>1</v>
      </c>
      <c r="L31" s="89">
        <v>1</v>
      </c>
      <c r="M31" s="90">
        <v>910.7</v>
      </c>
      <c r="N31" s="90">
        <v>910.7</v>
      </c>
      <c r="O31" s="90">
        <v>910.7</v>
      </c>
      <c r="P31" s="90">
        <v>910.7</v>
      </c>
      <c r="Q31" s="90">
        <v>0</v>
      </c>
      <c r="R31" s="90">
        <v>0</v>
      </c>
      <c r="S31" s="90">
        <v>0</v>
      </c>
      <c r="T31" s="90">
        <v>0</v>
      </c>
      <c r="U31" s="90">
        <v>0</v>
      </c>
      <c r="V31" s="90">
        <v>0</v>
      </c>
      <c r="W31" s="90">
        <v>0</v>
      </c>
      <c r="X31" s="90">
        <v>0</v>
      </c>
      <c r="Y31" s="91">
        <v>910.7</v>
      </c>
      <c r="Z31" s="92">
        <v>910.7</v>
      </c>
      <c r="AA31" s="92">
        <v>910700</v>
      </c>
      <c r="AB31" s="93"/>
      <c r="AC31" s="94"/>
      <c r="AD31" s="94"/>
      <c r="AE31" s="95"/>
      <c r="AF31" s="84">
        <v>5</v>
      </c>
      <c r="AG31" s="84">
        <v>1</v>
      </c>
      <c r="AH31" s="84">
        <v>0</v>
      </c>
      <c r="AI31" s="84">
        <v>0</v>
      </c>
      <c r="AJ31" s="84"/>
      <c r="AK31" s="84"/>
      <c r="AL31" s="96"/>
      <c r="AM31" s="84"/>
      <c r="AN31" s="84"/>
      <c r="AO31" s="97"/>
      <c r="AP31" s="98"/>
      <c r="AQ31" s="99"/>
      <c r="AR31" s="97"/>
      <c r="AS31" s="74"/>
      <c r="AT31" s="74"/>
    </row>
    <row r="32" spans="1:46" ht="15" customHeight="1" x14ac:dyDescent="0.25">
      <c r="A32" s="72"/>
      <c r="B32" s="84"/>
      <c r="C32" s="84"/>
      <c r="D32" s="85" t="s">
        <v>53</v>
      </c>
      <c r="E32" s="86" t="s">
        <v>53</v>
      </c>
      <c r="F32" s="87" t="s">
        <v>545</v>
      </c>
      <c r="G32" s="88">
        <v>136.69999999999999</v>
      </c>
      <c r="H32" s="88">
        <v>136.69999999999999</v>
      </c>
      <c r="I32" s="88">
        <v>136.69999999999999</v>
      </c>
      <c r="J32" s="88">
        <v>136.69999999999999</v>
      </c>
      <c r="K32" s="89">
        <v>1</v>
      </c>
      <c r="L32" s="89">
        <v>1</v>
      </c>
      <c r="M32" s="90">
        <v>136.69999999999999</v>
      </c>
      <c r="N32" s="90">
        <v>136.69999999999999</v>
      </c>
      <c r="O32" s="90">
        <v>136.69999999999999</v>
      </c>
      <c r="P32" s="90">
        <v>136.69999999999999</v>
      </c>
      <c r="Q32" s="90">
        <v>0</v>
      </c>
      <c r="R32" s="90">
        <v>0</v>
      </c>
      <c r="S32" s="90">
        <v>0</v>
      </c>
      <c r="T32" s="90">
        <v>0</v>
      </c>
      <c r="U32" s="90">
        <v>0</v>
      </c>
      <c r="V32" s="90">
        <v>0</v>
      </c>
      <c r="W32" s="90">
        <v>0</v>
      </c>
      <c r="X32" s="90">
        <v>0</v>
      </c>
      <c r="Y32" s="91">
        <v>136.69999999999999</v>
      </c>
      <c r="Z32" s="92">
        <v>136.69999999999999</v>
      </c>
      <c r="AA32" s="92">
        <v>136700</v>
      </c>
      <c r="AB32" s="93"/>
      <c r="AC32" s="94"/>
      <c r="AD32" s="94"/>
      <c r="AE32" s="95"/>
      <c r="AF32" s="84">
        <v>5</v>
      </c>
      <c r="AG32" s="84">
        <v>1</v>
      </c>
      <c r="AH32" s="84">
        <v>0</v>
      </c>
      <c r="AI32" s="84">
        <v>0</v>
      </c>
      <c r="AJ32" s="84"/>
      <c r="AK32" s="84"/>
      <c r="AL32" s="96"/>
      <c r="AM32" s="84"/>
      <c r="AN32" s="84"/>
      <c r="AO32" s="97"/>
      <c r="AP32" s="98"/>
      <c r="AQ32" s="99"/>
      <c r="AR32" s="97"/>
      <c r="AS32" s="74"/>
      <c r="AT32" s="74"/>
    </row>
    <row r="33" spans="1:46" ht="15" customHeight="1" x14ac:dyDescent="0.25">
      <c r="A33" s="72"/>
      <c r="B33" s="84"/>
      <c r="C33" s="84"/>
      <c r="D33" s="85" t="s">
        <v>35</v>
      </c>
      <c r="E33" s="86" t="s">
        <v>35</v>
      </c>
      <c r="F33" s="87" t="s">
        <v>545</v>
      </c>
      <c r="G33" s="88">
        <v>45.6</v>
      </c>
      <c r="H33" s="88">
        <v>45.6</v>
      </c>
      <c r="I33" s="88">
        <v>45.6</v>
      </c>
      <c r="J33" s="88">
        <v>45.6</v>
      </c>
      <c r="K33" s="89">
        <v>1</v>
      </c>
      <c r="L33" s="89">
        <v>1</v>
      </c>
      <c r="M33" s="90">
        <v>45.6</v>
      </c>
      <c r="N33" s="90">
        <v>45.6</v>
      </c>
      <c r="O33" s="90">
        <v>45.6</v>
      </c>
      <c r="P33" s="90">
        <v>45.6</v>
      </c>
      <c r="Q33" s="90">
        <v>0</v>
      </c>
      <c r="R33" s="90">
        <v>0</v>
      </c>
      <c r="S33" s="90">
        <v>0</v>
      </c>
      <c r="T33" s="90">
        <v>0</v>
      </c>
      <c r="U33" s="90">
        <v>0</v>
      </c>
      <c r="V33" s="90">
        <v>0</v>
      </c>
      <c r="W33" s="90">
        <v>0</v>
      </c>
      <c r="X33" s="90">
        <v>0</v>
      </c>
      <c r="Y33" s="91">
        <v>45.6</v>
      </c>
      <c r="Z33" s="92">
        <v>45.6</v>
      </c>
      <c r="AA33" s="92">
        <v>45600</v>
      </c>
      <c r="AB33" s="93"/>
      <c r="AC33" s="94"/>
      <c r="AD33" s="94"/>
      <c r="AE33" s="95"/>
      <c r="AF33" s="84">
        <v>5</v>
      </c>
      <c r="AG33" s="84">
        <v>1</v>
      </c>
      <c r="AH33" s="84">
        <v>0</v>
      </c>
      <c r="AI33" s="84">
        <v>0</v>
      </c>
      <c r="AJ33" s="84"/>
      <c r="AK33" s="84"/>
      <c r="AL33" s="96"/>
      <c r="AM33" s="84"/>
      <c r="AN33" s="84"/>
      <c r="AO33" s="97"/>
      <c r="AP33" s="98"/>
      <c r="AQ33" s="99"/>
      <c r="AR33" s="97"/>
      <c r="AS33" s="74"/>
      <c r="AT33" s="74"/>
    </row>
    <row r="34" spans="1:46" ht="15" customHeight="1" x14ac:dyDescent="0.25">
      <c r="A34" s="72"/>
      <c r="B34" s="84"/>
      <c r="C34" s="84"/>
      <c r="D34" s="85" t="s">
        <v>276</v>
      </c>
      <c r="E34" s="86" t="s">
        <v>276</v>
      </c>
      <c r="F34" s="87" t="s">
        <v>545</v>
      </c>
      <c r="G34" s="88">
        <v>455.4</v>
      </c>
      <c r="H34" s="88">
        <v>455.4</v>
      </c>
      <c r="I34" s="88">
        <v>455.4</v>
      </c>
      <c r="J34" s="88">
        <v>455.4</v>
      </c>
      <c r="K34" s="89">
        <v>1</v>
      </c>
      <c r="L34" s="89">
        <v>1</v>
      </c>
      <c r="M34" s="90">
        <v>455.4</v>
      </c>
      <c r="N34" s="90">
        <v>455.4</v>
      </c>
      <c r="O34" s="90">
        <v>455.4</v>
      </c>
      <c r="P34" s="90">
        <v>455.4</v>
      </c>
      <c r="Q34" s="90">
        <v>0</v>
      </c>
      <c r="R34" s="90">
        <v>0</v>
      </c>
      <c r="S34" s="90">
        <v>0</v>
      </c>
      <c r="T34" s="90">
        <v>0</v>
      </c>
      <c r="U34" s="90">
        <v>0</v>
      </c>
      <c r="V34" s="90">
        <v>0</v>
      </c>
      <c r="W34" s="90">
        <v>0</v>
      </c>
      <c r="X34" s="90">
        <v>0</v>
      </c>
      <c r="Y34" s="91">
        <v>455.4</v>
      </c>
      <c r="Z34" s="92">
        <v>455.4</v>
      </c>
      <c r="AA34" s="92">
        <v>455400</v>
      </c>
      <c r="AB34" s="93"/>
      <c r="AC34" s="94"/>
      <c r="AD34" s="94"/>
      <c r="AE34" s="95"/>
      <c r="AF34" s="84">
        <v>5</v>
      </c>
      <c r="AG34" s="84">
        <v>1</v>
      </c>
      <c r="AH34" s="84">
        <v>0</v>
      </c>
      <c r="AI34" s="84">
        <v>0</v>
      </c>
      <c r="AJ34" s="84"/>
      <c r="AK34" s="84"/>
      <c r="AL34" s="96"/>
      <c r="AM34" s="84"/>
      <c r="AN34" s="84"/>
      <c r="AO34" s="97"/>
      <c r="AP34" s="98"/>
      <c r="AQ34" s="99"/>
      <c r="AR34" s="97"/>
      <c r="AS34" s="74"/>
      <c r="AT34" s="74"/>
    </row>
    <row r="35" spans="1:46" ht="15" customHeight="1" x14ac:dyDescent="0.25">
      <c r="A35" s="72"/>
      <c r="B35" s="84"/>
      <c r="C35" s="84"/>
      <c r="D35" s="85" t="s">
        <v>38</v>
      </c>
      <c r="E35" s="86" t="s">
        <v>38</v>
      </c>
      <c r="F35" s="87" t="s">
        <v>545</v>
      </c>
      <c r="G35" s="88">
        <v>91.1</v>
      </c>
      <c r="H35" s="88">
        <v>91.1</v>
      </c>
      <c r="I35" s="88">
        <v>91.1</v>
      </c>
      <c r="J35" s="88">
        <v>91.1</v>
      </c>
      <c r="K35" s="89">
        <v>1</v>
      </c>
      <c r="L35" s="89">
        <v>1</v>
      </c>
      <c r="M35" s="90">
        <v>91.1</v>
      </c>
      <c r="N35" s="90">
        <v>91.1</v>
      </c>
      <c r="O35" s="90">
        <v>91.1</v>
      </c>
      <c r="P35" s="90">
        <v>91.1</v>
      </c>
      <c r="Q35" s="90">
        <v>0</v>
      </c>
      <c r="R35" s="90">
        <v>0</v>
      </c>
      <c r="S35" s="90">
        <v>0</v>
      </c>
      <c r="T35" s="90">
        <v>0</v>
      </c>
      <c r="U35" s="90">
        <v>0</v>
      </c>
      <c r="V35" s="90">
        <v>0</v>
      </c>
      <c r="W35" s="90">
        <v>0</v>
      </c>
      <c r="X35" s="90">
        <v>0</v>
      </c>
      <c r="Y35" s="91">
        <v>91.1</v>
      </c>
      <c r="Z35" s="92">
        <v>91.1</v>
      </c>
      <c r="AA35" s="92">
        <v>91100</v>
      </c>
      <c r="AB35" s="93"/>
      <c r="AC35" s="94"/>
      <c r="AD35" s="94"/>
      <c r="AE35" s="95"/>
      <c r="AF35" s="84">
        <v>5</v>
      </c>
      <c r="AG35" s="84">
        <v>1</v>
      </c>
      <c r="AH35" s="84">
        <v>0</v>
      </c>
      <c r="AI35" s="84">
        <v>0</v>
      </c>
      <c r="AJ35" s="84"/>
      <c r="AK35" s="84"/>
      <c r="AL35" s="96"/>
      <c r="AM35" s="84"/>
      <c r="AN35" s="84"/>
      <c r="AO35" s="97"/>
      <c r="AP35" s="98"/>
      <c r="AQ35" s="99"/>
      <c r="AR35" s="97"/>
      <c r="AS35" s="74"/>
      <c r="AT35" s="74"/>
    </row>
    <row r="36" spans="1:46" ht="15" customHeight="1" x14ac:dyDescent="0.25">
      <c r="A36" s="72"/>
      <c r="B36" s="84"/>
      <c r="C36" s="84"/>
      <c r="D36" s="85" t="s">
        <v>54</v>
      </c>
      <c r="E36" s="86" t="s">
        <v>54</v>
      </c>
      <c r="F36" s="87" t="s">
        <v>545</v>
      </c>
      <c r="G36" s="88">
        <v>409.9</v>
      </c>
      <c r="H36" s="88">
        <v>409.9</v>
      </c>
      <c r="I36" s="88">
        <v>409.9</v>
      </c>
      <c r="J36" s="88">
        <v>409.9</v>
      </c>
      <c r="K36" s="89">
        <v>1</v>
      </c>
      <c r="L36" s="89">
        <v>1</v>
      </c>
      <c r="M36" s="90">
        <v>409.9</v>
      </c>
      <c r="N36" s="90">
        <v>409.9</v>
      </c>
      <c r="O36" s="90">
        <v>409.9</v>
      </c>
      <c r="P36" s="90">
        <v>409.9</v>
      </c>
      <c r="Q36" s="90">
        <v>0</v>
      </c>
      <c r="R36" s="90">
        <v>0</v>
      </c>
      <c r="S36" s="90">
        <v>0</v>
      </c>
      <c r="T36" s="90">
        <v>0</v>
      </c>
      <c r="U36" s="90">
        <v>0</v>
      </c>
      <c r="V36" s="90">
        <v>0</v>
      </c>
      <c r="W36" s="90">
        <v>0</v>
      </c>
      <c r="X36" s="90">
        <v>0</v>
      </c>
      <c r="Y36" s="91">
        <v>409.9</v>
      </c>
      <c r="Z36" s="92">
        <v>409.9</v>
      </c>
      <c r="AA36" s="92">
        <v>409900</v>
      </c>
      <c r="AB36" s="93"/>
      <c r="AC36" s="94"/>
      <c r="AD36" s="94"/>
      <c r="AE36" s="95"/>
      <c r="AF36" s="84">
        <v>5</v>
      </c>
      <c r="AG36" s="84">
        <v>1</v>
      </c>
      <c r="AH36" s="84">
        <v>0</v>
      </c>
      <c r="AI36" s="84">
        <v>0</v>
      </c>
      <c r="AJ36" s="84"/>
      <c r="AK36" s="84"/>
      <c r="AL36" s="96"/>
      <c r="AM36" s="84"/>
      <c r="AN36" s="84"/>
      <c r="AO36" s="97"/>
      <c r="AP36" s="98"/>
      <c r="AQ36" s="99"/>
      <c r="AR36" s="97"/>
      <c r="AS36" s="74"/>
      <c r="AT36" s="74"/>
    </row>
    <row r="37" spans="1:46" ht="15" customHeight="1" x14ac:dyDescent="0.25">
      <c r="A37" s="72"/>
      <c r="B37" s="84"/>
      <c r="C37" s="84"/>
      <c r="D37" s="85" t="s">
        <v>36</v>
      </c>
      <c r="E37" s="86" t="s">
        <v>36</v>
      </c>
      <c r="F37" s="87" t="s">
        <v>545</v>
      </c>
      <c r="G37" s="88">
        <v>364.3</v>
      </c>
      <c r="H37" s="88">
        <v>364.3</v>
      </c>
      <c r="I37" s="88">
        <v>364.3</v>
      </c>
      <c r="J37" s="88">
        <v>364.3</v>
      </c>
      <c r="K37" s="89">
        <v>1</v>
      </c>
      <c r="L37" s="89">
        <v>1</v>
      </c>
      <c r="M37" s="90">
        <v>364.3</v>
      </c>
      <c r="N37" s="90">
        <v>364.3</v>
      </c>
      <c r="O37" s="90">
        <v>364.3</v>
      </c>
      <c r="P37" s="90">
        <v>364.3</v>
      </c>
      <c r="Q37" s="90">
        <v>0</v>
      </c>
      <c r="R37" s="90">
        <v>0</v>
      </c>
      <c r="S37" s="90">
        <v>0</v>
      </c>
      <c r="T37" s="90">
        <v>0</v>
      </c>
      <c r="U37" s="90">
        <v>0</v>
      </c>
      <c r="V37" s="90">
        <v>0</v>
      </c>
      <c r="W37" s="90">
        <v>0</v>
      </c>
      <c r="X37" s="90">
        <v>0</v>
      </c>
      <c r="Y37" s="91">
        <v>364.3</v>
      </c>
      <c r="Z37" s="92">
        <v>364.3</v>
      </c>
      <c r="AA37" s="92">
        <v>364300</v>
      </c>
      <c r="AB37" s="93"/>
      <c r="AC37" s="94"/>
      <c r="AD37" s="94"/>
      <c r="AE37" s="95"/>
      <c r="AF37" s="84">
        <v>5</v>
      </c>
      <c r="AG37" s="84">
        <v>1</v>
      </c>
      <c r="AH37" s="84">
        <v>0</v>
      </c>
      <c r="AI37" s="84">
        <v>0</v>
      </c>
      <c r="AJ37" s="84"/>
      <c r="AK37" s="84"/>
      <c r="AL37" s="96"/>
      <c r="AM37" s="84"/>
      <c r="AN37" s="84"/>
      <c r="AO37" s="97"/>
      <c r="AP37" s="98"/>
      <c r="AQ37" s="99"/>
      <c r="AR37" s="97"/>
      <c r="AS37" s="74"/>
      <c r="AT37" s="74"/>
    </row>
    <row r="38" spans="1:46" ht="15" customHeight="1" x14ac:dyDescent="0.25">
      <c r="A38" s="72"/>
      <c r="B38" s="84"/>
      <c r="C38" s="84"/>
      <c r="D38" s="85" t="s">
        <v>22</v>
      </c>
      <c r="E38" s="86" t="s">
        <v>22</v>
      </c>
      <c r="F38" s="87" t="s">
        <v>545</v>
      </c>
      <c r="G38" s="88">
        <v>182.2</v>
      </c>
      <c r="H38" s="88">
        <v>182.2</v>
      </c>
      <c r="I38" s="88">
        <v>182.2</v>
      </c>
      <c r="J38" s="88">
        <v>182.2</v>
      </c>
      <c r="K38" s="89">
        <v>1</v>
      </c>
      <c r="L38" s="89">
        <v>1</v>
      </c>
      <c r="M38" s="90">
        <v>0</v>
      </c>
      <c r="N38" s="90">
        <v>0</v>
      </c>
      <c r="O38" s="90">
        <v>0</v>
      </c>
      <c r="P38" s="90">
        <v>0</v>
      </c>
      <c r="Q38" s="90">
        <v>182.2</v>
      </c>
      <c r="R38" s="90">
        <v>182.2</v>
      </c>
      <c r="S38" s="90">
        <v>182.2</v>
      </c>
      <c r="T38" s="90">
        <v>182.2</v>
      </c>
      <c r="U38" s="90">
        <v>0</v>
      </c>
      <c r="V38" s="90">
        <v>0</v>
      </c>
      <c r="W38" s="90">
        <v>0</v>
      </c>
      <c r="X38" s="90">
        <v>0</v>
      </c>
      <c r="Y38" s="91">
        <v>182.2</v>
      </c>
      <c r="Z38" s="92">
        <v>182.2</v>
      </c>
      <c r="AA38" s="92">
        <v>182200</v>
      </c>
      <c r="AB38" s="93"/>
      <c r="AC38" s="94"/>
      <c r="AD38" s="94"/>
      <c r="AE38" s="95"/>
      <c r="AF38" s="84">
        <v>4</v>
      </c>
      <c r="AG38" s="84">
        <v>0</v>
      </c>
      <c r="AH38" s="84">
        <v>0</v>
      </c>
      <c r="AI38" s="84">
        <v>1</v>
      </c>
      <c r="AJ38" s="84"/>
      <c r="AK38" s="84"/>
      <c r="AL38" s="96"/>
      <c r="AM38" s="84"/>
      <c r="AN38" s="84"/>
      <c r="AO38" s="97"/>
      <c r="AP38" s="98"/>
      <c r="AQ38" s="99"/>
      <c r="AR38" s="97"/>
      <c r="AS38" s="74"/>
      <c r="AT38" s="74"/>
    </row>
    <row r="39" spans="1:46" ht="15" customHeight="1" x14ac:dyDescent="0.25">
      <c r="A39" s="72"/>
      <c r="B39" s="84"/>
      <c r="C39" s="84"/>
      <c r="D39" s="85" t="s">
        <v>316</v>
      </c>
      <c r="E39" s="86" t="s">
        <v>316</v>
      </c>
      <c r="F39" s="87" t="s">
        <v>545</v>
      </c>
      <c r="G39" s="88">
        <v>91.1</v>
      </c>
      <c r="H39" s="88">
        <v>91.1</v>
      </c>
      <c r="I39" s="88">
        <v>91.1</v>
      </c>
      <c r="J39" s="88">
        <v>91.1</v>
      </c>
      <c r="K39" s="89">
        <v>1</v>
      </c>
      <c r="L39" s="89">
        <v>1</v>
      </c>
      <c r="M39" s="90">
        <v>0</v>
      </c>
      <c r="N39" s="90">
        <v>0</v>
      </c>
      <c r="O39" s="90">
        <v>0</v>
      </c>
      <c r="P39" s="90">
        <v>0</v>
      </c>
      <c r="Q39" s="90">
        <v>91.1</v>
      </c>
      <c r="R39" s="90">
        <v>91.1</v>
      </c>
      <c r="S39" s="90">
        <v>91.1</v>
      </c>
      <c r="T39" s="90">
        <v>91.1</v>
      </c>
      <c r="U39" s="90">
        <v>0</v>
      </c>
      <c r="V39" s="90">
        <v>0</v>
      </c>
      <c r="W39" s="90">
        <v>0</v>
      </c>
      <c r="X39" s="90">
        <v>0</v>
      </c>
      <c r="Y39" s="91">
        <v>91.1</v>
      </c>
      <c r="Z39" s="92">
        <v>91.1</v>
      </c>
      <c r="AA39" s="92">
        <v>91100</v>
      </c>
      <c r="AB39" s="93"/>
      <c r="AC39" s="94"/>
      <c r="AD39" s="94"/>
      <c r="AE39" s="95"/>
      <c r="AF39" s="84">
        <v>4</v>
      </c>
      <c r="AG39" s="84">
        <v>0</v>
      </c>
      <c r="AH39" s="84">
        <v>0</v>
      </c>
      <c r="AI39" s="84">
        <v>1</v>
      </c>
      <c r="AJ39" s="84"/>
      <c r="AK39" s="84"/>
      <c r="AL39" s="96"/>
      <c r="AM39" s="84"/>
      <c r="AN39" s="84"/>
      <c r="AO39" s="97"/>
      <c r="AP39" s="98"/>
      <c r="AQ39" s="99"/>
      <c r="AR39" s="97"/>
      <c r="AS39" s="74"/>
      <c r="AT39" s="74"/>
    </row>
    <row r="40" spans="1:46" ht="15" customHeight="1" x14ac:dyDescent="0.25">
      <c r="A40" s="72"/>
      <c r="B40" s="84"/>
      <c r="C40" s="84"/>
      <c r="D40" s="85" t="s">
        <v>317</v>
      </c>
      <c r="E40" s="86" t="s">
        <v>317</v>
      </c>
      <c r="F40" s="87" t="s">
        <v>545</v>
      </c>
      <c r="G40" s="88">
        <v>91.1</v>
      </c>
      <c r="H40" s="88">
        <v>91.1</v>
      </c>
      <c r="I40" s="88">
        <v>91.1</v>
      </c>
      <c r="J40" s="88">
        <v>91.1</v>
      </c>
      <c r="K40" s="89">
        <v>1</v>
      </c>
      <c r="L40" s="89">
        <v>1</v>
      </c>
      <c r="M40" s="90">
        <v>0</v>
      </c>
      <c r="N40" s="90">
        <v>0</v>
      </c>
      <c r="O40" s="90">
        <v>0</v>
      </c>
      <c r="P40" s="90">
        <v>0</v>
      </c>
      <c r="Q40" s="90">
        <v>91.1</v>
      </c>
      <c r="R40" s="90">
        <v>91.1</v>
      </c>
      <c r="S40" s="90">
        <v>91.1</v>
      </c>
      <c r="T40" s="90">
        <v>91.1</v>
      </c>
      <c r="U40" s="90">
        <v>0</v>
      </c>
      <c r="V40" s="90">
        <v>0</v>
      </c>
      <c r="W40" s="90">
        <v>0</v>
      </c>
      <c r="X40" s="90">
        <v>0</v>
      </c>
      <c r="Y40" s="91">
        <v>91.1</v>
      </c>
      <c r="Z40" s="92">
        <v>91.1</v>
      </c>
      <c r="AA40" s="92">
        <v>91100</v>
      </c>
      <c r="AB40" s="93"/>
      <c r="AC40" s="94"/>
      <c r="AD40" s="94"/>
      <c r="AE40" s="95"/>
      <c r="AF40" s="84">
        <v>4</v>
      </c>
      <c r="AG40" s="84">
        <v>0</v>
      </c>
      <c r="AH40" s="84">
        <v>0</v>
      </c>
      <c r="AI40" s="84">
        <v>1</v>
      </c>
      <c r="AJ40" s="84"/>
      <c r="AK40" s="84"/>
      <c r="AL40" s="96"/>
      <c r="AM40" s="84"/>
      <c r="AN40" s="84"/>
      <c r="AO40" s="97"/>
      <c r="AP40" s="98"/>
      <c r="AQ40" s="99"/>
      <c r="AR40" s="97"/>
      <c r="AS40" s="74"/>
      <c r="AT40" s="74"/>
    </row>
    <row r="41" spans="1:46" ht="15" customHeight="1" x14ac:dyDescent="0.25">
      <c r="A41" s="72"/>
      <c r="B41" s="84"/>
      <c r="C41" s="84"/>
      <c r="D41" s="85" t="s">
        <v>318</v>
      </c>
      <c r="E41" s="86" t="s">
        <v>318</v>
      </c>
      <c r="F41" s="87" t="s">
        <v>545</v>
      </c>
      <c r="G41" s="88">
        <v>22.8</v>
      </c>
      <c r="H41" s="88">
        <v>22.8</v>
      </c>
      <c r="I41" s="88">
        <v>22.8</v>
      </c>
      <c r="J41" s="88">
        <v>22.8</v>
      </c>
      <c r="K41" s="89">
        <v>1</v>
      </c>
      <c r="L41" s="89">
        <v>1</v>
      </c>
      <c r="M41" s="90">
        <v>0</v>
      </c>
      <c r="N41" s="90">
        <v>0</v>
      </c>
      <c r="O41" s="90">
        <v>0</v>
      </c>
      <c r="P41" s="90">
        <v>0</v>
      </c>
      <c r="Q41" s="90">
        <v>22.8</v>
      </c>
      <c r="R41" s="90">
        <v>22.8</v>
      </c>
      <c r="S41" s="90">
        <v>22.8</v>
      </c>
      <c r="T41" s="90">
        <v>22.8</v>
      </c>
      <c r="U41" s="90">
        <v>0</v>
      </c>
      <c r="V41" s="90">
        <v>0</v>
      </c>
      <c r="W41" s="90">
        <v>0</v>
      </c>
      <c r="X41" s="90">
        <v>0</v>
      </c>
      <c r="Y41" s="91">
        <v>22.8</v>
      </c>
      <c r="Z41" s="92">
        <v>22.8</v>
      </c>
      <c r="AA41" s="92">
        <v>22800</v>
      </c>
      <c r="AB41" s="93"/>
      <c r="AC41" s="94"/>
      <c r="AD41" s="94"/>
      <c r="AE41" s="95"/>
      <c r="AF41" s="84">
        <v>4</v>
      </c>
      <c r="AG41" s="84">
        <v>0</v>
      </c>
      <c r="AH41" s="84">
        <v>0</v>
      </c>
      <c r="AI41" s="84">
        <v>1</v>
      </c>
      <c r="AJ41" s="84" t="s">
        <v>546</v>
      </c>
      <c r="AK41" s="84">
        <v>14</v>
      </c>
      <c r="AL41" s="96">
        <v>8</v>
      </c>
      <c r="AM41" s="84" t="s">
        <v>12</v>
      </c>
      <c r="AN41" s="84" t="s">
        <v>13</v>
      </c>
      <c r="AO41" s="97"/>
      <c r="AP41" s="98"/>
      <c r="AQ41" s="99"/>
      <c r="AR41" s="97"/>
      <c r="AS41" s="74"/>
      <c r="AT41" s="74"/>
    </row>
    <row r="42" spans="1:46" ht="15" customHeight="1" x14ac:dyDescent="0.25">
      <c r="A42" s="72"/>
      <c r="B42" s="84"/>
      <c r="C42" s="84"/>
      <c r="D42" s="85" t="s">
        <v>9</v>
      </c>
      <c r="E42" s="86" t="s">
        <v>9</v>
      </c>
      <c r="F42" s="87" t="s">
        <v>545</v>
      </c>
      <c r="G42" s="88">
        <v>2276.8000000000002</v>
      </c>
      <c r="H42" s="88">
        <v>2276.8000000000002</v>
      </c>
      <c r="I42" s="88">
        <v>2276.8000000000002</v>
      </c>
      <c r="J42" s="88">
        <v>2276.8000000000002</v>
      </c>
      <c r="K42" s="89">
        <v>1</v>
      </c>
      <c r="L42" s="89">
        <v>1</v>
      </c>
      <c r="M42" s="90">
        <v>0</v>
      </c>
      <c r="N42" s="90">
        <v>0</v>
      </c>
      <c r="O42" s="90">
        <v>0</v>
      </c>
      <c r="P42" s="90">
        <v>0</v>
      </c>
      <c r="Q42" s="90">
        <v>2276.8000000000002</v>
      </c>
      <c r="R42" s="90">
        <v>2276.8000000000002</v>
      </c>
      <c r="S42" s="90">
        <v>2276.8000000000002</v>
      </c>
      <c r="T42" s="90">
        <v>2276.8000000000002</v>
      </c>
      <c r="U42" s="90">
        <v>0</v>
      </c>
      <c r="V42" s="90">
        <v>0</v>
      </c>
      <c r="W42" s="90">
        <v>0</v>
      </c>
      <c r="X42" s="90">
        <v>0</v>
      </c>
      <c r="Y42" s="91">
        <v>2276.8000000000002</v>
      </c>
      <c r="Z42" s="92">
        <v>2276.8000000000002</v>
      </c>
      <c r="AA42" s="92">
        <v>2276800</v>
      </c>
      <c r="AB42" s="93"/>
      <c r="AC42" s="94"/>
      <c r="AD42" s="94"/>
      <c r="AE42" s="95"/>
      <c r="AF42" s="84">
        <v>4</v>
      </c>
      <c r="AG42" s="84">
        <v>0</v>
      </c>
      <c r="AH42" s="84">
        <v>0</v>
      </c>
      <c r="AI42" s="84">
        <v>1</v>
      </c>
      <c r="AJ42" s="84"/>
      <c r="AK42" s="84"/>
      <c r="AL42" s="96"/>
      <c r="AM42" s="84"/>
      <c r="AN42" s="84"/>
      <c r="AO42" s="97"/>
      <c r="AP42" s="98"/>
      <c r="AQ42" s="99"/>
      <c r="AR42" s="97"/>
      <c r="AS42" s="74"/>
      <c r="AT42" s="74"/>
    </row>
    <row r="43" spans="1:46" ht="12.75" hidden="1" customHeight="1" x14ac:dyDescent="0.25">
      <c r="A43" s="72"/>
      <c r="B43" s="74"/>
      <c r="C43" s="74"/>
      <c r="D43" s="100"/>
      <c r="E43" s="101"/>
      <c r="F43" s="101"/>
      <c r="G43" s="101">
        <v>11021.2</v>
      </c>
      <c r="H43" s="101">
        <v>11021.2</v>
      </c>
      <c r="I43" s="101">
        <v>11021.2</v>
      </c>
      <c r="J43" s="101">
        <v>11021.2</v>
      </c>
      <c r="K43" s="102">
        <v>1</v>
      </c>
      <c r="L43" s="102">
        <v>1</v>
      </c>
      <c r="M43" s="103">
        <v>8357.2000000000007</v>
      </c>
      <c r="N43" s="103">
        <v>8357.2000000000007</v>
      </c>
      <c r="O43" s="103">
        <v>8357.2000000000007</v>
      </c>
      <c r="P43" s="103">
        <v>8357.2000000000007</v>
      </c>
      <c r="Q43" s="103">
        <v>2664</v>
      </c>
      <c r="R43" s="103">
        <v>2664</v>
      </c>
      <c r="S43" s="103">
        <v>2664</v>
      </c>
      <c r="T43" s="103">
        <v>2664</v>
      </c>
      <c r="U43" s="103">
        <v>0</v>
      </c>
      <c r="V43" s="103">
        <v>0</v>
      </c>
      <c r="W43" s="103">
        <v>0</v>
      </c>
      <c r="X43" s="103">
        <v>0</v>
      </c>
      <c r="Y43" s="74">
        <v>11021.2</v>
      </c>
      <c r="Z43" s="74">
        <v>11021.2</v>
      </c>
      <c r="AA43" s="74">
        <v>11021200</v>
      </c>
      <c r="AB43" s="72"/>
      <c r="AC43" s="74"/>
      <c r="AD43" s="74"/>
      <c r="AE43" s="74"/>
      <c r="AF43" s="74">
        <v>5</v>
      </c>
      <c r="AG43" s="74">
        <v>1</v>
      </c>
      <c r="AH43" s="74">
        <v>0</v>
      </c>
      <c r="AI43" s="74">
        <v>1</v>
      </c>
      <c r="AJ43" s="74" t="s">
        <v>546</v>
      </c>
      <c r="AK43" s="74">
        <v>14</v>
      </c>
      <c r="AL43" s="74">
        <v>8</v>
      </c>
      <c r="AM43" s="74" t="s">
        <v>12</v>
      </c>
      <c r="AN43" s="74" t="s">
        <v>13</v>
      </c>
      <c r="AO43" s="74"/>
      <c r="AP43" s="74"/>
      <c r="AQ43" s="74"/>
      <c r="AR43" s="74"/>
      <c r="AS43" s="74"/>
      <c r="AT43" s="74"/>
    </row>
    <row r="44" spans="1:46" ht="17.25" customHeight="1" x14ac:dyDescent="0.25">
      <c r="A44" s="104"/>
      <c r="B44" s="103"/>
      <c r="C44" s="103"/>
      <c r="D44" s="105"/>
      <c r="E44" s="106" t="s">
        <v>14</v>
      </c>
      <c r="F44" s="107"/>
      <c r="G44" s="108">
        <v>11021.2</v>
      </c>
      <c r="H44" s="108">
        <v>11021.2</v>
      </c>
      <c r="I44" s="108">
        <v>11021.2</v>
      </c>
      <c r="J44" s="108">
        <v>11021.2</v>
      </c>
      <c r="K44" s="109">
        <v>1</v>
      </c>
      <c r="L44" s="110">
        <v>1</v>
      </c>
      <c r="M44" s="111"/>
      <c r="N44" s="111"/>
      <c r="O44" s="111"/>
      <c r="P44" s="111"/>
      <c r="Q44" s="111"/>
      <c r="R44" s="111"/>
      <c r="S44" s="111"/>
      <c r="T44" s="111"/>
      <c r="U44" s="111"/>
      <c r="V44" s="111"/>
      <c r="W44" s="111"/>
      <c r="X44" s="111"/>
      <c r="Y44" s="103"/>
      <c r="Z44" s="103"/>
      <c r="AA44" s="103"/>
      <c r="AB44" s="103"/>
      <c r="AC44" s="103"/>
      <c r="AD44" s="103"/>
      <c r="AE44" s="103"/>
      <c r="AF44" s="103"/>
      <c r="AG44" s="103"/>
      <c r="AH44" s="103"/>
      <c r="AI44" s="103"/>
      <c r="AJ44" s="103"/>
      <c r="AK44" s="103"/>
      <c r="AL44" s="103"/>
      <c r="AM44" s="103"/>
      <c r="AN44" s="103"/>
      <c r="AO44" s="103"/>
      <c r="AP44" s="103"/>
      <c r="AQ44" s="103"/>
      <c r="AR44" s="103"/>
      <c r="AS44" s="84"/>
      <c r="AT44" s="84"/>
    </row>
    <row r="45" spans="1:46" ht="15.75" customHeight="1" x14ac:dyDescent="0.25">
      <c r="A45" s="72"/>
      <c r="B45" s="103"/>
      <c r="C45" s="72"/>
      <c r="D45" s="112"/>
      <c r="E45" s="113" t="s">
        <v>15</v>
      </c>
      <c r="F45" s="114"/>
      <c r="G45" s="115"/>
      <c r="H45" s="115"/>
      <c r="I45" s="115"/>
      <c r="J45" s="115"/>
      <c r="K45" s="115"/>
      <c r="L45" s="115"/>
      <c r="M45" s="116"/>
      <c r="N45" s="116"/>
      <c r="O45" s="116"/>
      <c r="P45" s="116"/>
      <c r="Q45" s="116"/>
      <c r="R45" s="116"/>
      <c r="S45" s="116"/>
      <c r="T45" s="116"/>
      <c r="U45" s="116"/>
      <c r="V45" s="116"/>
      <c r="W45" s="116"/>
      <c r="X45" s="116"/>
      <c r="Y45" s="72"/>
      <c r="Z45" s="72"/>
      <c r="AA45" s="72"/>
      <c r="AB45" s="72"/>
      <c r="AC45" s="72"/>
      <c r="AD45" s="72"/>
      <c r="AE45" s="72"/>
      <c r="AF45" s="72"/>
      <c r="AG45" s="103"/>
      <c r="AH45" s="103"/>
      <c r="AI45" s="103"/>
      <c r="AJ45" s="72"/>
      <c r="AK45" s="72"/>
      <c r="AL45" s="72"/>
      <c r="AM45" s="72"/>
      <c r="AN45" s="72"/>
      <c r="AO45" s="72"/>
      <c r="AP45" s="72"/>
      <c r="AQ45" s="72"/>
      <c r="AR45" s="72"/>
      <c r="AS45" s="74"/>
      <c r="AT45" s="74"/>
    </row>
    <row r="46" spans="1:46" ht="14.25" customHeight="1" x14ac:dyDescent="0.25">
      <c r="A46" s="72"/>
      <c r="B46" s="72">
        <v>1</v>
      </c>
      <c r="C46" s="72">
        <v>1</v>
      </c>
      <c r="D46" s="112"/>
      <c r="E46" s="117" t="s">
        <v>16</v>
      </c>
      <c r="F46" s="118"/>
      <c r="G46" s="117">
        <v>8357.2000000000007</v>
      </c>
      <c r="H46" s="117">
        <v>8357.2000000000007</v>
      </c>
      <c r="I46" s="117">
        <v>8357.2000000000007</v>
      </c>
      <c r="J46" s="117">
        <v>8357.2000000000007</v>
      </c>
      <c r="K46" s="119">
        <v>1</v>
      </c>
      <c r="L46" s="119">
        <v>1</v>
      </c>
      <c r="M46" s="116"/>
      <c r="N46" s="116"/>
      <c r="O46" s="116"/>
      <c r="P46" s="116"/>
      <c r="Q46" s="116"/>
      <c r="R46" s="116"/>
      <c r="S46" s="116"/>
      <c r="T46" s="116"/>
      <c r="U46" s="116"/>
      <c r="V46" s="116"/>
      <c r="W46" s="116"/>
      <c r="X46" s="116"/>
      <c r="Y46" s="72"/>
      <c r="Z46" s="72"/>
      <c r="AA46" s="72"/>
      <c r="AB46" s="72"/>
      <c r="AC46" s="72"/>
      <c r="AD46" s="72"/>
      <c r="AE46" s="72"/>
      <c r="AF46" s="72"/>
      <c r="AG46" s="72"/>
      <c r="AH46" s="72"/>
      <c r="AI46" s="72"/>
      <c r="AJ46" s="72"/>
      <c r="AK46" s="72"/>
      <c r="AL46" s="72"/>
      <c r="AM46" s="72"/>
      <c r="AN46" s="72"/>
      <c r="AO46" s="72"/>
      <c r="AP46" s="72"/>
      <c r="AQ46" s="72"/>
      <c r="AR46" s="72"/>
      <c r="AS46" s="74"/>
      <c r="AT46" s="74"/>
    </row>
    <row r="47" spans="1:46" ht="16.5" customHeight="1" x14ac:dyDescent="0.25">
      <c r="A47" s="72"/>
      <c r="B47" s="72">
        <v>1</v>
      </c>
      <c r="C47" s="72">
        <v>1</v>
      </c>
      <c r="D47" s="118"/>
      <c r="E47" s="117" t="s">
        <v>17</v>
      </c>
      <c r="F47" s="118"/>
      <c r="G47" s="120">
        <v>2664</v>
      </c>
      <c r="H47" s="120">
        <v>2664</v>
      </c>
      <c r="I47" s="120">
        <v>2664</v>
      </c>
      <c r="J47" s="120">
        <v>2664</v>
      </c>
      <c r="K47" s="119">
        <v>1</v>
      </c>
      <c r="L47" s="119">
        <v>1</v>
      </c>
      <c r="M47" s="116"/>
      <c r="N47" s="116"/>
      <c r="O47" s="116"/>
      <c r="P47" s="116"/>
      <c r="Q47" s="116"/>
      <c r="R47" s="116"/>
      <c r="S47" s="116"/>
      <c r="T47" s="116"/>
      <c r="U47" s="116"/>
      <c r="V47" s="116"/>
      <c r="W47" s="116"/>
      <c r="X47" s="116"/>
      <c r="Y47" s="72"/>
      <c r="Z47" s="72"/>
      <c r="AA47" s="72"/>
      <c r="AB47" s="72"/>
      <c r="AC47" s="72"/>
      <c r="AD47" s="72"/>
      <c r="AE47" s="72"/>
      <c r="AF47" s="72"/>
      <c r="AG47" s="72"/>
      <c r="AH47" s="72"/>
      <c r="AI47" s="72"/>
      <c r="AJ47" s="72"/>
      <c r="AK47" s="72"/>
      <c r="AL47" s="72"/>
      <c r="AM47" s="72"/>
      <c r="AN47" s="72"/>
      <c r="AO47" s="72"/>
      <c r="AP47" s="72"/>
      <c r="AQ47" s="72"/>
      <c r="AR47" s="72"/>
      <c r="AS47" s="74"/>
      <c r="AT47" s="74"/>
    </row>
    <row r="48" spans="1:46" ht="12.75" hidden="1" customHeight="1" x14ac:dyDescent="0.25">
      <c r="A48" s="72"/>
      <c r="B48" s="72">
        <v>1</v>
      </c>
      <c r="C48" s="72">
        <v>0</v>
      </c>
      <c r="D48" s="118"/>
      <c r="E48" s="117" t="s">
        <v>18</v>
      </c>
      <c r="F48" s="118"/>
      <c r="G48" s="117">
        <v>0</v>
      </c>
      <c r="H48" s="117">
        <v>0</v>
      </c>
      <c r="I48" s="117">
        <v>0</v>
      </c>
      <c r="J48" s="117">
        <v>0</v>
      </c>
      <c r="K48" s="119">
        <v>0</v>
      </c>
      <c r="L48" s="119">
        <v>0</v>
      </c>
      <c r="M48" s="116"/>
      <c r="N48" s="116"/>
      <c r="O48" s="116"/>
      <c r="P48" s="116"/>
      <c r="Q48" s="116"/>
      <c r="R48" s="116"/>
      <c r="S48" s="116"/>
      <c r="T48" s="116"/>
      <c r="U48" s="116"/>
      <c r="V48" s="116"/>
      <c r="W48" s="116"/>
      <c r="X48" s="116"/>
      <c r="Y48" s="72"/>
      <c r="Z48" s="72"/>
      <c r="AA48" s="72"/>
      <c r="AB48" s="72"/>
      <c r="AC48" s="72"/>
      <c r="AD48" s="72"/>
      <c r="AE48" s="72"/>
      <c r="AF48" s="72"/>
      <c r="AG48" s="72"/>
      <c r="AH48" s="72"/>
      <c r="AI48" s="72"/>
      <c r="AJ48" s="72"/>
      <c r="AK48" s="72"/>
      <c r="AL48" s="72"/>
      <c r="AM48" s="72"/>
      <c r="AN48" s="72"/>
      <c r="AO48" s="72"/>
      <c r="AP48" s="72"/>
      <c r="AQ48" s="72"/>
      <c r="AR48" s="72"/>
      <c r="AS48" s="74"/>
      <c r="AT48" s="74"/>
    </row>
    <row r="49" spans="1:46" ht="12.75" customHeight="1" x14ac:dyDescent="0.25">
      <c r="A49" s="72"/>
      <c r="B49" s="72"/>
      <c r="C49" s="72"/>
      <c r="D49" s="121"/>
      <c r="E49" s="121"/>
      <c r="F49" s="121"/>
      <c r="G49" s="121"/>
      <c r="H49" s="121"/>
      <c r="I49" s="121"/>
      <c r="J49" s="121"/>
      <c r="K49" s="121"/>
      <c r="L49" s="121"/>
      <c r="M49" s="121"/>
      <c r="N49" s="121"/>
      <c r="O49" s="121"/>
      <c r="P49" s="121"/>
      <c r="Q49" s="121"/>
      <c r="R49" s="121"/>
      <c r="S49" s="121"/>
      <c r="T49" s="121"/>
      <c r="U49" s="121"/>
      <c r="V49" s="121"/>
      <c r="W49" s="121"/>
      <c r="X49" s="121"/>
      <c r="Y49" s="72"/>
      <c r="Z49" s="72"/>
      <c r="AA49" s="72"/>
      <c r="AB49" s="72"/>
      <c r="AC49" s="72"/>
      <c r="AD49" s="72"/>
      <c r="AE49" s="72"/>
      <c r="AF49" s="72"/>
      <c r="AG49" s="72"/>
      <c r="AH49" s="72"/>
      <c r="AI49" s="72"/>
      <c r="AJ49" s="72"/>
      <c r="AK49" s="72"/>
      <c r="AL49" s="72"/>
      <c r="AM49" s="72"/>
      <c r="AN49" s="72"/>
      <c r="AO49" s="72"/>
      <c r="AP49" s="72"/>
      <c r="AQ49" s="72"/>
      <c r="AR49" s="72"/>
      <c r="AS49" s="74"/>
      <c r="AT49" s="74"/>
    </row>
    <row r="50" spans="1:46" ht="12.75" customHeight="1" x14ac:dyDescent="0.25">
      <c r="A50" s="72"/>
      <c r="B50" s="72"/>
      <c r="C50" s="72"/>
      <c r="D50" s="121"/>
      <c r="E50" s="121"/>
      <c r="F50" s="121"/>
      <c r="G50" s="121"/>
      <c r="H50" s="121"/>
      <c r="I50" s="121"/>
      <c r="J50" s="121"/>
      <c r="K50" s="121"/>
      <c r="L50" s="121"/>
      <c r="M50" s="121"/>
      <c r="N50" s="121"/>
      <c r="O50" s="121"/>
      <c r="P50" s="121"/>
      <c r="Q50" s="121"/>
      <c r="R50" s="121"/>
      <c r="S50" s="121"/>
      <c r="T50" s="121"/>
      <c r="U50" s="121"/>
      <c r="V50" s="121"/>
      <c r="W50" s="121"/>
      <c r="X50" s="121"/>
      <c r="Y50" s="72"/>
      <c r="Z50" s="72"/>
      <c r="AA50" s="72"/>
      <c r="AB50" s="72"/>
      <c r="AC50" s="72"/>
      <c r="AD50" s="72"/>
      <c r="AE50" s="72"/>
      <c r="AF50" s="72"/>
      <c r="AG50" s="72"/>
      <c r="AH50" s="72"/>
      <c r="AI50" s="72"/>
      <c r="AJ50" s="72"/>
      <c r="AK50" s="72"/>
      <c r="AL50" s="72"/>
      <c r="AM50" s="72"/>
      <c r="AN50" s="72"/>
      <c r="AO50" s="72"/>
      <c r="AP50" s="72"/>
      <c r="AQ50" s="72"/>
      <c r="AR50" s="72"/>
      <c r="AS50" s="74"/>
      <c r="AT50" s="74"/>
    </row>
    <row r="51" spans="1:46" ht="12.75" customHeight="1" x14ac:dyDescent="0.25">
      <c r="A51" s="72"/>
      <c r="B51" s="72"/>
      <c r="C51" s="72"/>
      <c r="D51" s="121"/>
      <c r="E51" s="381" t="s">
        <v>19</v>
      </c>
      <c r="F51" s="381"/>
      <c r="G51" s="381"/>
      <c r="H51" s="381"/>
      <c r="I51" s="381"/>
      <c r="J51" s="381"/>
      <c r="K51" s="381"/>
      <c r="L51" s="381"/>
      <c r="M51" s="122"/>
      <c r="N51" s="122"/>
      <c r="O51" s="122"/>
      <c r="P51" s="122"/>
      <c r="Q51" s="122"/>
      <c r="R51" s="122"/>
      <c r="S51" s="122"/>
      <c r="T51" s="122"/>
      <c r="U51" s="122"/>
      <c r="V51" s="122"/>
      <c r="W51" s="122"/>
      <c r="X51" s="122"/>
      <c r="Y51" s="72"/>
      <c r="Z51" s="72"/>
      <c r="AA51" s="72"/>
      <c r="AB51" s="72"/>
      <c r="AC51" s="72"/>
      <c r="AD51" s="72"/>
      <c r="AE51" s="72"/>
      <c r="AF51" s="72"/>
      <c r="AG51" s="72"/>
      <c r="AH51" s="72"/>
      <c r="AI51" s="72"/>
      <c r="AJ51" s="72"/>
      <c r="AK51" s="72"/>
      <c r="AL51" s="72"/>
      <c r="AM51" s="72"/>
      <c r="AN51" s="72"/>
      <c r="AO51" s="72"/>
      <c r="AP51" s="72"/>
      <c r="AQ51" s="72"/>
      <c r="AR51" s="72"/>
      <c r="AS51" s="74"/>
      <c r="AT51" s="74"/>
    </row>
    <row r="52" spans="1:46" ht="12.75" customHeight="1" x14ac:dyDescent="0.25">
      <c r="A52" s="72"/>
      <c r="B52" s="72"/>
      <c r="C52" s="72"/>
      <c r="D52" s="123"/>
      <c r="E52" s="123"/>
      <c r="F52" s="123"/>
      <c r="G52" s="123"/>
      <c r="H52" s="123"/>
      <c r="I52" s="123"/>
      <c r="J52" s="123"/>
      <c r="K52" s="123"/>
      <c r="L52" s="123"/>
      <c r="M52" s="123"/>
      <c r="N52" s="123"/>
      <c r="O52" s="123"/>
      <c r="P52" s="123"/>
      <c r="Q52" s="123"/>
      <c r="R52" s="123"/>
      <c r="S52" s="123"/>
      <c r="T52" s="123"/>
      <c r="U52" s="123"/>
      <c r="V52" s="123"/>
      <c r="W52" s="123"/>
      <c r="X52" s="123"/>
      <c r="Y52" s="72"/>
      <c r="Z52" s="72"/>
      <c r="AA52" s="72"/>
      <c r="AB52" s="72"/>
      <c r="AC52" s="72"/>
      <c r="AD52" s="72"/>
      <c r="AE52" s="72"/>
      <c r="AF52" s="72"/>
      <c r="AG52" s="72"/>
      <c r="AH52" s="72"/>
      <c r="AI52" s="72"/>
      <c r="AJ52" s="72"/>
      <c r="AK52" s="72"/>
      <c r="AL52" s="72"/>
      <c r="AM52" s="72"/>
      <c r="AN52" s="72"/>
      <c r="AO52" s="72"/>
      <c r="AP52" s="72"/>
      <c r="AQ52" s="72"/>
      <c r="AR52" s="72"/>
      <c r="AS52" s="74"/>
      <c r="AT52" s="74"/>
    </row>
    <row r="53" spans="1:46" ht="12.75" customHeight="1" x14ac:dyDescent="0.2">
      <c r="A53" s="74"/>
      <c r="B53" s="74"/>
      <c r="C53" s="74"/>
      <c r="D53" s="74"/>
      <c r="E53" s="74"/>
      <c r="F53" s="74"/>
      <c r="G53" s="74"/>
      <c r="H53" s="74"/>
      <c r="I53" s="74"/>
      <c r="J53" s="74"/>
      <c r="K53" s="74"/>
      <c r="L53" s="74"/>
      <c r="M53" s="74"/>
      <c r="N53" s="74"/>
      <c r="O53" s="74"/>
      <c r="P53" s="74"/>
      <c r="Q53" s="74"/>
      <c r="R53" s="74"/>
      <c r="S53" s="74"/>
      <c r="T53" s="74"/>
      <c r="U53" s="74"/>
      <c r="V53" s="74"/>
      <c r="W53" s="74"/>
      <c r="X53" s="74"/>
      <c r="Y53" s="74"/>
      <c r="Z53" s="74"/>
      <c r="AA53" s="74"/>
      <c r="AB53" s="74"/>
      <c r="AC53" s="74"/>
      <c r="AD53" s="74"/>
      <c r="AE53" s="74"/>
      <c r="AF53" s="74"/>
      <c r="AG53" s="74"/>
      <c r="AH53" s="74"/>
      <c r="AI53" s="74"/>
      <c r="AJ53" s="74"/>
      <c r="AK53" s="74"/>
      <c r="AL53" s="74"/>
      <c r="AM53" s="74"/>
      <c r="AN53" s="74"/>
      <c r="AO53" s="74"/>
      <c r="AP53" s="74"/>
      <c r="AQ53" s="74"/>
      <c r="AR53" s="74"/>
      <c r="AS53" s="74"/>
      <c r="AT53" s="74"/>
    </row>
    <row r="54" spans="1:46" ht="12.75" customHeight="1" x14ac:dyDescent="0.2">
      <c r="A54" s="74"/>
      <c r="B54" s="74"/>
      <c r="C54" s="74"/>
      <c r="D54" s="74"/>
      <c r="E54" s="74"/>
      <c r="F54" s="74"/>
      <c r="G54" s="74"/>
      <c r="H54" s="74"/>
      <c r="I54" s="74"/>
      <c r="J54" s="74"/>
      <c r="K54" s="74"/>
      <c r="L54" s="74"/>
      <c r="M54" s="74"/>
      <c r="N54" s="74"/>
      <c r="O54" s="74"/>
      <c r="P54" s="74"/>
      <c r="Q54" s="74"/>
      <c r="R54" s="74"/>
      <c r="S54" s="74"/>
      <c r="T54" s="74"/>
      <c r="U54" s="74"/>
      <c r="V54" s="74"/>
      <c r="W54" s="74"/>
      <c r="X54" s="74"/>
      <c r="Y54" s="74"/>
      <c r="Z54" s="74"/>
      <c r="AA54" s="74"/>
      <c r="AB54" s="74"/>
      <c r="AC54" s="74"/>
      <c r="AD54" s="74"/>
      <c r="AE54" s="74"/>
      <c r="AF54" s="74"/>
      <c r="AG54" s="74"/>
      <c r="AH54" s="74"/>
      <c r="AI54" s="74"/>
      <c r="AJ54" s="74"/>
      <c r="AK54" s="74"/>
      <c r="AL54" s="74"/>
      <c r="AM54" s="74"/>
      <c r="AN54" s="74"/>
      <c r="AO54" s="74"/>
      <c r="AP54" s="74"/>
      <c r="AQ54" s="74"/>
      <c r="AR54" s="74"/>
      <c r="AS54" s="74"/>
      <c r="AT54" s="74"/>
    </row>
    <row r="55" spans="1:46" ht="12.75" customHeight="1" x14ac:dyDescent="0.2">
      <c r="A55" s="74" t="s">
        <v>20</v>
      </c>
      <c r="B55" s="74"/>
      <c r="C55" s="74"/>
      <c r="D55" s="74"/>
      <c r="E55" s="74"/>
      <c r="F55" s="74"/>
      <c r="G55" s="74"/>
      <c r="H55" s="74"/>
      <c r="I55" s="74"/>
      <c r="J55" s="74"/>
      <c r="K55" s="74"/>
      <c r="L55" s="74"/>
      <c r="M55" s="74"/>
      <c r="N55" s="74"/>
      <c r="O55" s="74"/>
      <c r="P55" s="74"/>
      <c r="Q55" s="74"/>
      <c r="R55" s="74"/>
      <c r="S55" s="74"/>
      <c r="T55" s="74"/>
      <c r="U55" s="74"/>
      <c r="V55" s="74"/>
      <c r="W55" s="74"/>
      <c r="X55" s="74"/>
      <c r="Y55" s="74"/>
      <c r="Z55" s="74"/>
      <c r="AA55" s="74"/>
      <c r="AB55" s="74"/>
      <c r="AC55" s="74"/>
      <c r="AD55" s="74"/>
      <c r="AE55" s="74"/>
      <c r="AF55" s="74"/>
      <c r="AG55" s="74"/>
      <c r="AH55" s="74"/>
      <c r="AI55" s="74"/>
      <c r="AJ55" s="74"/>
      <c r="AK55" s="74"/>
      <c r="AL55" s="74"/>
      <c r="AM55" s="74"/>
      <c r="AN55" s="74"/>
      <c r="AO55" s="74"/>
      <c r="AP55" s="74"/>
      <c r="AQ55" s="74"/>
      <c r="AR55" s="74"/>
      <c r="AS55" s="74"/>
      <c r="AT55" s="74"/>
    </row>
  </sheetData>
  <mergeCells count="3">
    <mergeCell ref="K1:L1"/>
    <mergeCell ref="E4:L4"/>
    <mergeCell ref="E51:L51"/>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1"/>
  <sheetViews>
    <sheetView showGridLines="0" view="pageBreakPreview" zoomScale="60" zoomScaleNormal="100" workbookViewId="0">
      <selection activeCell="J8" sqref="J8"/>
    </sheetView>
  </sheetViews>
  <sheetFormatPr defaultColWidth="9.140625" defaultRowHeight="12.75" x14ac:dyDescent="0.2"/>
  <cols>
    <col min="1" max="1" width="0.7109375" style="75" customWidth="1"/>
    <col min="2" max="4" width="0" style="75" hidden="1" customWidth="1"/>
    <col min="5" max="5" width="53.7109375" style="75" customWidth="1"/>
    <col min="6" max="6" width="0" style="75" hidden="1" customWidth="1"/>
    <col min="7" max="7" width="32" style="75" bestFit="1" customWidth="1"/>
    <col min="8" max="8" width="14.7109375" style="75" customWidth="1"/>
    <col min="9" max="9" width="0" style="75" hidden="1" customWidth="1"/>
    <col min="10" max="11" width="19.28515625" style="75" customWidth="1"/>
    <col min="12" max="12" width="19.140625" style="75" customWidth="1"/>
    <col min="13" max="44" width="0" style="75" hidden="1" customWidth="1"/>
    <col min="45" max="45" width="0.140625" style="75" customWidth="1"/>
    <col min="46" max="46" width="0" style="75" hidden="1" customWidth="1"/>
    <col min="47" max="256" width="9.140625" style="75" customWidth="1"/>
    <col min="257" max="16384" width="9.140625" style="75"/>
  </cols>
  <sheetData>
    <row r="1" spans="1:46" ht="12.75" customHeight="1" x14ac:dyDescent="0.25">
      <c r="A1" s="72"/>
      <c r="B1" s="73"/>
      <c r="C1" s="74"/>
      <c r="D1" s="73"/>
      <c r="E1" s="73"/>
      <c r="F1" s="74"/>
      <c r="G1" s="74"/>
      <c r="H1" s="74"/>
      <c r="I1" s="74"/>
      <c r="J1" s="74"/>
      <c r="K1" s="379" t="s">
        <v>649</v>
      </c>
      <c r="L1" s="379"/>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row>
    <row r="2" spans="1:46" ht="12.75" customHeight="1" x14ac:dyDescent="0.25">
      <c r="A2" s="72"/>
      <c r="B2" s="73"/>
      <c r="C2" s="74"/>
      <c r="D2" s="73"/>
      <c r="E2" s="73"/>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row>
    <row r="3" spans="1:46" ht="12.75" customHeight="1" x14ac:dyDescent="0.25">
      <c r="A3" s="72"/>
      <c r="B3" s="73"/>
      <c r="C3" s="74"/>
      <c r="D3" s="73"/>
      <c r="E3" s="73"/>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row>
    <row r="4" spans="1:46" ht="104.25" customHeight="1" x14ac:dyDescent="0.25">
      <c r="A4" s="72"/>
      <c r="B4" s="76"/>
      <c r="C4" s="76"/>
      <c r="D4" s="76"/>
      <c r="E4" s="380" t="s">
        <v>541</v>
      </c>
      <c r="F4" s="380"/>
      <c r="G4" s="380"/>
      <c r="H4" s="380"/>
      <c r="I4" s="380"/>
      <c r="J4" s="380"/>
      <c r="K4" s="380"/>
      <c r="L4" s="380"/>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row>
    <row r="5" spans="1:46" ht="12.75" customHeight="1" x14ac:dyDescent="0.25">
      <c r="A5" s="72"/>
      <c r="B5" s="72"/>
      <c r="C5" s="74"/>
      <c r="D5" s="72"/>
      <c r="E5" s="72"/>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row>
    <row r="6" spans="1:46" ht="12" customHeight="1" x14ac:dyDescent="0.25">
      <c r="A6" s="72"/>
      <c r="B6" s="77"/>
      <c r="C6" s="74"/>
      <c r="D6" s="77"/>
      <c r="E6" s="77"/>
      <c r="F6" s="74"/>
      <c r="G6" s="74"/>
      <c r="H6" s="74"/>
      <c r="I6" s="74"/>
      <c r="J6" s="74"/>
      <c r="K6" s="74"/>
      <c r="L6" s="78" t="s">
        <v>1</v>
      </c>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row>
    <row r="7" spans="1:46" ht="166.5" customHeight="1" x14ac:dyDescent="0.25">
      <c r="A7" s="72"/>
      <c r="B7" s="74"/>
      <c r="C7" s="74"/>
      <c r="D7" s="79"/>
      <c r="E7" s="80" t="s">
        <v>2</v>
      </c>
      <c r="F7" s="81" t="s">
        <v>3</v>
      </c>
      <c r="G7" s="80" t="s">
        <v>4</v>
      </c>
      <c r="H7" s="80" t="s">
        <v>5</v>
      </c>
      <c r="I7" s="80" t="s">
        <v>6</v>
      </c>
      <c r="J7" s="80" t="s">
        <v>583</v>
      </c>
      <c r="K7" s="80" t="s">
        <v>7</v>
      </c>
      <c r="L7" s="82" t="s">
        <v>8</v>
      </c>
      <c r="M7" s="83"/>
      <c r="N7" s="83"/>
      <c r="O7" s="83"/>
      <c r="P7" s="83"/>
      <c r="Q7" s="83"/>
      <c r="R7" s="83"/>
      <c r="S7" s="83"/>
      <c r="T7" s="83"/>
      <c r="U7" s="83"/>
      <c r="V7" s="83"/>
      <c r="W7" s="83"/>
      <c r="X7" s="83"/>
      <c r="Y7" s="74"/>
      <c r="Z7" s="74"/>
      <c r="AA7" s="74"/>
      <c r="AB7" s="72"/>
      <c r="AC7" s="74"/>
      <c r="AD7" s="74"/>
      <c r="AE7" s="74"/>
      <c r="AF7" s="74"/>
      <c r="AG7" s="74"/>
      <c r="AH7" s="74"/>
      <c r="AI7" s="74"/>
      <c r="AJ7" s="74"/>
      <c r="AK7" s="74"/>
      <c r="AL7" s="74"/>
      <c r="AM7" s="74"/>
      <c r="AN7" s="74"/>
      <c r="AO7" s="74"/>
      <c r="AP7" s="74"/>
      <c r="AQ7" s="74"/>
      <c r="AR7" s="74"/>
      <c r="AS7" s="74"/>
      <c r="AT7" s="74"/>
    </row>
    <row r="8" spans="1:46" ht="15" customHeight="1" x14ac:dyDescent="0.25">
      <c r="A8" s="72"/>
      <c r="B8" s="84"/>
      <c r="C8" s="84"/>
      <c r="D8" s="85" t="s">
        <v>317</v>
      </c>
      <c r="E8" s="86" t="s">
        <v>317</v>
      </c>
      <c r="F8" s="87" t="s">
        <v>542</v>
      </c>
      <c r="G8" s="88">
        <v>16697.7</v>
      </c>
      <c r="H8" s="88">
        <v>16697.7</v>
      </c>
      <c r="I8" s="88">
        <v>16697.7</v>
      </c>
      <c r="J8" s="88">
        <v>16697.7</v>
      </c>
      <c r="K8" s="89">
        <v>1</v>
      </c>
      <c r="L8" s="89">
        <v>1</v>
      </c>
      <c r="M8" s="90">
        <v>0</v>
      </c>
      <c r="N8" s="90">
        <v>0</v>
      </c>
      <c r="O8" s="90">
        <v>0</v>
      </c>
      <c r="P8" s="90">
        <v>0</v>
      </c>
      <c r="Q8" s="90">
        <v>16697.7</v>
      </c>
      <c r="R8" s="90">
        <v>16697.7</v>
      </c>
      <c r="S8" s="90">
        <v>16697.7</v>
      </c>
      <c r="T8" s="90">
        <v>16697.7</v>
      </c>
      <c r="U8" s="90">
        <v>0</v>
      </c>
      <c r="V8" s="90">
        <v>0</v>
      </c>
      <c r="W8" s="90">
        <v>0</v>
      </c>
      <c r="X8" s="90">
        <v>0</v>
      </c>
      <c r="Y8" s="91">
        <v>16697.7</v>
      </c>
      <c r="Z8" s="92">
        <v>16697.7</v>
      </c>
      <c r="AA8" s="92">
        <v>16697700</v>
      </c>
      <c r="AB8" s="93"/>
      <c r="AC8" s="94"/>
      <c r="AD8" s="94"/>
      <c r="AE8" s="95"/>
      <c r="AF8" s="84">
        <v>4</v>
      </c>
      <c r="AG8" s="84">
        <v>0</v>
      </c>
      <c r="AH8" s="84">
        <v>0</v>
      </c>
      <c r="AI8" s="84">
        <v>1</v>
      </c>
      <c r="AJ8" s="84" t="s">
        <v>543</v>
      </c>
      <c r="AK8" s="84">
        <v>14</v>
      </c>
      <c r="AL8" s="96">
        <v>9</v>
      </c>
      <c r="AM8" s="84" t="s">
        <v>12</v>
      </c>
      <c r="AN8" s="84" t="s">
        <v>324</v>
      </c>
      <c r="AO8" s="97"/>
      <c r="AP8" s="98"/>
      <c r="AQ8" s="99"/>
      <c r="AR8" s="97"/>
      <c r="AS8" s="74"/>
      <c r="AT8" s="74"/>
    </row>
    <row r="9" spans="1:46" ht="12.75" hidden="1" customHeight="1" x14ac:dyDescent="0.25">
      <c r="A9" s="72"/>
      <c r="B9" s="74"/>
      <c r="C9" s="74"/>
      <c r="D9" s="100"/>
      <c r="E9" s="101"/>
      <c r="F9" s="101"/>
      <c r="G9" s="101">
        <v>16697.7</v>
      </c>
      <c r="H9" s="101">
        <v>16697.7</v>
      </c>
      <c r="I9" s="101">
        <v>16697.7</v>
      </c>
      <c r="J9" s="101">
        <v>16697.7</v>
      </c>
      <c r="K9" s="102">
        <v>1</v>
      </c>
      <c r="L9" s="102">
        <v>1</v>
      </c>
      <c r="M9" s="103">
        <v>0</v>
      </c>
      <c r="N9" s="103">
        <v>0</v>
      </c>
      <c r="O9" s="103">
        <v>0</v>
      </c>
      <c r="P9" s="103">
        <v>0</v>
      </c>
      <c r="Q9" s="103">
        <v>16697.7</v>
      </c>
      <c r="R9" s="103">
        <v>16697.7</v>
      </c>
      <c r="S9" s="103">
        <v>16697.7</v>
      </c>
      <c r="T9" s="103">
        <v>16697.7</v>
      </c>
      <c r="U9" s="103">
        <v>0</v>
      </c>
      <c r="V9" s="103">
        <v>0</v>
      </c>
      <c r="W9" s="103">
        <v>0</v>
      </c>
      <c r="X9" s="103">
        <v>0</v>
      </c>
      <c r="Y9" s="74">
        <v>16697.7</v>
      </c>
      <c r="Z9" s="74">
        <v>16697.7</v>
      </c>
      <c r="AA9" s="74">
        <v>16697700</v>
      </c>
      <c r="AB9" s="72"/>
      <c r="AC9" s="74"/>
      <c r="AD9" s="74"/>
      <c r="AE9" s="74"/>
      <c r="AF9" s="74">
        <v>4</v>
      </c>
      <c r="AG9" s="74">
        <v>0</v>
      </c>
      <c r="AH9" s="74">
        <v>0</v>
      </c>
      <c r="AI9" s="74">
        <v>1</v>
      </c>
      <c r="AJ9" s="74" t="s">
        <v>543</v>
      </c>
      <c r="AK9" s="74">
        <v>14</v>
      </c>
      <c r="AL9" s="74">
        <v>9</v>
      </c>
      <c r="AM9" s="74" t="s">
        <v>12</v>
      </c>
      <c r="AN9" s="74" t="s">
        <v>324</v>
      </c>
      <c r="AO9" s="74"/>
      <c r="AP9" s="74"/>
      <c r="AQ9" s="74"/>
      <c r="AR9" s="74"/>
      <c r="AS9" s="74"/>
      <c r="AT9" s="74"/>
    </row>
    <row r="10" spans="1:46" ht="17.25" customHeight="1" x14ac:dyDescent="0.25">
      <c r="A10" s="104"/>
      <c r="B10" s="103"/>
      <c r="C10" s="103"/>
      <c r="D10" s="105"/>
      <c r="E10" s="106" t="s">
        <v>14</v>
      </c>
      <c r="F10" s="107"/>
      <c r="G10" s="108">
        <v>16697.7</v>
      </c>
      <c r="H10" s="108">
        <v>16697.7</v>
      </c>
      <c r="I10" s="108">
        <v>16697.7</v>
      </c>
      <c r="J10" s="108">
        <v>16697.7</v>
      </c>
      <c r="K10" s="109">
        <v>1</v>
      </c>
      <c r="L10" s="110">
        <v>1</v>
      </c>
      <c r="M10" s="111"/>
      <c r="N10" s="111"/>
      <c r="O10" s="111"/>
      <c r="P10" s="111"/>
      <c r="Q10" s="111"/>
      <c r="R10" s="111"/>
      <c r="S10" s="111"/>
      <c r="T10" s="111"/>
      <c r="U10" s="111"/>
      <c r="V10" s="111"/>
      <c r="W10" s="111"/>
      <c r="X10" s="111"/>
      <c r="Y10" s="103"/>
      <c r="Z10" s="103"/>
      <c r="AA10" s="103"/>
      <c r="AB10" s="103"/>
      <c r="AC10" s="103"/>
      <c r="AD10" s="103"/>
      <c r="AE10" s="103"/>
      <c r="AF10" s="103"/>
      <c r="AG10" s="103"/>
      <c r="AH10" s="103"/>
      <c r="AI10" s="103"/>
      <c r="AJ10" s="103"/>
      <c r="AK10" s="103"/>
      <c r="AL10" s="103"/>
      <c r="AM10" s="103"/>
      <c r="AN10" s="103"/>
      <c r="AO10" s="103"/>
      <c r="AP10" s="103"/>
      <c r="AQ10" s="103"/>
      <c r="AR10" s="103"/>
      <c r="AS10" s="84"/>
      <c r="AT10" s="84"/>
    </row>
    <row r="11" spans="1:46" ht="15.75" customHeight="1" x14ac:dyDescent="0.25">
      <c r="A11" s="72"/>
      <c r="B11" s="103"/>
      <c r="C11" s="72"/>
      <c r="D11" s="112"/>
      <c r="E11" s="113" t="s">
        <v>15</v>
      </c>
      <c r="F11" s="114"/>
      <c r="G11" s="115"/>
      <c r="H11" s="115"/>
      <c r="I11" s="115"/>
      <c r="J11" s="115"/>
      <c r="K11" s="115"/>
      <c r="L11" s="115"/>
      <c r="M11" s="116"/>
      <c r="N11" s="116"/>
      <c r="O11" s="116"/>
      <c r="P11" s="116"/>
      <c r="Q11" s="116"/>
      <c r="R11" s="116"/>
      <c r="S11" s="116"/>
      <c r="T11" s="116"/>
      <c r="U11" s="116"/>
      <c r="V11" s="116"/>
      <c r="W11" s="116"/>
      <c r="X11" s="116"/>
      <c r="Y11" s="72"/>
      <c r="Z11" s="72"/>
      <c r="AA11" s="72"/>
      <c r="AB11" s="72"/>
      <c r="AC11" s="72"/>
      <c r="AD11" s="72"/>
      <c r="AE11" s="72"/>
      <c r="AF11" s="72"/>
      <c r="AG11" s="103"/>
      <c r="AH11" s="103"/>
      <c r="AI11" s="103"/>
      <c r="AJ11" s="72"/>
      <c r="AK11" s="72"/>
      <c r="AL11" s="72"/>
      <c r="AM11" s="72"/>
      <c r="AN11" s="72"/>
      <c r="AO11" s="72"/>
      <c r="AP11" s="72"/>
      <c r="AQ11" s="72"/>
      <c r="AR11" s="72"/>
      <c r="AS11" s="74"/>
      <c r="AT11" s="74"/>
    </row>
    <row r="12" spans="1:46" ht="12.75" hidden="1" customHeight="1" x14ac:dyDescent="0.25">
      <c r="A12" s="72"/>
      <c r="B12" s="72">
        <v>1</v>
      </c>
      <c r="C12" s="72">
        <v>0</v>
      </c>
      <c r="D12" s="112"/>
      <c r="E12" s="117" t="s">
        <v>16</v>
      </c>
      <c r="F12" s="118"/>
      <c r="G12" s="117">
        <v>0</v>
      </c>
      <c r="H12" s="117">
        <v>0</v>
      </c>
      <c r="I12" s="117">
        <v>0</v>
      </c>
      <c r="J12" s="117">
        <v>0</v>
      </c>
      <c r="K12" s="119">
        <v>0</v>
      </c>
      <c r="L12" s="119">
        <v>0</v>
      </c>
      <c r="M12" s="116"/>
      <c r="N12" s="116"/>
      <c r="O12" s="116"/>
      <c r="P12" s="116"/>
      <c r="Q12" s="116"/>
      <c r="R12" s="116"/>
      <c r="S12" s="116"/>
      <c r="T12" s="116"/>
      <c r="U12" s="116"/>
      <c r="V12" s="116"/>
      <c r="W12" s="116"/>
      <c r="X12" s="116"/>
      <c r="Y12" s="72"/>
      <c r="Z12" s="72"/>
      <c r="AA12" s="72"/>
      <c r="AB12" s="72"/>
      <c r="AC12" s="72"/>
      <c r="AD12" s="72"/>
      <c r="AE12" s="72"/>
      <c r="AF12" s="72"/>
      <c r="AG12" s="72"/>
      <c r="AH12" s="72"/>
      <c r="AI12" s="72"/>
      <c r="AJ12" s="72"/>
      <c r="AK12" s="72"/>
      <c r="AL12" s="72"/>
      <c r="AM12" s="72"/>
      <c r="AN12" s="72"/>
      <c r="AO12" s="72"/>
      <c r="AP12" s="72"/>
      <c r="AQ12" s="72"/>
      <c r="AR12" s="72"/>
      <c r="AS12" s="74"/>
      <c r="AT12" s="74"/>
    </row>
    <row r="13" spans="1:46" ht="16.5" customHeight="1" x14ac:dyDescent="0.25">
      <c r="A13" s="72"/>
      <c r="B13" s="72">
        <v>1</v>
      </c>
      <c r="C13" s="72">
        <v>1</v>
      </c>
      <c r="D13" s="118"/>
      <c r="E13" s="117" t="s">
        <v>17</v>
      </c>
      <c r="F13" s="118"/>
      <c r="G13" s="120">
        <v>16697.7</v>
      </c>
      <c r="H13" s="120">
        <v>16697.7</v>
      </c>
      <c r="I13" s="120">
        <v>16697.7</v>
      </c>
      <c r="J13" s="120">
        <v>16697.7</v>
      </c>
      <c r="K13" s="119">
        <v>1</v>
      </c>
      <c r="L13" s="119">
        <v>1</v>
      </c>
      <c r="M13" s="116"/>
      <c r="N13" s="116"/>
      <c r="O13" s="116"/>
      <c r="P13" s="116"/>
      <c r="Q13" s="116"/>
      <c r="R13" s="116"/>
      <c r="S13" s="116"/>
      <c r="T13" s="116"/>
      <c r="U13" s="116"/>
      <c r="V13" s="116"/>
      <c r="W13" s="116"/>
      <c r="X13" s="116"/>
      <c r="Y13" s="72"/>
      <c r="Z13" s="72"/>
      <c r="AA13" s="72"/>
      <c r="AB13" s="72"/>
      <c r="AC13" s="72"/>
      <c r="AD13" s="72"/>
      <c r="AE13" s="72"/>
      <c r="AF13" s="72"/>
      <c r="AG13" s="72"/>
      <c r="AH13" s="72"/>
      <c r="AI13" s="72"/>
      <c r="AJ13" s="72"/>
      <c r="AK13" s="72"/>
      <c r="AL13" s="72"/>
      <c r="AM13" s="72"/>
      <c r="AN13" s="72"/>
      <c r="AO13" s="72"/>
      <c r="AP13" s="72"/>
      <c r="AQ13" s="72"/>
      <c r="AR13" s="72"/>
      <c r="AS13" s="74"/>
      <c r="AT13" s="74"/>
    </row>
    <row r="14" spans="1:46" ht="12.75" hidden="1" customHeight="1" x14ac:dyDescent="0.25">
      <c r="A14" s="72"/>
      <c r="B14" s="72">
        <v>1</v>
      </c>
      <c r="C14" s="72">
        <v>0</v>
      </c>
      <c r="D14" s="118"/>
      <c r="E14" s="117" t="s">
        <v>18</v>
      </c>
      <c r="F14" s="118"/>
      <c r="G14" s="117">
        <v>0</v>
      </c>
      <c r="H14" s="117">
        <v>0</v>
      </c>
      <c r="I14" s="117">
        <v>0</v>
      </c>
      <c r="J14" s="117">
        <v>0</v>
      </c>
      <c r="K14" s="119">
        <v>0</v>
      </c>
      <c r="L14" s="119">
        <v>0</v>
      </c>
      <c r="M14" s="116"/>
      <c r="N14" s="116"/>
      <c r="O14" s="116"/>
      <c r="P14" s="116"/>
      <c r="Q14" s="116"/>
      <c r="R14" s="116"/>
      <c r="S14" s="116"/>
      <c r="T14" s="116"/>
      <c r="U14" s="116"/>
      <c r="V14" s="116"/>
      <c r="W14" s="116"/>
      <c r="X14" s="116"/>
      <c r="Y14" s="72"/>
      <c r="Z14" s="72"/>
      <c r="AA14" s="72"/>
      <c r="AB14" s="72"/>
      <c r="AC14" s="72"/>
      <c r="AD14" s="72"/>
      <c r="AE14" s="72"/>
      <c r="AF14" s="72"/>
      <c r="AG14" s="72"/>
      <c r="AH14" s="72"/>
      <c r="AI14" s="72"/>
      <c r="AJ14" s="72"/>
      <c r="AK14" s="72"/>
      <c r="AL14" s="72"/>
      <c r="AM14" s="72"/>
      <c r="AN14" s="72"/>
      <c r="AO14" s="72"/>
      <c r="AP14" s="72"/>
      <c r="AQ14" s="72"/>
      <c r="AR14" s="72"/>
      <c r="AS14" s="74"/>
      <c r="AT14" s="74"/>
    </row>
    <row r="15" spans="1:46" ht="12.75" customHeight="1" x14ac:dyDescent="0.25">
      <c r="A15" s="72"/>
      <c r="B15" s="72"/>
      <c r="C15" s="72"/>
      <c r="D15" s="121"/>
      <c r="E15" s="121"/>
      <c r="F15" s="121"/>
      <c r="G15" s="121"/>
      <c r="H15" s="121"/>
      <c r="I15" s="121"/>
      <c r="J15" s="121"/>
      <c r="K15" s="121"/>
      <c r="L15" s="121"/>
      <c r="M15" s="121"/>
      <c r="N15" s="121"/>
      <c r="O15" s="121"/>
      <c r="P15" s="121"/>
      <c r="Q15" s="121"/>
      <c r="R15" s="121"/>
      <c r="S15" s="121"/>
      <c r="T15" s="121"/>
      <c r="U15" s="121"/>
      <c r="V15" s="121"/>
      <c r="W15" s="121"/>
      <c r="X15" s="121"/>
      <c r="Y15" s="72"/>
      <c r="Z15" s="72"/>
      <c r="AA15" s="72"/>
      <c r="AB15" s="72"/>
      <c r="AC15" s="72"/>
      <c r="AD15" s="72"/>
      <c r="AE15" s="72"/>
      <c r="AF15" s="72"/>
      <c r="AG15" s="72"/>
      <c r="AH15" s="72"/>
      <c r="AI15" s="72"/>
      <c r="AJ15" s="72"/>
      <c r="AK15" s="72"/>
      <c r="AL15" s="72"/>
      <c r="AM15" s="72"/>
      <c r="AN15" s="72"/>
      <c r="AO15" s="72"/>
      <c r="AP15" s="72"/>
      <c r="AQ15" s="72"/>
      <c r="AR15" s="72"/>
      <c r="AS15" s="74"/>
      <c r="AT15" s="74"/>
    </row>
    <row r="16" spans="1:46" ht="12.75" customHeight="1" x14ac:dyDescent="0.25">
      <c r="A16" s="72"/>
      <c r="B16" s="72"/>
      <c r="C16" s="72"/>
      <c r="D16" s="121"/>
      <c r="E16" s="121"/>
      <c r="F16" s="121"/>
      <c r="G16" s="121"/>
      <c r="H16" s="121"/>
      <c r="I16" s="121"/>
      <c r="J16" s="121"/>
      <c r="K16" s="121"/>
      <c r="L16" s="121"/>
      <c r="M16" s="121"/>
      <c r="N16" s="121"/>
      <c r="O16" s="121"/>
      <c r="P16" s="121"/>
      <c r="Q16" s="121"/>
      <c r="R16" s="121"/>
      <c r="S16" s="121"/>
      <c r="T16" s="121"/>
      <c r="U16" s="121"/>
      <c r="V16" s="121"/>
      <c r="W16" s="121"/>
      <c r="X16" s="121"/>
      <c r="Y16" s="72"/>
      <c r="Z16" s="72"/>
      <c r="AA16" s="72"/>
      <c r="AB16" s="72"/>
      <c r="AC16" s="72"/>
      <c r="AD16" s="72"/>
      <c r="AE16" s="72"/>
      <c r="AF16" s="72"/>
      <c r="AG16" s="72"/>
      <c r="AH16" s="72"/>
      <c r="AI16" s="72"/>
      <c r="AJ16" s="72"/>
      <c r="AK16" s="72"/>
      <c r="AL16" s="72"/>
      <c r="AM16" s="72"/>
      <c r="AN16" s="72"/>
      <c r="AO16" s="72"/>
      <c r="AP16" s="72"/>
      <c r="AQ16" s="72"/>
      <c r="AR16" s="72"/>
      <c r="AS16" s="74"/>
      <c r="AT16" s="74"/>
    </row>
    <row r="17" spans="1:46" ht="12.75" customHeight="1" x14ac:dyDescent="0.25">
      <c r="A17" s="72"/>
      <c r="B17" s="72"/>
      <c r="C17" s="72"/>
      <c r="D17" s="121"/>
      <c r="E17" s="381" t="s">
        <v>19</v>
      </c>
      <c r="F17" s="381"/>
      <c r="G17" s="381"/>
      <c r="H17" s="381"/>
      <c r="I17" s="381"/>
      <c r="J17" s="381"/>
      <c r="K17" s="381"/>
      <c r="L17" s="381"/>
      <c r="M17" s="122"/>
      <c r="N17" s="122"/>
      <c r="O17" s="122"/>
      <c r="P17" s="122"/>
      <c r="Q17" s="122"/>
      <c r="R17" s="122"/>
      <c r="S17" s="122"/>
      <c r="T17" s="122"/>
      <c r="U17" s="122"/>
      <c r="V17" s="122"/>
      <c r="W17" s="122"/>
      <c r="X17" s="122"/>
      <c r="Y17" s="72"/>
      <c r="Z17" s="72"/>
      <c r="AA17" s="72"/>
      <c r="AB17" s="72"/>
      <c r="AC17" s="72"/>
      <c r="AD17" s="72"/>
      <c r="AE17" s="72"/>
      <c r="AF17" s="72"/>
      <c r="AG17" s="72"/>
      <c r="AH17" s="72"/>
      <c r="AI17" s="72"/>
      <c r="AJ17" s="72"/>
      <c r="AK17" s="72"/>
      <c r="AL17" s="72"/>
      <c r="AM17" s="72"/>
      <c r="AN17" s="72"/>
      <c r="AO17" s="72"/>
      <c r="AP17" s="72"/>
      <c r="AQ17" s="72"/>
      <c r="AR17" s="72"/>
      <c r="AS17" s="74"/>
      <c r="AT17" s="74"/>
    </row>
    <row r="18" spans="1:46" ht="12.75" customHeight="1" x14ac:dyDescent="0.25">
      <c r="A18" s="72"/>
      <c r="B18" s="72"/>
      <c r="C18" s="72"/>
      <c r="D18" s="123"/>
      <c r="E18" s="123"/>
      <c r="F18" s="123"/>
      <c r="G18" s="123"/>
      <c r="H18" s="123"/>
      <c r="I18" s="123"/>
      <c r="J18" s="123"/>
      <c r="K18" s="123"/>
      <c r="L18" s="123"/>
      <c r="M18" s="123"/>
      <c r="N18" s="123"/>
      <c r="O18" s="123"/>
      <c r="P18" s="123"/>
      <c r="Q18" s="123"/>
      <c r="R18" s="123"/>
      <c r="S18" s="123"/>
      <c r="T18" s="123"/>
      <c r="U18" s="123"/>
      <c r="V18" s="123"/>
      <c r="W18" s="123"/>
      <c r="X18" s="123"/>
      <c r="Y18" s="72"/>
      <c r="Z18" s="72"/>
      <c r="AA18" s="72"/>
      <c r="AB18" s="72"/>
      <c r="AC18" s="72"/>
      <c r="AD18" s="72"/>
      <c r="AE18" s="72"/>
      <c r="AF18" s="72"/>
      <c r="AG18" s="72"/>
      <c r="AH18" s="72"/>
      <c r="AI18" s="72"/>
      <c r="AJ18" s="72"/>
      <c r="AK18" s="72"/>
      <c r="AL18" s="72"/>
      <c r="AM18" s="72"/>
      <c r="AN18" s="72"/>
      <c r="AO18" s="72"/>
      <c r="AP18" s="72"/>
      <c r="AQ18" s="72"/>
      <c r="AR18" s="72"/>
      <c r="AS18" s="74"/>
      <c r="AT18" s="74"/>
    </row>
    <row r="19" spans="1:46" ht="12.75" customHeight="1" x14ac:dyDescent="0.2">
      <c r="A19" s="74"/>
      <c r="B19" s="74"/>
      <c r="C19" s="74"/>
      <c r="D19" s="74"/>
      <c r="E19" s="74"/>
      <c r="F19" s="74"/>
      <c r="G19" s="74"/>
      <c r="H19" s="74"/>
      <c r="I19" s="74"/>
      <c r="J19" s="74"/>
      <c r="K19" s="74"/>
      <c r="L19" s="74"/>
      <c r="M19" s="74"/>
      <c r="N19" s="74"/>
      <c r="O19" s="74"/>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row>
    <row r="20" spans="1:46" ht="12.75" customHeight="1" x14ac:dyDescent="0.2">
      <c r="A20" s="74"/>
      <c r="B20" s="74"/>
      <c r="C20" s="74"/>
      <c r="D20" s="74"/>
      <c r="E20" s="74"/>
      <c r="F20" s="74"/>
      <c r="G20" s="74"/>
      <c r="H20" s="74"/>
      <c r="I20" s="74"/>
      <c r="J20" s="74"/>
      <c r="K20" s="74"/>
      <c r="L20" s="74"/>
      <c r="M20" s="74"/>
      <c r="N20" s="74"/>
      <c r="O20" s="74"/>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row>
    <row r="21" spans="1:46" ht="12.75" customHeight="1" x14ac:dyDescent="0.2">
      <c r="A21" s="74" t="s">
        <v>20</v>
      </c>
      <c r="B21" s="74"/>
      <c r="C21" s="74"/>
      <c r="D21" s="74"/>
      <c r="E21" s="74"/>
      <c r="F21" s="74"/>
      <c r="G21" s="74"/>
      <c r="H21" s="74"/>
      <c r="I21" s="74"/>
      <c r="J21" s="74"/>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4"/>
      <c r="AS21" s="74"/>
      <c r="AT21" s="74"/>
    </row>
  </sheetData>
  <mergeCells count="3">
    <mergeCell ref="K1:L1"/>
    <mergeCell ref="E4:L4"/>
    <mergeCell ref="E17:L17"/>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50"/>
  <sheetViews>
    <sheetView showGridLines="0" view="pageBreakPreview" zoomScale="60" zoomScaleNormal="100" workbookViewId="0">
      <selection activeCell="H37" sqref="H8:H37"/>
    </sheetView>
  </sheetViews>
  <sheetFormatPr defaultColWidth="9.140625" defaultRowHeight="12.75" x14ac:dyDescent="0.2"/>
  <cols>
    <col min="1" max="1" width="0.7109375" style="75" customWidth="1"/>
    <col min="2" max="4" width="0" style="75" hidden="1" customWidth="1"/>
    <col min="5" max="5" width="53.7109375" style="75" customWidth="1"/>
    <col min="6" max="6" width="0" style="75" hidden="1" customWidth="1"/>
    <col min="7" max="7" width="32" style="75" bestFit="1" customWidth="1"/>
    <col min="8" max="8" width="14.7109375" style="75" customWidth="1"/>
    <col min="9" max="9" width="0" style="75" hidden="1" customWidth="1"/>
    <col min="10" max="11" width="19.28515625" style="75" customWidth="1"/>
    <col min="12" max="12" width="19.140625" style="75" customWidth="1"/>
    <col min="13" max="44" width="0" style="75" hidden="1" customWidth="1"/>
    <col min="45" max="45" width="0.140625" style="75" customWidth="1"/>
    <col min="46" max="46" width="0" style="75" hidden="1" customWidth="1"/>
    <col min="47" max="256" width="9.140625" style="75" customWidth="1"/>
    <col min="257" max="16384" width="9.140625" style="75"/>
  </cols>
  <sheetData>
    <row r="1" spans="1:46" ht="12.75" customHeight="1" x14ac:dyDescent="0.25">
      <c r="A1" s="72"/>
      <c r="B1" s="73"/>
      <c r="C1" s="74"/>
      <c r="D1" s="73"/>
      <c r="E1" s="73"/>
      <c r="F1" s="74"/>
      <c r="G1" s="74"/>
      <c r="H1" s="74"/>
      <c r="I1" s="74"/>
      <c r="J1" s="74"/>
      <c r="K1" s="379" t="s">
        <v>648</v>
      </c>
      <c r="L1" s="379"/>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row>
    <row r="2" spans="1:46" ht="12.75" customHeight="1" x14ac:dyDescent="0.25">
      <c r="A2" s="72"/>
      <c r="B2" s="73"/>
      <c r="C2" s="74"/>
      <c r="D2" s="73"/>
      <c r="E2" s="73"/>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row>
    <row r="3" spans="1:46" ht="12.75" customHeight="1" x14ac:dyDescent="0.25">
      <c r="A3" s="72"/>
      <c r="B3" s="73"/>
      <c r="C3" s="74"/>
      <c r="D3" s="73"/>
      <c r="E3" s="73"/>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row>
    <row r="4" spans="1:46" ht="104.25" customHeight="1" x14ac:dyDescent="0.25">
      <c r="A4" s="72"/>
      <c r="B4" s="76"/>
      <c r="C4" s="76"/>
      <c r="D4" s="76"/>
      <c r="E4" s="380" t="s">
        <v>538</v>
      </c>
      <c r="F4" s="380"/>
      <c r="G4" s="380"/>
      <c r="H4" s="380"/>
      <c r="I4" s="380"/>
      <c r="J4" s="380"/>
      <c r="K4" s="380"/>
      <c r="L4" s="380"/>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row>
    <row r="5" spans="1:46" ht="12.75" customHeight="1" x14ac:dyDescent="0.25">
      <c r="A5" s="72"/>
      <c r="B5" s="72"/>
      <c r="C5" s="74"/>
      <c r="D5" s="72"/>
      <c r="E5" s="72"/>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row>
    <row r="6" spans="1:46" ht="12" customHeight="1" x14ac:dyDescent="0.25">
      <c r="A6" s="72"/>
      <c r="B6" s="77"/>
      <c r="C6" s="74"/>
      <c r="D6" s="77"/>
      <c r="E6" s="77"/>
      <c r="F6" s="74"/>
      <c r="G6" s="74"/>
      <c r="H6" s="74"/>
      <c r="I6" s="74"/>
      <c r="J6" s="74"/>
      <c r="K6" s="74"/>
      <c r="L6" s="78" t="s">
        <v>1</v>
      </c>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row>
    <row r="7" spans="1:46" ht="166.5" customHeight="1" x14ac:dyDescent="0.25">
      <c r="A7" s="72"/>
      <c r="B7" s="74"/>
      <c r="C7" s="74"/>
      <c r="D7" s="79"/>
      <c r="E7" s="80" t="s">
        <v>2</v>
      </c>
      <c r="F7" s="81" t="s">
        <v>3</v>
      </c>
      <c r="G7" s="80" t="s">
        <v>4</v>
      </c>
      <c r="H7" s="80" t="s">
        <v>5</v>
      </c>
      <c r="I7" s="80" t="s">
        <v>6</v>
      </c>
      <c r="J7" s="80" t="s">
        <v>583</v>
      </c>
      <c r="K7" s="80" t="s">
        <v>7</v>
      </c>
      <c r="L7" s="82" t="s">
        <v>8</v>
      </c>
      <c r="M7" s="83"/>
      <c r="N7" s="83"/>
      <c r="O7" s="83"/>
      <c r="P7" s="83"/>
      <c r="Q7" s="83"/>
      <c r="R7" s="83"/>
      <c r="S7" s="83"/>
      <c r="T7" s="83"/>
      <c r="U7" s="83"/>
      <c r="V7" s="83"/>
      <c r="W7" s="83"/>
      <c r="X7" s="83"/>
      <c r="Y7" s="74"/>
      <c r="Z7" s="74"/>
      <c r="AA7" s="74"/>
      <c r="AB7" s="72"/>
      <c r="AC7" s="74"/>
      <c r="AD7" s="74"/>
      <c r="AE7" s="74"/>
      <c r="AF7" s="74"/>
      <c r="AG7" s="74"/>
      <c r="AH7" s="74"/>
      <c r="AI7" s="74"/>
      <c r="AJ7" s="74"/>
      <c r="AK7" s="74"/>
      <c r="AL7" s="74"/>
      <c r="AM7" s="74"/>
      <c r="AN7" s="74"/>
      <c r="AO7" s="74"/>
      <c r="AP7" s="74"/>
      <c r="AQ7" s="74"/>
      <c r="AR7" s="74"/>
      <c r="AS7" s="74"/>
      <c r="AT7" s="74"/>
    </row>
    <row r="8" spans="1:46" ht="15" customHeight="1" x14ac:dyDescent="0.25">
      <c r="A8" s="72"/>
      <c r="B8" s="84"/>
      <c r="C8" s="84"/>
      <c r="D8" s="85" t="s">
        <v>42</v>
      </c>
      <c r="E8" s="86" t="s">
        <v>42</v>
      </c>
      <c r="F8" s="87" t="s">
        <v>539</v>
      </c>
      <c r="G8" s="88">
        <v>744.6</v>
      </c>
      <c r="H8" s="88">
        <v>744.6</v>
      </c>
      <c r="I8" s="88">
        <v>744.6</v>
      </c>
      <c r="J8" s="88">
        <v>744.6</v>
      </c>
      <c r="K8" s="89">
        <v>1</v>
      </c>
      <c r="L8" s="89">
        <v>1</v>
      </c>
      <c r="M8" s="90">
        <v>744.6</v>
      </c>
      <c r="N8" s="90">
        <v>744.6</v>
      </c>
      <c r="O8" s="90">
        <v>744.6</v>
      </c>
      <c r="P8" s="90">
        <v>744.6</v>
      </c>
      <c r="Q8" s="90">
        <v>0</v>
      </c>
      <c r="R8" s="90">
        <v>0</v>
      </c>
      <c r="S8" s="90">
        <v>0</v>
      </c>
      <c r="T8" s="90">
        <v>0</v>
      </c>
      <c r="U8" s="90">
        <v>0</v>
      </c>
      <c r="V8" s="90">
        <v>0</v>
      </c>
      <c r="W8" s="90">
        <v>0</v>
      </c>
      <c r="X8" s="90">
        <v>0</v>
      </c>
      <c r="Y8" s="91">
        <v>744.6</v>
      </c>
      <c r="Z8" s="92">
        <v>744.6</v>
      </c>
      <c r="AA8" s="92">
        <v>744600</v>
      </c>
      <c r="AB8" s="93"/>
      <c r="AC8" s="94"/>
      <c r="AD8" s="94"/>
      <c r="AE8" s="95"/>
      <c r="AF8" s="84">
        <v>5</v>
      </c>
      <c r="AG8" s="84">
        <v>1</v>
      </c>
      <c r="AH8" s="84">
        <v>0</v>
      </c>
      <c r="AI8" s="84">
        <v>0</v>
      </c>
      <c r="AJ8" s="84"/>
      <c r="AK8" s="84"/>
      <c r="AL8" s="96"/>
      <c r="AM8" s="84"/>
      <c r="AN8" s="84"/>
      <c r="AO8" s="97"/>
      <c r="AP8" s="98"/>
      <c r="AQ8" s="99"/>
      <c r="AR8" s="97"/>
      <c r="AS8" s="74"/>
      <c r="AT8" s="74"/>
    </row>
    <row r="9" spans="1:46" ht="15" customHeight="1" x14ac:dyDescent="0.25">
      <c r="A9" s="72"/>
      <c r="B9" s="84"/>
      <c r="C9" s="84"/>
      <c r="D9" s="85" t="s">
        <v>44</v>
      </c>
      <c r="E9" s="86" t="s">
        <v>44</v>
      </c>
      <c r="F9" s="87" t="s">
        <v>539</v>
      </c>
      <c r="G9" s="88">
        <v>1123.2</v>
      </c>
      <c r="H9" s="88">
        <v>1123.2</v>
      </c>
      <c r="I9" s="88">
        <v>1123.2</v>
      </c>
      <c r="J9" s="88">
        <v>1123.2</v>
      </c>
      <c r="K9" s="89">
        <v>1</v>
      </c>
      <c r="L9" s="89">
        <v>1</v>
      </c>
      <c r="M9" s="90">
        <v>1123.2</v>
      </c>
      <c r="N9" s="90">
        <v>1123.2</v>
      </c>
      <c r="O9" s="90">
        <v>1123.2</v>
      </c>
      <c r="P9" s="90">
        <v>1123.2</v>
      </c>
      <c r="Q9" s="90">
        <v>0</v>
      </c>
      <c r="R9" s="90">
        <v>0</v>
      </c>
      <c r="S9" s="90">
        <v>0</v>
      </c>
      <c r="T9" s="90">
        <v>0</v>
      </c>
      <c r="U9" s="90">
        <v>0</v>
      </c>
      <c r="V9" s="90">
        <v>0</v>
      </c>
      <c r="W9" s="90">
        <v>0</v>
      </c>
      <c r="X9" s="90">
        <v>0</v>
      </c>
      <c r="Y9" s="91">
        <v>1123.2</v>
      </c>
      <c r="Z9" s="92">
        <v>1123.2</v>
      </c>
      <c r="AA9" s="92">
        <v>1123200</v>
      </c>
      <c r="AB9" s="93"/>
      <c r="AC9" s="94"/>
      <c r="AD9" s="94"/>
      <c r="AE9" s="95"/>
      <c r="AF9" s="84">
        <v>5</v>
      </c>
      <c r="AG9" s="84">
        <v>1</v>
      </c>
      <c r="AH9" s="84">
        <v>0</v>
      </c>
      <c r="AI9" s="84">
        <v>0</v>
      </c>
      <c r="AJ9" s="84"/>
      <c r="AK9" s="84"/>
      <c r="AL9" s="96"/>
      <c r="AM9" s="84"/>
      <c r="AN9" s="84"/>
      <c r="AO9" s="97"/>
      <c r="AP9" s="98"/>
      <c r="AQ9" s="99"/>
      <c r="AR9" s="97"/>
      <c r="AS9" s="74"/>
      <c r="AT9" s="74"/>
    </row>
    <row r="10" spans="1:46" ht="15" customHeight="1" x14ac:dyDescent="0.25">
      <c r="A10" s="72"/>
      <c r="B10" s="84"/>
      <c r="C10" s="84"/>
      <c r="D10" s="85" t="s">
        <v>77</v>
      </c>
      <c r="E10" s="86" t="s">
        <v>77</v>
      </c>
      <c r="F10" s="87" t="s">
        <v>539</v>
      </c>
      <c r="G10" s="88">
        <v>631</v>
      </c>
      <c r="H10" s="88">
        <v>631</v>
      </c>
      <c r="I10" s="88">
        <v>631</v>
      </c>
      <c r="J10" s="88">
        <v>631</v>
      </c>
      <c r="K10" s="89">
        <v>1</v>
      </c>
      <c r="L10" s="89">
        <v>1</v>
      </c>
      <c r="M10" s="90">
        <v>631</v>
      </c>
      <c r="N10" s="90">
        <v>631</v>
      </c>
      <c r="O10" s="90">
        <v>631</v>
      </c>
      <c r="P10" s="90">
        <v>631</v>
      </c>
      <c r="Q10" s="90">
        <v>0</v>
      </c>
      <c r="R10" s="90">
        <v>0</v>
      </c>
      <c r="S10" s="90">
        <v>0</v>
      </c>
      <c r="T10" s="90">
        <v>0</v>
      </c>
      <c r="U10" s="90">
        <v>0</v>
      </c>
      <c r="V10" s="90">
        <v>0</v>
      </c>
      <c r="W10" s="90">
        <v>0</v>
      </c>
      <c r="X10" s="90">
        <v>0</v>
      </c>
      <c r="Y10" s="91">
        <v>631</v>
      </c>
      <c r="Z10" s="92">
        <v>631</v>
      </c>
      <c r="AA10" s="92">
        <v>631000</v>
      </c>
      <c r="AB10" s="93"/>
      <c r="AC10" s="94"/>
      <c r="AD10" s="94"/>
      <c r="AE10" s="95"/>
      <c r="AF10" s="84">
        <v>5</v>
      </c>
      <c r="AG10" s="84">
        <v>1</v>
      </c>
      <c r="AH10" s="84">
        <v>0</v>
      </c>
      <c r="AI10" s="84">
        <v>0</v>
      </c>
      <c r="AJ10" s="84"/>
      <c r="AK10" s="84"/>
      <c r="AL10" s="96"/>
      <c r="AM10" s="84"/>
      <c r="AN10" s="84"/>
      <c r="AO10" s="97"/>
      <c r="AP10" s="98"/>
      <c r="AQ10" s="99"/>
      <c r="AR10" s="97"/>
      <c r="AS10" s="74"/>
      <c r="AT10" s="74"/>
    </row>
    <row r="11" spans="1:46" ht="15" customHeight="1" x14ac:dyDescent="0.25">
      <c r="A11" s="72"/>
      <c r="B11" s="84"/>
      <c r="C11" s="84"/>
      <c r="D11" s="85" t="s">
        <v>81</v>
      </c>
      <c r="E11" s="86" t="s">
        <v>81</v>
      </c>
      <c r="F11" s="87" t="s">
        <v>539</v>
      </c>
      <c r="G11" s="88">
        <v>858.2</v>
      </c>
      <c r="H11" s="88">
        <v>858.2</v>
      </c>
      <c r="I11" s="88">
        <v>858.2</v>
      </c>
      <c r="J11" s="88">
        <v>858.2</v>
      </c>
      <c r="K11" s="89">
        <v>1</v>
      </c>
      <c r="L11" s="89">
        <v>1</v>
      </c>
      <c r="M11" s="90">
        <v>858.2</v>
      </c>
      <c r="N11" s="90">
        <v>858.2</v>
      </c>
      <c r="O11" s="90">
        <v>858.2</v>
      </c>
      <c r="P11" s="90">
        <v>858.2</v>
      </c>
      <c r="Q11" s="90">
        <v>0</v>
      </c>
      <c r="R11" s="90">
        <v>0</v>
      </c>
      <c r="S11" s="90">
        <v>0</v>
      </c>
      <c r="T11" s="90">
        <v>0</v>
      </c>
      <c r="U11" s="90">
        <v>0</v>
      </c>
      <c r="V11" s="90">
        <v>0</v>
      </c>
      <c r="W11" s="90">
        <v>0</v>
      </c>
      <c r="X11" s="90">
        <v>0</v>
      </c>
      <c r="Y11" s="91">
        <v>858.2</v>
      </c>
      <c r="Z11" s="92">
        <v>858.2</v>
      </c>
      <c r="AA11" s="92">
        <v>858200</v>
      </c>
      <c r="AB11" s="93"/>
      <c r="AC11" s="94"/>
      <c r="AD11" s="94"/>
      <c r="AE11" s="95"/>
      <c r="AF11" s="84">
        <v>5</v>
      </c>
      <c r="AG11" s="84">
        <v>1</v>
      </c>
      <c r="AH11" s="84">
        <v>0</v>
      </c>
      <c r="AI11" s="84">
        <v>0</v>
      </c>
      <c r="AJ11" s="84"/>
      <c r="AK11" s="84"/>
      <c r="AL11" s="96"/>
      <c r="AM11" s="84"/>
      <c r="AN11" s="84"/>
      <c r="AO11" s="97"/>
      <c r="AP11" s="98"/>
      <c r="AQ11" s="99"/>
      <c r="AR11" s="97"/>
      <c r="AS11" s="74"/>
      <c r="AT11" s="74"/>
    </row>
    <row r="12" spans="1:46" ht="15" customHeight="1" x14ac:dyDescent="0.25">
      <c r="A12" s="72"/>
      <c r="B12" s="84"/>
      <c r="C12" s="84"/>
      <c r="D12" s="85" t="s">
        <v>45</v>
      </c>
      <c r="E12" s="86" t="s">
        <v>45</v>
      </c>
      <c r="F12" s="87" t="s">
        <v>539</v>
      </c>
      <c r="G12" s="88">
        <v>656.3</v>
      </c>
      <c r="H12" s="88">
        <v>656.3</v>
      </c>
      <c r="I12" s="88">
        <v>656.3</v>
      </c>
      <c r="J12" s="88">
        <v>656.3</v>
      </c>
      <c r="K12" s="89">
        <v>1</v>
      </c>
      <c r="L12" s="89">
        <v>1</v>
      </c>
      <c r="M12" s="90">
        <v>656.3</v>
      </c>
      <c r="N12" s="90">
        <v>656.3</v>
      </c>
      <c r="O12" s="90">
        <v>656.3</v>
      </c>
      <c r="P12" s="90">
        <v>656.3</v>
      </c>
      <c r="Q12" s="90">
        <v>0</v>
      </c>
      <c r="R12" s="90">
        <v>0</v>
      </c>
      <c r="S12" s="90">
        <v>0</v>
      </c>
      <c r="T12" s="90">
        <v>0</v>
      </c>
      <c r="U12" s="90">
        <v>0</v>
      </c>
      <c r="V12" s="90">
        <v>0</v>
      </c>
      <c r="W12" s="90">
        <v>0</v>
      </c>
      <c r="X12" s="90">
        <v>0</v>
      </c>
      <c r="Y12" s="91">
        <v>656.3</v>
      </c>
      <c r="Z12" s="92">
        <v>656.3</v>
      </c>
      <c r="AA12" s="92">
        <v>656300</v>
      </c>
      <c r="AB12" s="93"/>
      <c r="AC12" s="94"/>
      <c r="AD12" s="94"/>
      <c r="AE12" s="95"/>
      <c r="AF12" s="84">
        <v>5</v>
      </c>
      <c r="AG12" s="84">
        <v>1</v>
      </c>
      <c r="AH12" s="84">
        <v>0</v>
      </c>
      <c r="AI12" s="84">
        <v>0</v>
      </c>
      <c r="AJ12" s="84"/>
      <c r="AK12" s="84"/>
      <c r="AL12" s="96"/>
      <c r="AM12" s="84"/>
      <c r="AN12" s="84"/>
      <c r="AO12" s="97"/>
      <c r="AP12" s="98"/>
      <c r="AQ12" s="99"/>
      <c r="AR12" s="97"/>
      <c r="AS12" s="74"/>
      <c r="AT12" s="74"/>
    </row>
    <row r="13" spans="1:46" ht="15" customHeight="1" x14ac:dyDescent="0.25">
      <c r="A13" s="72"/>
      <c r="B13" s="84"/>
      <c r="C13" s="84"/>
      <c r="D13" s="85" t="s">
        <v>90</v>
      </c>
      <c r="E13" s="86" t="s">
        <v>90</v>
      </c>
      <c r="F13" s="87" t="s">
        <v>539</v>
      </c>
      <c r="G13" s="88">
        <v>706.7</v>
      </c>
      <c r="H13" s="88">
        <v>706.7</v>
      </c>
      <c r="I13" s="88">
        <v>706.7</v>
      </c>
      <c r="J13" s="88">
        <v>706.7</v>
      </c>
      <c r="K13" s="89">
        <v>1</v>
      </c>
      <c r="L13" s="89">
        <v>1</v>
      </c>
      <c r="M13" s="90">
        <v>706.7</v>
      </c>
      <c r="N13" s="90">
        <v>706.7</v>
      </c>
      <c r="O13" s="90">
        <v>706.7</v>
      </c>
      <c r="P13" s="90">
        <v>706.7</v>
      </c>
      <c r="Q13" s="90">
        <v>0</v>
      </c>
      <c r="R13" s="90">
        <v>0</v>
      </c>
      <c r="S13" s="90">
        <v>0</v>
      </c>
      <c r="T13" s="90">
        <v>0</v>
      </c>
      <c r="U13" s="90">
        <v>0</v>
      </c>
      <c r="V13" s="90">
        <v>0</v>
      </c>
      <c r="W13" s="90">
        <v>0</v>
      </c>
      <c r="X13" s="90">
        <v>0</v>
      </c>
      <c r="Y13" s="91">
        <v>706.7</v>
      </c>
      <c r="Z13" s="92">
        <v>706.7</v>
      </c>
      <c r="AA13" s="92">
        <v>706700</v>
      </c>
      <c r="AB13" s="93"/>
      <c r="AC13" s="94"/>
      <c r="AD13" s="94"/>
      <c r="AE13" s="95"/>
      <c r="AF13" s="84">
        <v>5</v>
      </c>
      <c r="AG13" s="84">
        <v>1</v>
      </c>
      <c r="AH13" s="84">
        <v>0</v>
      </c>
      <c r="AI13" s="84">
        <v>0</v>
      </c>
      <c r="AJ13" s="84"/>
      <c r="AK13" s="84"/>
      <c r="AL13" s="96"/>
      <c r="AM13" s="84"/>
      <c r="AN13" s="84"/>
      <c r="AO13" s="97"/>
      <c r="AP13" s="98"/>
      <c r="AQ13" s="99"/>
      <c r="AR13" s="97"/>
      <c r="AS13" s="74"/>
      <c r="AT13" s="74"/>
    </row>
    <row r="14" spans="1:46" ht="15" customHeight="1" x14ac:dyDescent="0.25">
      <c r="A14" s="72"/>
      <c r="B14" s="84"/>
      <c r="C14" s="84"/>
      <c r="D14" s="85" t="s">
        <v>94</v>
      </c>
      <c r="E14" s="86" t="s">
        <v>94</v>
      </c>
      <c r="F14" s="87" t="s">
        <v>539</v>
      </c>
      <c r="G14" s="88">
        <v>1287</v>
      </c>
      <c r="H14" s="88">
        <v>1287</v>
      </c>
      <c r="I14" s="88">
        <v>1287</v>
      </c>
      <c r="J14" s="88">
        <v>1287</v>
      </c>
      <c r="K14" s="89">
        <v>1</v>
      </c>
      <c r="L14" s="89">
        <v>1</v>
      </c>
      <c r="M14" s="90">
        <v>1287</v>
      </c>
      <c r="N14" s="90">
        <v>1287</v>
      </c>
      <c r="O14" s="90">
        <v>1287</v>
      </c>
      <c r="P14" s="90">
        <v>1287</v>
      </c>
      <c r="Q14" s="90">
        <v>0</v>
      </c>
      <c r="R14" s="90">
        <v>0</v>
      </c>
      <c r="S14" s="90">
        <v>0</v>
      </c>
      <c r="T14" s="90">
        <v>0</v>
      </c>
      <c r="U14" s="90">
        <v>0</v>
      </c>
      <c r="V14" s="90">
        <v>0</v>
      </c>
      <c r="W14" s="90">
        <v>0</v>
      </c>
      <c r="X14" s="90">
        <v>0</v>
      </c>
      <c r="Y14" s="91">
        <v>1287</v>
      </c>
      <c r="Z14" s="92">
        <v>1287</v>
      </c>
      <c r="AA14" s="92">
        <v>1287000</v>
      </c>
      <c r="AB14" s="93"/>
      <c r="AC14" s="94"/>
      <c r="AD14" s="94"/>
      <c r="AE14" s="95"/>
      <c r="AF14" s="84">
        <v>5</v>
      </c>
      <c r="AG14" s="84">
        <v>1</v>
      </c>
      <c r="AH14" s="84">
        <v>0</v>
      </c>
      <c r="AI14" s="84">
        <v>0</v>
      </c>
      <c r="AJ14" s="84"/>
      <c r="AK14" s="84"/>
      <c r="AL14" s="96"/>
      <c r="AM14" s="84"/>
      <c r="AN14" s="84"/>
      <c r="AO14" s="97"/>
      <c r="AP14" s="98"/>
      <c r="AQ14" s="99"/>
      <c r="AR14" s="97"/>
      <c r="AS14" s="74"/>
      <c r="AT14" s="74"/>
    </row>
    <row r="15" spans="1:46" ht="15" customHeight="1" x14ac:dyDescent="0.25">
      <c r="A15" s="72"/>
      <c r="B15" s="84"/>
      <c r="C15" s="84"/>
      <c r="D15" s="85" t="s">
        <v>46</v>
      </c>
      <c r="E15" s="86" t="s">
        <v>46</v>
      </c>
      <c r="F15" s="87" t="s">
        <v>539</v>
      </c>
      <c r="G15" s="88">
        <v>984.4</v>
      </c>
      <c r="H15" s="88">
        <v>984.4</v>
      </c>
      <c r="I15" s="88">
        <v>984.4</v>
      </c>
      <c r="J15" s="88">
        <v>984.4</v>
      </c>
      <c r="K15" s="89">
        <v>1</v>
      </c>
      <c r="L15" s="89">
        <v>1</v>
      </c>
      <c r="M15" s="90">
        <v>984.4</v>
      </c>
      <c r="N15" s="90">
        <v>984.4</v>
      </c>
      <c r="O15" s="90">
        <v>984.4</v>
      </c>
      <c r="P15" s="90">
        <v>984.4</v>
      </c>
      <c r="Q15" s="90">
        <v>0</v>
      </c>
      <c r="R15" s="90">
        <v>0</v>
      </c>
      <c r="S15" s="90">
        <v>0</v>
      </c>
      <c r="T15" s="90">
        <v>0</v>
      </c>
      <c r="U15" s="90">
        <v>0</v>
      </c>
      <c r="V15" s="90">
        <v>0</v>
      </c>
      <c r="W15" s="90">
        <v>0</v>
      </c>
      <c r="X15" s="90">
        <v>0</v>
      </c>
      <c r="Y15" s="91">
        <v>984.4</v>
      </c>
      <c r="Z15" s="92">
        <v>984.4</v>
      </c>
      <c r="AA15" s="92">
        <v>984400</v>
      </c>
      <c r="AB15" s="93"/>
      <c r="AC15" s="94"/>
      <c r="AD15" s="94"/>
      <c r="AE15" s="95"/>
      <c r="AF15" s="84">
        <v>5</v>
      </c>
      <c r="AG15" s="84">
        <v>1</v>
      </c>
      <c r="AH15" s="84">
        <v>0</v>
      </c>
      <c r="AI15" s="84">
        <v>0</v>
      </c>
      <c r="AJ15" s="84"/>
      <c r="AK15" s="84"/>
      <c r="AL15" s="96"/>
      <c r="AM15" s="84"/>
      <c r="AN15" s="84"/>
      <c r="AO15" s="97"/>
      <c r="AP15" s="98"/>
      <c r="AQ15" s="99"/>
      <c r="AR15" s="97"/>
      <c r="AS15" s="74"/>
      <c r="AT15" s="74"/>
    </row>
    <row r="16" spans="1:46" ht="15" customHeight="1" x14ac:dyDescent="0.25">
      <c r="A16" s="72"/>
      <c r="B16" s="84"/>
      <c r="C16" s="84"/>
      <c r="D16" s="85" t="s">
        <v>27</v>
      </c>
      <c r="E16" s="86" t="s">
        <v>27</v>
      </c>
      <c r="F16" s="87" t="s">
        <v>539</v>
      </c>
      <c r="G16" s="88">
        <v>769.9</v>
      </c>
      <c r="H16" s="88">
        <v>769.9</v>
      </c>
      <c r="I16" s="88">
        <v>769.9</v>
      </c>
      <c r="J16" s="88">
        <v>769.9</v>
      </c>
      <c r="K16" s="89">
        <v>1</v>
      </c>
      <c r="L16" s="89">
        <v>1</v>
      </c>
      <c r="M16" s="90">
        <v>769.9</v>
      </c>
      <c r="N16" s="90">
        <v>769.9</v>
      </c>
      <c r="O16" s="90">
        <v>769.9</v>
      </c>
      <c r="P16" s="90">
        <v>769.9</v>
      </c>
      <c r="Q16" s="90">
        <v>0</v>
      </c>
      <c r="R16" s="90">
        <v>0</v>
      </c>
      <c r="S16" s="90">
        <v>0</v>
      </c>
      <c r="T16" s="90">
        <v>0</v>
      </c>
      <c r="U16" s="90">
        <v>0</v>
      </c>
      <c r="V16" s="90">
        <v>0</v>
      </c>
      <c r="W16" s="90">
        <v>0</v>
      </c>
      <c r="X16" s="90">
        <v>0</v>
      </c>
      <c r="Y16" s="91">
        <v>769.9</v>
      </c>
      <c r="Z16" s="92">
        <v>769.9</v>
      </c>
      <c r="AA16" s="92">
        <v>769900</v>
      </c>
      <c r="AB16" s="93"/>
      <c r="AC16" s="94"/>
      <c r="AD16" s="94"/>
      <c r="AE16" s="95"/>
      <c r="AF16" s="84">
        <v>5</v>
      </c>
      <c r="AG16" s="84">
        <v>1</v>
      </c>
      <c r="AH16" s="84">
        <v>0</v>
      </c>
      <c r="AI16" s="84">
        <v>0</v>
      </c>
      <c r="AJ16" s="84"/>
      <c r="AK16" s="84"/>
      <c r="AL16" s="96"/>
      <c r="AM16" s="84"/>
      <c r="AN16" s="84"/>
      <c r="AO16" s="97"/>
      <c r="AP16" s="98"/>
      <c r="AQ16" s="99"/>
      <c r="AR16" s="97"/>
      <c r="AS16" s="74"/>
      <c r="AT16" s="74"/>
    </row>
    <row r="17" spans="1:46" ht="15" customHeight="1" x14ac:dyDescent="0.25">
      <c r="A17" s="72"/>
      <c r="B17" s="84"/>
      <c r="C17" s="84"/>
      <c r="D17" s="85" t="s">
        <v>29</v>
      </c>
      <c r="E17" s="86" t="s">
        <v>29</v>
      </c>
      <c r="F17" s="87" t="s">
        <v>539</v>
      </c>
      <c r="G17" s="88">
        <v>631</v>
      </c>
      <c r="H17" s="88">
        <v>631</v>
      </c>
      <c r="I17" s="88">
        <v>631</v>
      </c>
      <c r="J17" s="88">
        <v>631</v>
      </c>
      <c r="K17" s="89">
        <v>1</v>
      </c>
      <c r="L17" s="89">
        <v>1</v>
      </c>
      <c r="M17" s="90">
        <v>631</v>
      </c>
      <c r="N17" s="90">
        <v>631</v>
      </c>
      <c r="O17" s="90">
        <v>631</v>
      </c>
      <c r="P17" s="90">
        <v>631</v>
      </c>
      <c r="Q17" s="90">
        <v>0</v>
      </c>
      <c r="R17" s="90">
        <v>0</v>
      </c>
      <c r="S17" s="90">
        <v>0</v>
      </c>
      <c r="T17" s="90">
        <v>0</v>
      </c>
      <c r="U17" s="90">
        <v>0</v>
      </c>
      <c r="V17" s="90">
        <v>0</v>
      </c>
      <c r="W17" s="90">
        <v>0</v>
      </c>
      <c r="X17" s="90">
        <v>0</v>
      </c>
      <c r="Y17" s="91">
        <v>631</v>
      </c>
      <c r="Z17" s="92">
        <v>631</v>
      </c>
      <c r="AA17" s="92">
        <v>631000</v>
      </c>
      <c r="AB17" s="93"/>
      <c r="AC17" s="94"/>
      <c r="AD17" s="94"/>
      <c r="AE17" s="95"/>
      <c r="AF17" s="84">
        <v>5</v>
      </c>
      <c r="AG17" s="84">
        <v>1</v>
      </c>
      <c r="AH17" s="84">
        <v>0</v>
      </c>
      <c r="AI17" s="84">
        <v>0</v>
      </c>
      <c r="AJ17" s="84"/>
      <c r="AK17" s="84"/>
      <c r="AL17" s="96"/>
      <c r="AM17" s="84"/>
      <c r="AN17" s="84"/>
      <c r="AO17" s="97"/>
      <c r="AP17" s="98"/>
      <c r="AQ17" s="99"/>
      <c r="AR17" s="97"/>
      <c r="AS17" s="74"/>
      <c r="AT17" s="74"/>
    </row>
    <row r="18" spans="1:46" ht="15" customHeight="1" x14ac:dyDescent="0.25">
      <c r="A18" s="72"/>
      <c r="B18" s="84"/>
      <c r="C18" s="84"/>
      <c r="D18" s="85" t="s">
        <v>120</v>
      </c>
      <c r="E18" s="86" t="s">
        <v>120</v>
      </c>
      <c r="F18" s="87"/>
      <c r="G18" s="88">
        <v>744.6</v>
      </c>
      <c r="H18" s="88">
        <v>744.6</v>
      </c>
      <c r="I18" s="88">
        <v>744.6</v>
      </c>
      <c r="J18" s="88">
        <v>744.6</v>
      </c>
      <c r="K18" s="89">
        <v>1</v>
      </c>
      <c r="L18" s="89">
        <v>1</v>
      </c>
      <c r="M18" s="90">
        <v>744.6</v>
      </c>
      <c r="N18" s="90">
        <v>744.6</v>
      </c>
      <c r="O18" s="90">
        <v>744.6</v>
      </c>
      <c r="P18" s="90">
        <v>744.6</v>
      </c>
      <c r="Q18" s="90">
        <v>0</v>
      </c>
      <c r="R18" s="90">
        <v>0</v>
      </c>
      <c r="S18" s="90">
        <v>0</v>
      </c>
      <c r="T18" s="90">
        <v>0</v>
      </c>
      <c r="U18" s="90">
        <v>0</v>
      </c>
      <c r="V18" s="90">
        <v>0</v>
      </c>
      <c r="W18" s="90">
        <v>0</v>
      </c>
      <c r="X18" s="90">
        <v>0</v>
      </c>
      <c r="Y18" s="91">
        <v>744.6</v>
      </c>
      <c r="Z18" s="92">
        <v>744.6</v>
      </c>
      <c r="AA18" s="92">
        <v>744600</v>
      </c>
      <c r="AB18" s="93"/>
      <c r="AC18" s="94"/>
      <c r="AD18" s="94"/>
      <c r="AE18" s="95"/>
      <c r="AF18" s="84">
        <v>5</v>
      </c>
      <c r="AG18" s="84">
        <v>1</v>
      </c>
      <c r="AH18" s="84">
        <v>0</v>
      </c>
      <c r="AI18" s="84">
        <v>0</v>
      </c>
      <c r="AJ18" s="84"/>
      <c r="AK18" s="84"/>
      <c r="AL18" s="96"/>
      <c r="AM18" s="84"/>
      <c r="AN18" s="84"/>
      <c r="AO18" s="97"/>
      <c r="AP18" s="98"/>
      <c r="AQ18" s="99"/>
      <c r="AR18" s="97"/>
      <c r="AS18" s="74"/>
      <c r="AT18" s="74"/>
    </row>
    <row r="19" spans="1:46" ht="15" customHeight="1" x14ac:dyDescent="0.25">
      <c r="A19" s="72"/>
      <c r="B19" s="84"/>
      <c r="C19" s="84"/>
      <c r="D19" s="85" t="s">
        <v>30</v>
      </c>
      <c r="E19" s="86" t="s">
        <v>30</v>
      </c>
      <c r="F19" s="87" t="s">
        <v>539</v>
      </c>
      <c r="G19" s="88">
        <v>315.5</v>
      </c>
      <c r="H19" s="88">
        <v>315.5</v>
      </c>
      <c r="I19" s="88">
        <v>315.5</v>
      </c>
      <c r="J19" s="88">
        <v>315.5</v>
      </c>
      <c r="K19" s="89">
        <v>1</v>
      </c>
      <c r="L19" s="89">
        <v>1</v>
      </c>
      <c r="M19" s="90">
        <v>315.5</v>
      </c>
      <c r="N19" s="90">
        <v>315.5</v>
      </c>
      <c r="O19" s="90">
        <v>315.5</v>
      </c>
      <c r="P19" s="90">
        <v>315.5</v>
      </c>
      <c r="Q19" s="90">
        <v>0</v>
      </c>
      <c r="R19" s="90">
        <v>0</v>
      </c>
      <c r="S19" s="90">
        <v>0</v>
      </c>
      <c r="T19" s="90">
        <v>0</v>
      </c>
      <c r="U19" s="90">
        <v>0</v>
      </c>
      <c r="V19" s="90">
        <v>0</v>
      </c>
      <c r="W19" s="90">
        <v>0</v>
      </c>
      <c r="X19" s="90">
        <v>0</v>
      </c>
      <c r="Y19" s="91">
        <v>315.5</v>
      </c>
      <c r="Z19" s="92">
        <v>315.5</v>
      </c>
      <c r="AA19" s="92">
        <v>315500</v>
      </c>
      <c r="AB19" s="93"/>
      <c r="AC19" s="94"/>
      <c r="AD19" s="94"/>
      <c r="AE19" s="95"/>
      <c r="AF19" s="84">
        <v>5</v>
      </c>
      <c r="AG19" s="84">
        <v>1</v>
      </c>
      <c r="AH19" s="84">
        <v>0</v>
      </c>
      <c r="AI19" s="84">
        <v>0</v>
      </c>
      <c r="AJ19" s="84"/>
      <c r="AK19" s="84"/>
      <c r="AL19" s="96"/>
      <c r="AM19" s="84"/>
      <c r="AN19" s="84"/>
      <c r="AO19" s="97"/>
      <c r="AP19" s="98"/>
      <c r="AQ19" s="99"/>
      <c r="AR19" s="97"/>
      <c r="AS19" s="74"/>
      <c r="AT19" s="74"/>
    </row>
    <row r="20" spans="1:46" ht="15" customHeight="1" x14ac:dyDescent="0.25">
      <c r="A20" s="72"/>
      <c r="B20" s="84"/>
      <c r="C20" s="84"/>
      <c r="D20" s="85" t="s">
        <v>47</v>
      </c>
      <c r="E20" s="86" t="s">
        <v>47</v>
      </c>
      <c r="F20" s="87" t="s">
        <v>539</v>
      </c>
      <c r="G20" s="88">
        <v>933.9</v>
      </c>
      <c r="H20" s="88">
        <v>933.9</v>
      </c>
      <c r="I20" s="88">
        <v>933.9</v>
      </c>
      <c r="J20" s="88">
        <v>933.9</v>
      </c>
      <c r="K20" s="89">
        <v>1</v>
      </c>
      <c r="L20" s="89">
        <v>1</v>
      </c>
      <c r="M20" s="90">
        <v>933.9</v>
      </c>
      <c r="N20" s="90">
        <v>933.9</v>
      </c>
      <c r="O20" s="90">
        <v>933.9</v>
      </c>
      <c r="P20" s="90">
        <v>933.9</v>
      </c>
      <c r="Q20" s="90">
        <v>0</v>
      </c>
      <c r="R20" s="90">
        <v>0</v>
      </c>
      <c r="S20" s="90">
        <v>0</v>
      </c>
      <c r="T20" s="90">
        <v>0</v>
      </c>
      <c r="U20" s="90">
        <v>0</v>
      </c>
      <c r="V20" s="90">
        <v>0</v>
      </c>
      <c r="W20" s="90">
        <v>0</v>
      </c>
      <c r="X20" s="90">
        <v>0</v>
      </c>
      <c r="Y20" s="91">
        <v>933.9</v>
      </c>
      <c r="Z20" s="92">
        <v>933.9</v>
      </c>
      <c r="AA20" s="92">
        <v>933900</v>
      </c>
      <c r="AB20" s="93"/>
      <c r="AC20" s="94"/>
      <c r="AD20" s="94"/>
      <c r="AE20" s="95"/>
      <c r="AF20" s="84">
        <v>5</v>
      </c>
      <c r="AG20" s="84">
        <v>1</v>
      </c>
      <c r="AH20" s="84">
        <v>0</v>
      </c>
      <c r="AI20" s="84">
        <v>0</v>
      </c>
      <c r="AJ20" s="84"/>
      <c r="AK20" s="84"/>
      <c r="AL20" s="96"/>
      <c r="AM20" s="84"/>
      <c r="AN20" s="84"/>
      <c r="AO20" s="97"/>
      <c r="AP20" s="98"/>
      <c r="AQ20" s="99"/>
      <c r="AR20" s="97"/>
      <c r="AS20" s="74"/>
      <c r="AT20" s="74"/>
    </row>
    <row r="21" spans="1:46" ht="15" customHeight="1" x14ac:dyDescent="0.25">
      <c r="A21" s="72"/>
      <c r="B21" s="84"/>
      <c r="C21" s="84"/>
      <c r="D21" s="85" t="s">
        <v>48</v>
      </c>
      <c r="E21" s="86" t="s">
        <v>48</v>
      </c>
      <c r="F21" s="87"/>
      <c r="G21" s="88">
        <v>971.7</v>
      </c>
      <c r="H21" s="88">
        <v>971.7</v>
      </c>
      <c r="I21" s="88">
        <v>971.7</v>
      </c>
      <c r="J21" s="88">
        <v>971.7</v>
      </c>
      <c r="K21" s="89">
        <v>1</v>
      </c>
      <c r="L21" s="89">
        <v>1</v>
      </c>
      <c r="M21" s="90">
        <v>971.7</v>
      </c>
      <c r="N21" s="90">
        <v>971.7</v>
      </c>
      <c r="O21" s="90">
        <v>971.7</v>
      </c>
      <c r="P21" s="90">
        <v>971.7</v>
      </c>
      <c r="Q21" s="90">
        <v>0</v>
      </c>
      <c r="R21" s="90">
        <v>0</v>
      </c>
      <c r="S21" s="90">
        <v>0</v>
      </c>
      <c r="T21" s="90">
        <v>0</v>
      </c>
      <c r="U21" s="90">
        <v>0</v>
      </c>
      <c r="V21" s="90">
        <v>0</v>
      </c>
      <c r="W21" s="90">
        <v>0</v>
      </c>
      <c r="X21" s="90">
        <v>0</v>
      </c>
      <c r="Y21" s="91">
        <v>971.7</v>
      </c>
      <c r="Z21" s="92">
        <v>971.7</v>
      </c>
      <c r="AA21" s="92">
        <v>971700</v>
      </c>
      <c r="AB21" s="93"/>
      <c r="AC21" s="94"/>
      <c r="AD21" s="94"/>
      <c r="AE21" s="95"/>
      <c r="AF21" s="84">
        <v>5</v>
      </c>
      <c r="AG21" s="84">
        <v>1</v>
      </c>
      <c r="AH21" s="84">
        <v>0</v>
      </c>
      <c r="AI21" s="84">
        <v>0</v>
      </c>
      <c r="AJ21" s="84"/>
      <c r="AK21" s="84"/>
      <c r="AL21" s="96"/>
      <c r="AM21" s="84"/>
      <c r="AN21" s="84"/>
      <c r="AO21" s="97"/>
      <c r="AP21" s="98"/>
      <c r="AQ21" s="99"/>
      <c r="AR21" s="97"/>
      <c r="AS21" s="74"/>
      <c r="AT21" s="74"/>
    </row>
    <row r="22" spans="1:46" ht="15" customHeight="1" x14ac:dyDescent="0.25">
      <c r="A22" s="72"/>
      <c r="B22" s="84"/>
      <c r="C22" s="84"/>
      <c r="D22" s="85" t="s">
        <v>49</v>
      </c>
      <c r="E22" s="86" t="s">
        <v>49</v>
      </c>
      <c r="F22" s="87" t="s">
        <v>539</v>
      </c>
      <c r="G22" s="88">
        <v>959.1</v>
      </c>
      <c r="H22" s="88">
        <v>959.1</v>
      </c>
      <c r="I22" s="88">
        <v>959.1</v>
      </c>
      <c r="J22" s="88">
        <v>959.1</v>
      </c>
      <c r="K22" s="89">
        <v>1</v>
      </c>
      <c r="L22" s="89">
        <v>1</v>
      </c>
      <c r="M22" s="90">
        <v>959.1</v>
      </c>
      <c r="N22" s="90">
        <v>959.1</v>
      </c>
      <c r="O22" s="90">
        <v>959.1</v>
      </c>
      <c r="P22" s="90">
        <v>959.1</v>
      </c>
      <c r="Q22" s="90">
        <v>0</v>
      </c>
      <c r="R22" s="90">
        <v>0</v>
      </c>
      <c r="S22" s="90">
        <v>0</v>
      </c>
      <c r="T22" s="90">
        <v>0</v>
      </c>
      <c r="U22" s="90">
        <v>0</v>
      </c>
      <c r="V22" s="90">
        <v>0</v>
      </c>
      <c r="W22" s="90">
        <v>0</v>
      </c>
      <c r="X22" s="90">
        <v>0</v>
      </c>
      <c r="Y22" s="91">
        <v>959.1</v>
      </c>
      <c r="Z22" s="92">
        <v>959.1</v>
      </c>
      <c r="AA22" s="92">
        <v>959100</v>
      </c>
      <c r="AB22" s="93"/>
      <c r="AC22" s="94"/>
      <c r="AD22" s="94"/>
      <c r="AE22" s="95"/>
      <c r="AF22" s="84">
        <v>5</v>
      </c>
      <c r="AG22" s="84">
        <v>1</v>
      </c>
      <c r="AH22" s="84">
        <v>0</v>
      </c>
      <c r="AI22" s="84">
        <v>0</v>
      </c>
      <c r="AJ22" s="84"/>
      <c r="AK22" s="84"/>
      <c r="AL22" s="96"/>
      <c r="AM22" s="84"/>
      <c r="AN22" s="84"/>
      <c r="AO22" s="97"/>
      <c r="AP22" s="98"/>
      <c r="AQ22" s="99"/>
      <c r="AR22" s="97"/>
      <c r="AS22" s="74"/>
      <c r="AT22" s="74"/>
    </row>
    <row r="23" spans="1:46" ht="15" customHeight="1" x14ac:dyDescent="0.25">
      <c r="A23" s="72"/>
      <c r="B23" s="84"/>
      <c r="C23" s="84"/>
      <c r="D23" s="85" t="s">
        <v>31</v>
      </c>
      <c r="E23" s="86" t="s">
        <v>31</v>
      </c>
      <c r="F23" s="87" t="s">
        <v>539</v>
      </c>
      <c r="G23" s="88">
        <v>719.4</v>
      </c>
      <c r="H23" s="88">
        <v>719.4</v>
      </c>
      <c r="I23" s="88">
        <v>719.4</v>
      </c>
      <c r="J23" s="88">
        <v>719.4</v>
      </c>
      <c r="K23" s="89">
        <v>1</v>
      </c>
      <c r="L23" s="89">
        <v>1</v>
      </c>
      <c r="M23" s="90">
        <v>719.4</v>
      </c>
      <c r="N23" s="90">
        <v>719.4</v>
      </c>
      <c r="O23" s="90">
        <v>719.4</v>
      </c>
      <c r="P23" s="90">
        <v>719.4</v>
      </c>
      <c r="Q23" s="90">
        <v>0</v>
      </c>
      <c r="R23" s="90">
        <v>0</v>
      </c>
      <c r="S23" s="90">
        <v>0</v>
      </c>
      <c r="T23" s="90">
        <v>0</v>
      </c>
      <c r="U23" s="90">
        <v>0</v>
      </c>
      <c r="V23" s="90">
        <v>0</v>
      </c>
      <c r="W23" s="90">
        <v>0</v>
      </c>
      <c r="X23" s="90">
        <v>0</v>
      </c>
      <c r="Y23" s="91">
        <v>719.4</v>
      </c>
      <c r="Z23" s="92">
        <v>719.4</v>
      </c>
      <c r="AA23" s="92">
        <v>719400</v>
      </c>
      <c r="AB23" s="93"/>
      <c r="AC23" s="94"/>
      <c r="AD23" s="94"/>
      <c r="AE23" s="95"/>
      <c r="AF23" s="84">
        <v>5</v>
      </c>
      <c r="AG23" s="84">
        <v>1</v>
      </c>
      <c r="AH23" s="84">
        <v>0</v>
      </c>
      <c r="AI23" s="84">
        <v>0</v>
      </c>
      <c r="AJ23" s="84"/>
      <c r="AK23" s="84"/>
      <c r="AL23" s="96"/>
      <c r="AM23" s="84"/>
      <c r="AN23" s="84"/>
      <c r="AO23" s="97"/>
      <c r="AP23" s="98"/>
      <c r="AQ23" s="99"/>
      <c r="AR23" s="97"/>
      <c r="AS23" s="74"/>
      <c r="AT23" s="74"/>
    </row>
    <row r="24" spans="1:46" ht="15" customHeight="1" x14ac:dyDescent="0.25">
      <c r="A24" s="72"/>
      <c r="B24" s="84"/>
      <c r="C24" s="84"/>
      <c r="D24" s="85" t="s">
        <v>189</v>
      </c>
      <c r="E24" s="86" t="s">
        <v>189</v>
      </c>
      <c r="F24" s="87"/>
      <c r="G24" s="88">
        <v>681.4</v>
      </c>
      <c r="H24" s="88">
        <v>681.4</v>
      </c>
      <c r="I24" s="88">
        <v>681.4</v>
      </c>
      <c r="J24" s="88">
        <v>679</v>
      </c>
      <c r="K24" s="89">
        <v>0.99647783974170823</v>
      </c>
      <c r="L24" s="89">
        <v>0.99647783974170823</v>
      </c>
      <c r="M24" s="90">
        <v>681.4</v>
      </c>
      <c r="N24" s="90">
        <v>681.4</v>
      </c>
      <c r="O24" s="90">
        <v>681.4</v>
      </c>
      <c r="P24" s="90">
        <v>679</v>
      </c>
      <c r="Q24" s="90">
        <v>0</v>
      </c>
      <c r="R24" s="90">
        <v>0</v>
      </c>
      <c r="S24" s="90">
        <v>0</v>
      </c>
      <c r="T24" s="90">
        <v>0</v>
      </c>
      <c r="U24" s="90">
        <v>0</v>
      </c>
      <c r="V24" s="90">
        <v>0</v>
      </c>
      <c r="W24" s="90">
        <v>0</v>
      </c>
      <c r="X24" s="90">
        <v>0</v>
      </c>
      <c r="Y24" s="91">
        <v>681.4</v>
      </c>
      <c r="Z24" s="92">
        <v>679</v>
      </c>
      <c r="AA24" s="92">
        <v>681400</v>
      </c>
      <c r="AB24" s="93"/>
      <c r="AC24" s="94"/>
      <c r="AD24" s="94"/>
      <c r="AE24" s="95"/>
      <c r="AF24" s="84">
        <v>5</v>
      </c>
      <c r="AG24" s="84">
        <v>1</v>
      </c>
      <c r="AH24" s="84">
        <v>0</v>
      </c>
      <c r="AI24" s="84">
        <v>0</v>
      </c>
      <c r="AJ24" s="84"/>
      <c r="AK24" s="84"/>
      <c r="AL24" s="96"/>
      <c r="AM24" s="84"/>
      <c r="AN24" s="84"/>
      <c r="AO24" s="97"/>
      <c r="AP24" s="98"/>
      <c r="AQ24" s="99"/>
      <c r="AR24" s="97"/>
      <c r="AS24" s="74"/>
      <c r="AT24" s="74"/>
    </row>
    <row r="25" spans="1:46" ht="15" customHeight="1" x14ac:dyDescent="0.25">
      <c r="A25" s="72"/>
      <c r="B25" s="84"/>
      <c r="C25" s="84"/>
      <c r="D25" s="85" t="s">
        <v>203</v>
      </c>
      <c r="E25" s="86" t="s">
        <v>203</v>
      </c>
      <c r="F25" s="87" t="s">
        <v>539</v>
      </c>
      <c r="G25" s="88">
        <v>782.4</v>
      </c>
      <c r="H25" s="88">
        <v>782.4</v>
      </c>
      <c r="I25" s="88">
        <v>782.4</v>
      </c>
      <c r="J25" s="88">
        <v>782.4</v>
      </c>
      <c r="K25" s="89">
        <v>1</v>
      </c>
      <c r="L25" s="89">
        <v>1</v>
      </c>
      <c r="M25" s="90">
        <v>782.4</v>
      </c>
      <c r="N25" s="90">
        <v>782.4</v>
      </c>
      <c r="O25" s="90">
        <v>782.4</v>
      </c>
      <c r="P25" s="90">
        <v>782.4</v>
      </c>
      <c r="Q25" s="90">
        <v>0</v>
      </c>
      <c r="R25" s="90">
        <v>0</v>
      </c>
      <c r="S25" s="90">
        <v>0</v>
      </c>
      <c r="T25" s="90">
        <v>0</v>
      </c>
      <c r="U25" s="90">
        <v>0</v>
      </c>
      <c r="V25" s="90">
        <v>0</v>
      </c>
      <c r="W25" s="90">
        <v>0</v>
      </c>
      <c r="X25" s="90">
        <v>0</v>
      </c>
      <c r="Y25" s="91">
        <v>782.4</v>
      </c>
      <c r="Z25" s="92">
        <v>782.4</v>
      </c>
      <c r="AA25" s="92">
        <v>782400</v>
      </c>
      <c r="AB25" s="93"/>
      <c r="AC25" s="94"/>
      <c r="AD25" s="94"/>
      <c r="AE25" s="95"/>
      <c r="AF25" s="84">
        <v>5</v>
      </c>
      <c r="AG25" s="84">
        <v>1</v>
      </c>
      <c r="AH25" s="84">
        <v>0</v>
      </c>
      <c r="AI25" s="84">
        <v>0</v>
      </c>
      <c r="AJ25" s="84"/>
      <c r="AK25" s="84"/>
      <c r="AL25" s="96"/>
      <c r="AM25" s="84"/>
      <c r="AN25" s="84"/>
      <c r="AO25" s="97"/>
      <c r="AP25" s="98"/>
      <c r="AQ25" s="99"/>
      <c r="AR25" s="97"/>
      <c r="AS25" s="74"/>
      <c r="AT25" s="74"/>
    </row>
    <row r="26" spans="1:46" ht="15" customHeight="1" x14ac:dyDescent="0.25">
      <c r="A26" s="72"/>
      <c r="B26" s="84"/>
      <c r="C26" s="84"/>
      <c r="D26" s="85" t="s">
        <v>211</v>
      </c>
      <c r="E26" s="86" t="s">
        <v>211</v>
      </c>
      <c r="F26" s="87" t="s">
        <v>539</v>
      </c>
      <c r="G26" s="88">
        <v>946.5</v>
      </c>
      <c r="H26" s="88">
        <v>946.5</v>
      </c>
      <c r="I26" s="88">
        <v>946.5</v>
      </c>
      <c r="J26" s="88">
        <v>946.5</v>
      </c>
      <c r="K26" s="89">
        <v>1</v>
      </c>
      <c r="L26" s="89">
        <v>1</v>
      </c>
      <c r="M26" s="90">
        <v>946.5</v>
      </c>
      <c r="N26" s="90">
        <v>946.5</v>
      </c>
      <c r="O26" s="90">
        <v>946.5</v>
      </c>
      <c r="P26" s="90">
        <v>946.5</v>
      </c>
      <c r="Q26" s="90">
        <v>0</v>
      </c>
      <c r="R26" s="90">
        <v>0</v>
      </c>
      <c r="S26" s="90">
        <v>0</v>
      </c>
      <c r="T26" s="90">
        <v>0</v>
      </c>
      <c r="U26" s="90">
        <v>0</v>
      </c>
      <c r="V26" s="90">
        <v>0</v>
      </c>
      <c r="W26" s="90">
        <v>0</v>
      </c>
      <c r="X26" s="90">
        <v>0</v>
      </c>
      <c r="Y26" s="91">
        <v>946.5</v>
      </c>
      <c r="Z26" s="92">
        <v>946.5</v>
      </c>
      <c r="AA26" s="92">
        <v>946500</v>
      </c>
      <c r="AB26" s="93"/>
      <c r="AC26" s="94"/>
      <c r="AD26" s="94"/>
      <c r="AE26" s="95"/>
      <c r="AF26" s="84">
        <v>5</v>
      </c>
      <c r="AG26" s="84">
        <v>1</v>
      </c>
      <c r="AH26" s="84">
        <v>0</v>
      </c>
      <c r="AI26" s="84">
        <v>0</v>
      </c>
      <c r="AJ26" s="84"/>
      <c r="AK26" s="84"/>
      <c r="AL26" s="96"/>
      <c r="AM26" s="84"/>
      <c r="AN26" s="84"/>
      <c r="AO26" s="97"/>
      <c r="AP26" s="98"/>
      <c r="AQ26" s="99"/>
      <c r="AR26" s="97"/>
      <c r="AS26" s="74"/>
      <c r="AT26" s="74"/>
    </row>
    <row r="27" spans="1:46" ht="15" customHeight="1" x14ac:dyDescent="0.25">
      <c r="A27" s="72"/>
      <c r="B27" s="84"/>
      <c r="C27" s="84"/>
      <c r="D27" s="85" t="s">
        <v>32</v>
      </c>
      <c r="E27" s="86" t="s">
        <v>32</v>
      </c>
      <c r="F27" s="87" t="s">
        <v>539</v>
      </c>
      <c r="G27" s="88">
        <v>820.3</v>
      </c>
      <c r="H27" s="88">
        <v>820.3</v>
      </c>
      <c r="I27" s="88">
        <v>820.3</v>
      </c>
      <c r="J27" s="88">
        <v>820.3</v>
      </c>
      <c r="K27" s="89">
        <v>1</v>
      </c>
      <c r="L27" s="89">
        <v>1</v>
      </c>
      <c r="M27" s="90">
        <v>820.3</v>
      </c>
      <c r="N27" s="90">
        <v>820.3</v>
      </c>
      <c r="O27" s="90">
        <v>820.3</v>
      </c>
      <c r="P27" s="90">
        <v>820.3</v>
      </c>
      <c r="Q27" s="90">
        <v>0</v>
      </c>
      <c r="R27" s="90">
        <v>0</v>
      </c>
      <c r="S27" s="90">
        <v>0</v>
      </c>
      <c r="T27" s="90">
        <v>0</v>
      </c>
      <c r="U27" s="90">
        <v>0</v>
      </c>
      <c r="V27" s="90">
        <v>0</v>
      </c>
      <c r="W27" s="90">
        <v>0</v>
      </c>
      <c r="X27" s="90">
        <v>0</v>
      </c>
      <c r="Y27" s="91">
        <v>820.3</v>
      </c>
      <c r="Z27" s="92">
        <v>820.3</v>
      </c>
      <c r="AA27" s="92">
        <v>820300</v>
      </c>
      <c r="AB27" s="93"/>
      <c r="AC27" s="94"/>
      <c r="AD27" s="94"/>
      <c r="AE27" s="95"/>
      <c r="AF27" s="84">
        <v>5</v>
      </c>
      <c r="AG27" s="84">
        <v>1</v>
      </c>
      <c r="AH27" s="84">
        <v>0</v>
      </c>
      <c r="AI27" s="84">
        <v>0</v>
      </c>
      <c r="AJ27" s="84"/>
      <c r="AK27" s="84"/>
      <c r="AL27" s="96"/>
      <c r="AM27" s="84"/>
      <c r="AN27" s="84"/>
      <c r="AO27" s="97"/>
      <c r="AP27" s="98"/>
      <c r="AQ27" s="99"/>
      <c r="AR27" s="97"/>
      <c r="AS27" s="74"/>
      <c r="AT27" s="74"/>
    </row>
    <row r="28" spans="1:46" ht="15" customHeight="1" x14ac:dyDescent="0.25">
      <c r="A28" s="72"/>
      <c r="B28" s="84"/>
      <c r="C28" s="84"/>
      <c r="D28" s="85" t="s">
        <v>50</v>
      </c>
      <c r="E28" s="86" t="s">
        <v>50</v>
      </c>
      <c r="F28" s="87" t="s">
        <v>539</v>
      </c>
      <c r="G28" s="88">
        <v>517.4</v>
      </c>
      <c r="H28" s="88">
        <v>517.4</v>
      </c>
      <c r="I28" s="88">
        <v>517.4</v>
      </c>
      <c r="J28" s="88">
        <v>517.4</v>
      </c>
      <c r="K28" s="89">
        <v>1</v>
      </c>
      <c r="L28" s="89">
        <v>1</v>
      </c>
      <c r="M28" s="90">
        <v>517.4</v>
      </c>
      <c r="N28" s="90">
        <v>517.4</v>
      </c>
      <c r="O28" s="90">
        <v>517.4</v>
      </c>
      <c r="P28" s="90">
        <v>517.4</v>
      </c>
      <c r="Q28" s="90">
        <v>0</v>
      </c>
      <c r="R28" s="90">
        <v>0</v>
      </c>
      <c r="S28" s="90">
        <v>0</v>
      </c>
      <c r="T28" s="90">
        <v>0</v>
      </c>
      <c r="U28" s="90">
        <v>0</v>
      </c>
      <c r="V28" s="90">
        <v>0</v>
      </c>
      <c r="W28" s="90">
        <v>0</v>
      </c>
      <c r="X28" s="90">
        <v>0</v>
      </c>
      <c r="Y28" s="91">
        <v>517.4</v>
      </c>
      <c r="Z28" s="92">
        <v>517.4</v>
      </c>
      <c r="AA28" s="92">
        <v>517400</v>
      </c>
      <c r="AB28" s="93"/>
      <c r="AC28" s="94"/>
      <c r="AD28" s="94"/>
      <c r="AE28" s="95"/>
      <c r="AF28" s="84">
        <v>5</v>
      </c>
      <c r="AG28" s="84">
        <v>1</v>
      </c>
      <c r="AH28" s="84">
        <v>0</v>
      </c>
      <c r="AI28" s="84">
        <v>0</v>
      </c>
      <c r="AJ28" s="84"/>
      <c r="AK28" s="84"/>
      <c r="AL28" s="96"/>
      <c r="AM28" s="84"/>
      <c r="AN28" s="84"/>
      <c r="AO28" s="97"/>
      <c r="AP28" s="98"/>
      <c r="AQ28" s="99"/>
      <c r="AR28" s="97"/>
      <c r="AS28" s="74"/>
      <c r="AT28" s="74"/>
    </row>
    <row r="29" spans="1:46" ht="15" customHeight="1" x14ac:dyDescent="0.25">
      <c r="A29" s="72"/>
      <c r="B29" s="84"/>
      <c r="C29" s="84"/>
      <c r="D29" s="85" t="s">
        <v>228</v>
      </c>
      <c r="E29" s="86" t="s">
        <v>228</v>
      </c>
      <c r="F29" s="87" t="s">
        <v>539</v>
      </c>
      <c r="G29" s="88">
        <v>744.6</v>
      </c>
      <c r="H29" s="88">
        <v>744.6</v>
      </c>
      <c r="I29" s="88">
        <v>744.6</v>
      </c>
      <c r="J29" s="88">
        <v>744.5</v>
      </c>
      <c r="K29" s="89">
        <v>0.99986569970453931</v>
      </c>
      <c r="L29" s="89">
        <v>0.99986569970453931</v>
      </c>
      <c r="M29" s="90">
        <v>744.6</v>
      </c>
      <c r="N29" s="90">
        <v>744.6</v>
      </c>
      <c r="O29" s="90">
        <v>744.6</v>
      </c>
      <c r="P29" s="90">
        <v>744.5</v>
      </c>
      <c r="Q29" s="90">
        <v>0</v>
      </c>
      <c r="R29" s="90">
        <v>0</v>
      </c>
      <c r="S29" s="90">
        <v>0</v>
      </c>
      <c r="T29" s="90">
        <v>0</v>
      </c>
      <c r="U29" s="90">
        <v>0</v>
      </c>
      <c r="V29" s="90">
        <v>0</v>
      </c>
      <c r="W29" s="90">
        <v>0</v>
      </c>
      <c r="X29" s="90">
        <v>0</v>
      </c>
      <c r="Y29" s="91">
        <v>744.6</v>
      </c>
      <c r="Z29" s="92">
        <v>744.5</v>
      </c>
      <c r="AA29" s="92">
        <v>744600</v>
      </c>
      <c r="AB29" s="93"/>
      <c r="AC29" s="94"/>
      <c r="AD29" s="94"/>
      <c r="AE29" s="95"/>
      <c r="AF29" s="84">
        <v>5</v>
      </c>
      <c r="AG29" s="84">
        <v>1</v>
      </c>
      <c r="AH29" s="84">
        <v>0</v>
      </c>
      <c r="AI29" s="84">
        <v>0</v>
      </c>
      <c r="AJ29" s="84"/>
      <c r="AK29" s="84"/>
      <c r="AL29" s="96"/>
      <c r="AM29" s="84"/>
      <c r="AN29" s="84"/>
      <c r="AO29" s="97"/>
      <c r="AP29" s="98"/>
      <c r="AQ29" s="99"/>
      <c r="AR29" s="97"/>
      <c r="AS29" s="74"/>
      <c r="AT29" s="74"/>
    </row>
    <row r="30" spans="1:46" ht="15" customHeight="1" x14ac:dyDescent="0.25">
      <c r="A30" s="72"/>
      <c r="B30" s="84"/>
      <c r="C30" s="84"/>
      <c r="D30" s="85" t="s">
        <v>33</v>
      </c>
      <c r="E30" s="86" t="s">
        <v>33</v>
      </c>
      <c r="F30" s="87"/>
      <c r="G30" s="88">
        <v>1198.8</v>
      </c>
      <c r="H30" s="88">
        <v>1198.8</v>
      </c>
      <c r="I30" s="88">
        <v>1198.8</v>
      </c>
      <c r="J30" s="88">
        <v>1198.8</v>
      </c>
      <c r="K30" s="89">
        <v>1</v>
      </c>
      <c r="L30" s="89">
        <v>1</v>
      </c>
      <c r="M30" s="90">
        <v>1198.8</v>
      </c>
      <c r="N30" s="90">
        <v>1198.8</v>
      </c>
      <c r="O30" s="90">
        <v>1198.8</v>
      </c>
      <c r="P30" s="90">
        <v>1198.8</v>
      </c>
      <c r="Q30" s="90">
        <v>0</v>
      </c>
      <c r="R30" s="90">
        <v>0</v>
      </c>
      <c r="S30" s="90">
        <v>0</v>
      </c>
      <c r="T30" s="90">
        <v>0</v>
      </c>
      <c r="U30" s="90">
        <v>0</v>
      </c>
      <c r="V30" s="90">
        <v>0</v>
      </c>
      <c r="W30" s="90">
        <v>0</v>
      </c>
      <c r="X30" s="90">
        <v>0</v>
      </c>
      <c r="Y30" s="91">
        <v>1198.8</v>
      </c>
      <c r="Z30" s="92">
        <v>1198.8</v>
      </c>
      <c r="AA30" s="92">
        <v>1198800</v>
      </c>
      <c r="AB30" s="93"/>
      <c r="AC30" s="94"/>
      <c r="AD30" s="94"/>
      <c r="AE30" s="95"/>
      <c r="AF30" s="84">
        <v>5</v>
      </c>
      <c r="AG30" s="84">
        <v>1</v>
      </c>
      <c r="AH30" s="84">
        <v>0</v>
      </c>
      <c r="AI30" s="84">
        <v>0</v>
      </c>
      <c r="AJ30" s="84"/>
      <c r="AK30" s="84"/>
      <c r="AL30" s="96"/>
      <c r="AM30" s="84"/>
      <c r="AN30" s="84"/>
      <c r="AO30" s="97"/>
      <c r="AP30" s="98"/>
      <c r="AQ30" s="99"/>
      <c r="AR30" s="97"/>
      <c r="AS30" s="74"/>
      <c r="AT30" s="74"/>
    </row>
    <row r="31" spans="1:46" ht="15" customHeight="1" x14ac:dyDescent="0.25">
      <c r="A31" s="72"/>
      <c r="B31" s="84"/>
      <c r="C31" s="84"/>
      <c r="D31" s="85" t="s">
        <v>52</v>
      </c>
      <c r="E31" s="86" t="s">
        <v>52</v>
      </c>
      <c r="F31" s="87" t="s">
        <v>539</v>
      </c>
      <c r="G31" s="88">
        <v>1324.9</v>
      </c>
      <c r="H31" s="88">
        <v>1324.9</v>
      </c>
      <c r="I31" s="88">
        <v>1324.9</v>
      </c>
      <c r="J31" s="88">
        <v>1324.9</v>
      </c>
      <c r="K31" s="89">
        <v>1</v>
      </c>
      <c r="L31" s="89">
        <v>1</v>
      </c>
      <c r="M31" s="90">
        <v>1324.9</v>
      </c>
      <c r="N31" s="90">
        <v>1324.9</v>
      </c>
      <c r="O31" s="90">
        <v>1324.9</v>
      </c>
      <c r="P31" s="90">
        <v>1324.9</v>
      </c>
      <c r="Q31" s="90">
        <v>0</v>
      </c>
      <c r="R31" s="90">
        <v>0</v>
      </c>
      <c r="S31" s="90">
        <v>0</v>
      </c>
      <c r="T31" s="90">
        <v>0</v>
      </c>
      <c r="U31" s="90">
        <v>0</v>
      </c>
      <c r="V31" s="90">
        <v>0</v>
      </c>
      <c r="W31" s="90">
        <v>0</v>
      </c>
      <c r="X31" s="90">
        <v>0</v>
      </c>
      <c r="Y31" s="91">
        <v>1324.9</v>
      </c>
      <c r="Z31" s="92">
        <v>1324.9</v>
      </c>
      <c r="AA31" s="92">
        <v>1324900</v>
      </c>
      <c r="AB31" s="93"/>
      <c r="AC31" s="94"/>
      <c r="AD31" s="94"/>
      <c r="AE31" s="95"/>
      <c r="AF31" s="84">
        <v>5</v>
      </c>
      <c r="AG31" s="84">
        <v>1</v>
      </c>
      <c r="AH31" s="84">
        <v>0</v>
      </c>
      <c r="AI31" s="84">
        <v>0</v>
      </c>
      <c r="AJ31" s="84"/>
      <c r="AK31" s="84"/>
      <c r="AL31" s="96"/>
      <c r="AM31" s="84"/>
      <c r="AN31" s="84"/>
      <c r="AO31" s="97"/>
      <c r="AP31" s="98"/>
      <c r="AQ31" s="99"/>
      <c r="AR31" s="97"/>
      <c r="AS31" s="74"/>
      <c r="AT31" s="74"/>
    </row>
    <row r="32" spans="1:46" ht="15" customHeight="1" x14ac:dyDescent="0.25">
      <c r="A32" s="72"/>
      <c r="B32" s="84"/>
      <c r="C32" s="84"/>
      <c r="D32" s="85" t="s">
        <v>53</v>
      </c>
      <c r="E32" s="86" t="s">
        <v>53</v>
      </c>
      <c r="F32" s="87" t="s">
        <v>539</v>
      </c>
      <c r="G32" s="88">
        <v>656.3</v>
      </c>
      <c r="H32" s="88">
        <v>656.3</v>
      </c>
      <c r="I32" s="88">
        <v>656.3</v>
      </c>
      <c r="J32" s="88">
        <v>656.3</v>
      </c>
      <c r="K32" s="89">
        <v>1</v>
      </c>
      <c r="L32" s="89">
        <v>1</v>
      </c>
      <c r="M32" s="90">
        <v>656.3</v>
      </c>
      <c r="N32" s="90">
        <v>656.3</v>
      </c>
      <c r="O32" s="90">
        <v>656.3</v>
      </c>
      <c r="P32" s="90">
        <v>656.3</v>
      </c>
      <c r="Q32" s="90">
        <v>0</v>
      </c>
      <c r="R32" s="90">
        <v>0</v>
      </c>
      <c r="S32" s="90">
        <v>0</v>
      </c>
      <c r="T32" s="90">
        <v>0</v>
      </c>
      <c r="U32" s="90">
        <v>0</v>
      </c>
      <c r="V32" s="90">
        <v>0</v>
      </c>
      <c r="W32" s="90">
        <v>0</v>
      </c>
      <c r="X32" s="90">
        <v>0</v>
      </c>
      <c r="Y32" s="91">
        <v>656.3</v>
      </c>
      <c r="Z32" s="92">
        <v>656.3</v>
      </c>
      <c r="AA32" s="92">
        <v>656300</v>
      </c>
      <c r="AB32" s="93"/>
      <c r="AC32" s="94"/>
      <c r="AD32" s="94"/>
      <c r="AE32" s="95"/>
      <c r="AF32" s="84">
        <v>5</v>
      </c>
      <c r="AG32" s="84">
        <v>1</v>
      </c>
      <c r="AH32" s="84">
        <v>0</v>
      </c>
      <c r="AI32" s="84">
        <v>0</v>
      </c>
      <c r="AJ32" s="84"/>
      <c r="AK32" s="84"/>
      <c r="AL32" s="96"/>
      <c r="AM32" s="84"/>
      <c r="AN32" s="84"/>
      <c r="AO32" s="97"/>
      <c r="AP32" s="98"/>
      <c r="AQ32" s="99"/>
      <c r="AR32" s="97"/>
      <c r="AS32" s="74"/>
      <c r="AT32" s="74"/>
    </row>
    <row r="33" spans="1:46" ht="15" customHeight="1" x14ac:dyDescent="0.25">
      <c r="A33" s="72"/>
      <c r="B33" s="84"/>
      <c r="C33" s="84"/>
      <c r="D33" s="85" t="s">
        <v>35</v>
      </c>
      <c r="E33" s="86" t="s">
        <v>35</v>
      </c>
      <c r="F33" s="87" t="s">
        <v>539</v>
      </c>
      <c r="G33" s="88">
        <v>631</v>
      </c>
      <c r="H33" s="88">
        <v>631</v>
      </c>
      <c r="I33" s="88">
        <v>631</v>
      </c>
      <c r="J33" s="88">
        <v>631</v>
      </c>
      <c r="K33" s="89">
        <v>1</v>
      </c>
      <c r="L33" s="89">
        <v>1</v>
      </c>
      <c r="M33" s="90">
        <v>631</v>
      </c>
      <c r="N33" s="90">
        <v>631</v>
      </c>
      <c r="O33" s="90">
        <v>631</v>
      </c>
      <c r="P33" s="90">
        <v>631</v>
      </c>
      <c r="Q33" s="90">
        <v>0</v>
      </c>
      <c r="R33" s="90">
        <v>0</v>
      </c>
      <c r="S33" s="90">
        <v>0</v>
      </c>
      <c r="T33" s="90">
        <v>0</v>
      </c>
      <c r="U33" s="90">
        <v>0</v>
      </c>
      <c r="V33" s="90">
        <v>0</v>
      </c>
      <c r="W33" s="90">
        <v>0</v>
      </c>
      <c r="X33" s="90">
        <v>0</v>
      </c>
      <c r="Y33" s="91">
        <v>631</v>
      </c>
      <c r="Z33" s="92">
        <v>631</v>
      </c>
      <c r="AA33" s="92">
        <v>631000</v>
      </c>
      <c r="AB33" s="93"/>
      <c r="AC33" s="94"/>
      <c r="AD33" s="94"/>
      <c r="AE33" s="95"/>
      <c r="AF33" s="84">
        <v>5</v>
      </c>
      <c r="AG33" s="84">
        <v>1</v>
      </c>
      <c r="AH33" s="84">
        <v>0</v>
      </c>
      <c r="AI33" s="84">
        <v>0</v>
      </c>
      <c r="AJ33" s="84" t="s">
        <v>540</v>
      </c>
      <c r="AK33" s="84">
        <v>14</v>
      </c>
      <c r="AL33" s="96">
        <v>10</v>
      </c>
      <c r="AM33" s="84" t="s">
        <v>12</v>
      </c>
      <c r="AN33" s="84" t="s">
        <v>13</v>
      </c>
      <c r="AO33" s="97"/>
      <c r="AP33" s="98"/>
      <c r="AQ33" s="99"/>
      <c r="AR33" s="97"/>
      <c r="AS33" s="74"/>
      <c r="AT33" s="74"/>
    </row>
    <row r="34" spans="1:46" ht="15" customHeight="1" x14ac:dyDescent="0.25">
      <c r="A34" s="72"/>
      <c r="B34" s="84"/>
      <c r="C34" s="84"/>
      <c r="D34" s="85" t="s">
        <v>276</v>
      </c>
      <c r="E34" s="86" t="s">
        <v>276</v>
      </c>
      <c r="F34" s="87" t="s">
        <v>539</v>
      </c>
      <c r="G34" s="88">
        <v>921.3</v>
      </c>
      <c r="H34" s="88">
        <v>921.3</v>
      </c>
      <c r="I34" s="88">
        <v>921.3</v>
      </c>
      <c r="J34" s="88">
        <v>921.3</v>
      </c>
      <c r="K34" s="89">
        <v>1</v>
      </c>
      <c r="L34" s="89">
        <v>1</v>
      </c>
      <c r="M34" s="90">
        <v>921.3</v>
      </c>
      <c r="N34" s="90">
        <v>921.3</v>
      </c>
      <c r="O34" s="90">
        <v>921.3</v>
      </c>
      <c r="P34" s="90">
        <v>921.3</v>
      </c>
      <c r="Q34" s="90">
        <v>0</v>
      </c>
      <c r="R34" s="90">
        <v>0</v>
      </c>
      <c r="S34" s="90">
        <v>0</v>
      </c>
      <c r="T34" s="90">
        <v>0</v>
      </c>
      <c r="U34" s="90">
        <v>0</v>
      </c>
      <c r="V34" s="90">
        <v>0</v>
      </c>
      <c r="W34" s="90">
        <v>0</v>
      </c>
      <c r="X34" s="90">
        <v>0</v>
      </c>
      <c r="Y34" s="91">
        <v>921.3</v>
      </c>
      <c r="Z34" s="92">
        <v>921.3</v>
      </c>
      <c r="AA34" s="92">
        <v>921300</v>
      </c>
      <c r="AB34" s="93"/>
      <c r="AC34" s="94"/>
      <c r="AD34" s="94"/>
      <c r="AE34" s="95"/>
      <c r="AF34" s="84">
        <v>5</v>
      </c>
      <c r="AG34" s="84">
        <v>1</v>
      </c>
      <c r="AH34" s="84">
        <v>0</v>
      </c>
      <c r="AI34" s="84">
        <v>0</v>
      </c>
      <c r="AJ34" s="84"/>
      <c r="AK34" s="84"/>
      <c r="AL34" s="96"/>
      <c r="AM34" s="84"/>
      <c r="AN34" s="84"/>
      <c r="AO34" s="97"/>
      <c r="AP34" s="98"/>
      <c r="AQ34" s="99"/>
      <c r="AR34" s="97"/>
      <c r="AS34" s="74"/>
      <c r="AT34" s="74"/>
    </row>
    <row r="35" spans="1:46" ht="15" customHeight="1" x14ac:dyDescent="0.25">
      <c r="A35" s="72"/>
      <c r="B35" s="84"/>
      <c r="C35" s="84"/>
      <c r="D35" s="85" t="s">
        <v>38</v>
      </c>
      <c r="E35" s="86" t="s">
        <v>38</v>
      </c>
      <c r="F35" s="87" t="s">
        <v>539</v>
      </c>
      <c r="G35" s="88">
        <v>896</v>
      </c>
      <c r="H35" s="88">
        <v>896</v>
      </c>
      <c r="I35" s="88">
        <v>896</v>
      </c>
      <c r="J35" s="88">
        <v>896</v>
      </c>
      <c r="K35" s="89">
        <v>1</v>
      </c>
      <c r="L35" s="89">
        <v>1</v>
      </c>
      <c r="M35" s="90">
        <v>896</v>
      </c>
      <c r="N35" s="90">
        <v>896</v>
      </c>
      <c r="O35" s="90">
        <v>896</v>
      </c>
      <c r="P35" s="90">
        <v>896</v>
      </c>
      <c r="Q35" s="90">
        <v>0</v>
      </c>
      <c r="R35" s="90">
        <v>0</v>
      </c>
      <c r="S35" s="90">
        <v>0</v>
      </c>
      <c r="T35" s="90">
        <v>0</v>
      </c>
      <c r="U35" s="90">
        <v>0</v>
      </c>
      <c r="V35" s="90">
        <v>0</v>
      </c>
      <c r="W35" s="90">
        <v>0</v>
      </c>
      <c r="X35" s="90">
        <v>0</v>
      </c>
      <c r="Y35" s="91">
        <v>896</v>
      </c>
      <c r="Z35" s="92">
        <v>896</v>
      </c>
      <c r="AA35" s="92">
        <v>896000</v>
      </c>
      <c r="AB35" s="93"/>
      <c r="AC35" s="94"/>
      <c r="AD35" s="94"/>
      <c r="AE35" s="95"/>
      <c r="AF35" s="84">
        <v>5</v>
      </c>
      <c r="AG35" s="84">
        <v>1</v>
      </c>
      <c r="AH35" s="84">
        <v>0</v>
      </c>
      <c r="AI35" s="84">
        <v>0</v>
      </c>
      <c r="AJ35" s="84"/>
      <c r="AK35" s="84"/>
      <c r="AL35" s="96"/>
      <c r="AM35" s="84"/>
      <c r="AN35" s="84"/>
      <c r="AO35" s="97"/>
      <c r="AP35" s="98"/>
      <c r="AQ35" s="99"/>
      <c r="AR35" s="97"/>
      <c r="AS35" s="74"/>
      <c r="AT35" s="74"/>
    </row>
    <row r="36" spans="1:46" ht="15" customHeight="1" x14ac:dyDescent="0.25">
      <c r="A36" s="72"/>
      <c r="B36" s="84"/>
      <c r="C36" s="84"/>
      <c r="D36" s="85" t="s">
        <v>54</v>
      </c>
      <c r="E36" s="86" t="s">
        <v>54</v>
      </c>
      <c r="F36" s="87" t="s">
        <v>539</v>
      </c>
      <c r="G36" s="88">
        <v>744.6</v>
      </c>
      <c r="H36" s="88">
        <v>744.6</v>
      </c>
      <c r="I36" s="88">
        <v>744.6</v>
      </c>
      <c r="J36" s="88">
        <v>744.6</v>
      </c>
      <c r="K36" s="89">
        <v>1</v>
      </c>
      <c r="L36" s="89">
        <v>1</v>
      </c>
      <c r="M36" s="90">
        <v>744.6</v>
      </c>
      <c r="N36" s="90">
        <v>744.6</v>
      </c>
      <c r="O36" s="90">
        <v>744.6</v>
      </c>
      <c r="P36" s="90">
        <v>744.6</v>
      </c>
      <c r="Q36" s="90">
        <v>0</v>
      </c>
      <c r="R36" s="90">
        <v>0</v>
      </c>
      <c r="S36" s="90">
        <v>0</v>
      </c>
      <c r="T36" s="90">
        <v>0</v>
      </c>
      <c r="U36" s="90">
        <v>0</v>
      </c>
      <c r="V36" s="90">
        <v>0</v>
      </c>
      <c r="W36" s="90">
        <v>0</v>
      </c>
      <c r="X36" s="90">
        <v>0</v>
      </c>
      <c r="Y36" s="91">
        <v>744.6</v>
      </c>
      <c r="Z36" s="92">
        <v>744.6</v>
      </c>
      <c r="AA36" s="92">
        <v>744600</v>
      </c>
      <c r="AB36" s="93"/>
      <c r="AC36" s="94"/>
      <c r="AD36" s="94"/>
      <c r="AE36" s="95"/>
      <c r="AF36" s="84">
        <v>5</v>
      </c>
      <c r="AG36" s="84">
        <v>1</v>
      </c>
      <c r="AH36" s="84">
        <v>0</v>
      </c>
      <c r="AI36" s="84">
        <v>0</v>
      </c>
      <c r="AJ36" s="84"/>
      <c r="AK36" s="84"/>
      <c r="AL36" s="96"/>
      <c r="AM36" s="84"/>
      <c r="AN36" s="84"/>
      <c r="AO36" s="97"/>
      <c r="AP36" s="98"/>
      <c r="AQ36" s="99"/>
      <c r="AR36" s="97"/>
      <c r="AS36" s="74"/>
      <c r="AT36" s="74"/>
    </row>
    <row r="37" spans="1:46" ht="15" customHeight="1" x14ac:dyDescent="0.25">
      <c r="A37" s="72"/>
      <c r="B37" s="84"/>
      <c r="C37" s="84"/>
      <c r="D37" s="85" t="s">
        <v>36</v>
      </c>
      <c r="E37" s="86" t="s">
        <v>36</v>
      </c>
      <c r="F37" s="87" t="s">
        <v>539</v>
      </c>
      <c r="G37" s="88">
        <v>605.79999999999995</v>
      </c>
      <c r="H37" s="88">
        <v>605.79999999999995</v>
      </c>
      <c r="I37" s="88">
        <v>605.79999999999995</v>
      </c>
      <c r="J37" s="88">
        <v>605.79999999999995</v>
      </c>
      <c r="K37" s="89">
        <v>1</v>
      </c>
      <c r="L37" s="89">
        <v>1</v>
      </c>
      <c r="M37" s="90">
        <v>605.79999999999995</v>
      </c>
      <c r="N37" s="90">
        <v>605.79999999999995</v>
      </c>
      <c r="O37" s="90">
        <v>605.79999999999995</v>
      </c>
      <c r="P37" s="90">
        <v>605.79999999999995</v>
      </c>
      <c r="Q37" s="90">
        <v>0</v>
      </c>
      <c r="R37" s="90">
        <v>0</v>
      </c>
      <c r="S37" s="90">
        <v>0</v>
      </c>
      <c r="T37" s="90">
        <v>0</v>
      </c>
      <c r="U37" s="90">
        <v>0</v>
      </c>
      <c r="V37" s="90">
        <v>0</v>
      </c>
      <c r="W37" s="90">
        <v>0</v>
      </c>
      <c r="X37" s="90">
        <v>0</v>
      </c>
      <c r="Y37" s="91">
        <v>605.79999999999995</v>
      </c>
      <c r="Z37" s="92">
        <v>605.79999999999995</v>
      </c>
      <c r="AA37" s="92">
        <v>605800</v>
      </c>
      <c r="AB37" s="93"/>
      <c r="AC37" s="94"/>
      <c r="AD37" s="94"/>
      <c r="AE37" s="95"/>
      <c r="AF37" s="84">
        <v>5</v>
      </c>
      <c r="AG37" s="84">
        <v>1</v>
      </c>
      <c r="AH37" s="84">
        <v>0</v>
      </c>
      <c r="AI37" s="84">
        <v>0</v>
      </c>
      <c r="AJ37" s="84"/>
      <c r="AK37" s="84"/>
      <c r="AL37" s="96"/>
      <c r="AM37" s="84"/>
      <c r="AN37" s="84"/>
      <c r="AO37" s="97"/>
      <c r="AP37" s="98"/>
      <c r="AQ37" s="99"/>
      <c r="AR37" s="97"/>
      <c r="AS37" s="74"/>
      <c r="AT37" s="74"/>
    </row>
    <row r="38" spans="1:46" ht="12.75" hidden="1" customHeight="1" x14ac:dyDescent="0.25">
      <c r="A38" s="72"/>
      <c r="B38" s="74"/>
      <c r="C38" s="74"/>
      <c r="D38" s="100"/>
      <c r="E38" s="101"/>
      <c r="F38" s="101"/>
      <c r="G38" s="101">
        <v>24507.8</v>
      </c>
      <c r="H38" s="101">
        <v>24507.8</v>
      </c>
      <c r="I38" s="101">
        <v>24507.8</v>
      </c>
      <c r="J38" s="101">
        <v>24505.3</v>
      </c>
      <c r="K38" s="102">
        <v>0.99989799165979809</v>
      </c>
      <c r="L38" s="102">
        <v>0.99989799165979809</v>
      </c>
      <c r="M38" s="103">
        <v>24507.8</v>
      </c>
      <c r="N38" s="103">
        <v>24507.8</v>
      </c>
      <c r="O38" s="103">
        <v>24507.8</v>
      </c>
      <c r="P38" s="103">
        <v>24505.3</v>
      </c>
      <c r="Q38" s="103">
        <v>0</v>
      </c>
      <c r="R38" s="103">
        <v>0</v>
      </c>
      <c r="S38" s="103">
        <v>0</v>
      </c>
      <c r="T38" s="103">
        <v>0</v>
      </c>
      <c r="U38" s="103">
        <v>0</v>
      </c>
      <c r="V38" s="103">
        <v>0</v>
      </c>
      <c r="W38" s="103">
        <v>0</v>
      </c>
      <c r="X38" s="103">
        <v>0</v>
      </c>
      <c r="Y38" s="74">
        <v>24507.8</v>
      </c>
      <c r="Z38" s="74">
        <v>24505.3</v>
      </c>
      <c r="AA38" s="74">
        <v>24507800</v>
      </c>
      <c r="AB38" s="72"/>
      <c r="AC38" s="74"/>
      <c r="AD38" s="74"/>
      <c r="AE38" s="74"/>
      <c r="AF38" s="74">
        <v>5</v>
      </c>
      <c r="AG38" s="74">
        <v>1</v>
      </c>
      <c r="AH38" s="74">
        <v>0</v>
      </c>
      <c r="AI38" s="74">
        <v>0</v>
      </c>
      <c r="AJ38" s="74" t="s">
        <v>540</v>
      </c>
      <c r="AK38" s="74">
        <v>14</v>
      </c>
      <c r="AL38" s="74">
        <v>10</v>
      </c>
      <c r="AM38" s="74" t="s">
        <v>12</v>
      </c>
      <c r="AN38" s="74" t="s">
        <v>13</v>
      </c>
      <c r="AO38" s="74"/>
      <c r="AP38" s="74"/>
      <c r="AQ38" s="74"/>
      <c r="AR38" s="74"/>
      <c r="AS38" s="74"/>
      <c r="AT38" s="74"/>
    </row>
    <row r="39" spans="1:46" ht="17.25" customHeight="1" x14ac:dyDescent="0.25">
      <c r="A39" s="104"/>
      <c r="B39" s="103"/>
      <c r="C39" s="103"/>
      <c r="D39" s="105"/>
      <c r="E39" s="106" t="s">
        <v>14</v>
      </c>
      <c r="F39" s="107"/>
      <c r="G39" s="108">
        <v>24507.8</v>
      </c>
      <c r="H39" s="108">
        <v>24507.8</v>
      </c>
      <c r="I39" s="108">
        <v>24507.8</v>
      </c>
      <c r="J39" s="108">
        <v>24505.3</v>
      </c>
      <c r="K39" s="109">
        <v>0.99989799165979809</v>
      </c>
      <c r="L39" s="110">
        <v>0.99989799165979809</v>
      </c>
      <c r="M39" s="111"/>
      <c r="N39" s="111"/>
      <c r="O39" s="111"/>
      <c r="P39" s="111"/>
      <c r="Q39" s="111"/>
      <c r="R39" s="111"/>
      <c r="S39" s="111"/>
      <c r="T39" s="111"/>
      <c r="U39" s="111"/>
      <c r="V39" s="111"/>
      <c r="W39" s="111"/>
      <c r="X39" s="111"/>
      <c r="Y39" s="103"/>
      <c r="Z39" s="103"/>
      <c r="AA39" s="103"/>
      <c r="AB39" s="103"/>
      <c r="AC39" s="103"/>
      <c r="AD39" s="103"/>
      <c r="AE39" s="103"/>
      <c r="AF39" s="103"/>
      <c r="AG39" s="103"/>
      <c r="AH39" s="103"/>
      <c r="AI39" s="103"/>
      <c r="AJ39" s="103"/>
      <c r="AK39" s="103"/>
      <c r="AL39" s="103"/>
      <c r="AM39" s="103"/>
      <c r="AN39" s="103"/>
      <c r="AO39" s="103"/>
      <c r="AP39" s="103"/>
      <c r="AQ39" s="103"/>
      <c r="AR39" s="103"/>
      <c r="AS39" s="84"/>
      <c r="AT39" s="84"/>
    </row>
    <row r="40" spans="1:46" ht="15.75" customHeight="1" x14ac:dyDescent="0.25">
      <c r="A40" s="72"/>
      <c r="B40" s="103"/>
      <c r="C40" s="72"/>
      <c r="D40" s="112"/>
      <c r="E40" s="113" t="s">
        <v>15</v>
      </c>
      <c r="F40" s="114"/>
      <c r="G40" s="115"/>
      <c r="H40" s="115"/>
      <c r="I40" s="115"/>
      <c r="J40" s="115"/>
      <c r="K40" s="115"/>
      <c r="L40" s="115"/>
      <c r="M40" s="116"/>
      <c r="N40" s="116"/>
      <c r="O40" s="116"/>
      <c r="P40" s="116"/>
      <c r="Q40" s="116"/>
      <c r="R40" s="116"/>
      <c r="S40" s="116"/>
      <c r="T40" s="116"/>
      <c r="U40" s="116"/>
      <c r="V40" s="116"/>
      <c r="W40" s="116"/>
      <c r="X40" s="116"/>
      <c r="Y40" s="72"/>
      <c r="Z40" s="72"/>
      <c r="AA40" s="72"/>
      <c r="AB40" s="72"/>
      <c r="AC40" s="72"/>
      <c r="AD40" s="72"/>
      <c r="AE40" s="72"/>
      <c r="AF40" s="72"/>
      <c r="AG40" s="103"/>
      <c r="AH40" s="103"/>
      <c r="AI40" s="103"/>
      <c r="AJ40" s="72"/>
      <c r="AK40" s="72"/>
      <c r="AL40" s="72"/>
      <c r="AM40" s="72"/>
      <c r="AN40" s="72"/>
      <c r="AO40" s="72"/>
      <c r="AP40" s="72"/>
      <c r="AQ40" s="72"/>
      <c r="AR40" s="72"/>
      <c r="AS40" s="74"/>
      <c r="AT40" s="74"/>
    </row>
    <row r="41" spans="1:46" ht="14.25" customHeight="1" x14ac:dyDescent="0.25">
      <c r="A41" s="72"/>
      <c r="B41" s="72">
        <v>1</v>
      </c>
      <c r="C41" s="72">
        <v>1</v>
      </c>
      <c r="D41" s="112"/>
      <c r="E41" s="117" t="s">
        <v>16</v>
      </c>
      <c r="F41" s="118"/>
      <c r="G41" s="117">
        <v>24507.8</v>
      </c>
      <c r="H41" s="117">
        <v>24507.8</v>
      </c>
      <c r="I41" s="117">
        <v>24507.8</v>
      </c>
      <c r="J41" s="117">
        <v>24505.3</v>
      </c>
      <c r="K41" s="119">
        <v>0.99989799165979809</v>
      </c>
      <c r="L41" s="119">
        <v>0.99989799165979809</v>
      </c>
      <c r="M41" s="116"/>
      <c r="N41" s="116"/>
      <c r="O41" s="116"/>
      <c r="P41" s="116"/>
      <c r="Q41" s="116"/>
      <c r="R41" s="116"/>
      <c r="S41" s="116"/>
      <c r="T41" s="116"/>
      <c r="U41" s="116"/>
      <c r="V41" s="116"/>
      <c r="W41" s="116"/>
      <c r="X41" s="116"/>
      <c r="Y41" s="72"/>
      <c r="Z41" s="72"/>
      <c r="AA41" s="72"/>
      <c r="AB41" s="72"/>
      <c r="AC41" s="72"/>
      <c r="AD41" s="72"/>
      <c r="AE41" s="72"/>
      <c r="AF41" s="72"/>
      <c r="AG41" s="72"/>
      <c r="AH41" s="72"/>
      <c r="AI41" s="72"/>
      <c r="AJ41" s="72"/>
      <c r="AK41" s="72"/>
      <c r="AL41" s="72"/>
      <c r="AM41" s="72"/>
      <c r="AN41" s="72"/>
      <c r="AO41" s="72"/>
      <c r="AP41" s="72"/>
      <c r="AQ41" s="72"/>
      <c r="AR41" s="72"/>
      <c r="AS41" s="74"/>
      <c r="AT41" s="74"/>
    </row>
    <row r="42" spans="1:46" ht="12.75" hidden="1" customHeight="1" x14ac:dyDescent="0.25">
      <c r="A42" s="72"/>
      <c r="B42" s="72">
        <v>1</v>
      </c>
      <c r="C42" s="72">
        <v>0</v>
      </c>
      <c r="D42" s="118"/>
      <c r="E42" s="117" t="s">
        <v>17</v>
      </c>
      <c r="F42" s="118"/>
      <c r="G42" s="120">
        <v>0</v>
      </c>
      <c r="H42" s="120">
        <v>0</v>
      </c>
      <c r="I42" s="120">
        <v>0</v>
      </c>
      <c r="J42" s="120">
        <v>0</v>
      </c>
      <c r="K42" s="119">
        <v>0</v>
      </c>
      <c r="L42" s="119">
        <v>0</v>
      </c>
      <c r="M42" s="116"/>
      <c r="N42" s="116"/>
      <c r="O42" s="116"/>
      <c r="P42" s="116"/>
      <c r="Q42" s="116"/>
      <c r="R42" s="116"/>
      <c r="S42" s="116"/>
      <c r="T42" s="116"/>
      <c r="U42" s="116"/>
      <c r="V42" s="116"/>
      <c r="W42" s="116"/>
      <c r="X42" s="116"/>
      <c r="Y42" s="72"/>
      <c r="Z42" s="72"/>
      <c r="AA42" s="72"/>
      <c r="AB42" s="72"/>
      <c r="AC42" s="72"/>
      <c r="AD42" s="72"/>
      <c r="AE42" s="72"/>
      <c r="AF42" s="72"/>
      <c r="AG42" s="72"/>
      <c r="AH42" s="72"/>
      <c r="AI42" s="72"/>
      <c r="AJ42" s="72"/>
      <c r="AK42" s="72"/>
      <c r="AL42" s="72"/>
      <c r="AM42" s="72"/>
      <c r="AN42" s="72"/>
      <c r="AO42" s="72"/>
      <c r="AP42" s="72"/>
      <c r="AQ42" s="72"/>
      <c r="AR42" s="72"/>
      <c r="AS42" s="74"/>
      <c r="AT42" s="74"/>
    </row>
    <row r="43" spans="1:46" ht="12.75" hidden="1" customHeight="1" x14ac:dyDescent="0.25">
      <c r="A43" s="72"/>
      <c r="B43" s="72">
        <v>1</v>
      </c>
      <c r="C43" s="72">
        <v>0</v>
      </c>
      <c r="D43" s="118"/>
      <c r="E43" s="117" t="s">
        <v>18</v>
      </c>
      <c r="F43" s="118"/>
      <c r="G43" s="117">
        <v>0</v>
      </c>
      <c r="H43" s="117">
        <v>0</v>
      </c>
      <c r="I43" s="117">
        <v>0</v>
      </c>
      <c r="J43" s="117">
        <v>0</v>
      </c>
      <c r="K43" s="119">
        <v>0</v>
      </c>
      <c r="L43" s="119">
        <v>0</v>
      </c>
      <c r="M43" s="116"/>
      <c r="N43" s="116"/>
      <c r="O43" s="116"/>
      <c r="P43" s="116"/>
      <c r="Q43" s="116"/>
      <c r="R43" s="116"/>
      <c r="S43" s="116"/>
      <c r="T43" s="116"/>
      <c r="U43" s="116"/>
      <c r="V43" s="116"/>
      <c r="W43" s="116"/>
      <c r="X43" s="116"/>
      <c r="Y43" s="72"/>
      <c r="Z43" s="72"/>
      <c r="AA43" s="72"/>
      <c r="AB43" s="72"/>
      <c r="AC43" s="72"/>
      <c r="AD43" s="72"/>
      <c r="AE43" s="72"/>
      <c r="AF43" s="72"/>
      <c r="AG43" s="72"/>
      <c r="AH43" s="72"/>
      <c r="AI43" s="72"/>
      <c r="AJ43" s="72"/>
      <c r="AK43" s="72"/>
      <c r="AL43" s="72"/>
      <c r="AM43" s="72"/>
      <c r="AN43" s="72"/>
      <c r="AO43" s="72"/>
      <c r="AP43" s="72"/>
      <c r="AQ43" s="72"/>
      <c r="AR43" s="72"/>
      <c r="AS43" s="74"/>
      <c r="AT43" s="74"/>
    </row>
    <row r="44" spans="1:46" ht="12.75" customHeight="1" x14ac:dyDescent="0.25">
      <c r="A44" s="72"/>
      <c r="B44" s="72"/>
      <c r="C44" s="72"/>
      <c r="D44" s="121"/>
      <c r="E44" s="121"/>
      <c r="F44" s="121"/>
      <c r="G44" s="121"/>
      <c r="H44" s="121"/>
      <c r="I44" s="121"/>
      <c r="J44" s="121"/>
      <c r="K44" s="121"/>
      <c r="L44" s="121"/>
      <c r="M44" s="121"/>
      <c r="N44" s="121"/>
      <c r="O44" s="121"/>
      <c r="P44" s="121"/>
      <c r="Q44" s="121"/>
      <c r="R44" s="121"/>
      <c r="S44" s="121"/>
      <c r="T44" s="121"/>
      <c r="U44" s="121"/>
      <c r="V44" s="121"/>
      <c r="W44" s="121"/>
      <c r="X44" s="121"/>
      <c r="Y44" s="72"/>
      <c r="Z44" s="72"/>
      <c r="AA44" s="72"/>
      <c r="AB44" s="72"/>
      <c r="AC44" s="72"/>
      <c r="AD44" s="72"/>
      <c r="AE44" s="72"/>
      <c r="AF44" s="72"/>
      <c r="AG44" s="72"/>
      <c r="AH44" s="72"/>
      <c r="AI44" s="72"/>
      <c r="AJ44" s="72"/>
      <c r="AK44" s="72"/>
      <c r="AL44" s="72"/>
      <c r="AM44" s="72"/>
      <c r="AN44" s="72"/>
      <c r="AO44" s="72"/>
      <c r="AP44" s="72"/>
      <c r="AQ44" s="72"/>
      <c r="AR44" s="72"/>
      <c r="AS44" s="74"/>
      <c r="AT44" s="74"/>
    </row>
    <row r="45" spans="1:46" ht="12.75" customHeight="1" x14ac:dyDescent="0.25">
      <c r="A45" s="72"/>
      <c r="B45" s="72"/>
      <c r="C45" s="72"/>
      <c r="D45" s="121"/>
      <c r="E45" s="121"/>
      <c r="F45" s="121"/>
      <c r="G45" s="121"/>
      <c r="H45" s="121"/>
      <c r="I45" s="121"/>
      <c r="J45" s="121"/>
      <c r="K45" s="121"/>
      <c r="L45" s="121"/>
      <c r="M45" s="121"/>
      <c r="N45" s="121"/>
      <c r="O45" s="121"/>
      <c r="P45" s="121"/>
      <c r="Q45" s="121"/>
      <c r="R45" s="121"/>
      <c r="S45" s="121"/>
      <c r="T45" s="121"/>
      <c r="U45" s="121"/>
      <c r="V45" s="121"/>
      <c r="W45" s="121"/>
      <c r="X45" s="121"/>
      <c r="Y45" s="72"/>
      <c r="Z45" s="72"/>
      <c r="AA45" s="72"/>
      <c r="AB45" s="72"/>
      <c r="AC45" s="72"/>
      <c r="AD45" s="72"/>
      <c r="AE45" s="72"/>
      <c r="AF45" s="72"/>
      <c r="AG45" s="72"/>
      <c r="AH45" s="72"/>
      <c r="AI45" s="72"/>
      <c r="AJ45" s="72"/>
      <c r="AK45" s="72"/>
      <c r="AL45" s="72"/>
      <c r="AM45" s="72"/>
      <c r="AN45" s="72"/>
      <c r="AO45" s="72"/>
      <c r="AP45" s="72"/>
      <c r="AQ45" s="72"/>
      <c r="AR45" s="72"/>
      <c r="AS45" s="74"/>
      <c r="AT45" s="74"/>
    </row>
    <row r="46" spans="1:46" ht="12.75" customHeight="1" x14ac:dyDescent="0.25">
      <c r="A46" s="72"/>
      <c r="B46" s="72"/>
      <c r="C46" s="72"/>
      <c r="D46" s="121"/>
      <c r="E46" s="381" t="s">
        <v>19</v>
      </c>
      <c r="F46" s="381"/>
      <c r="G46" s="381"/>
      <c r="H46" s="381"/>
      <c r="I46" s="381"/>
      <c r="J46" s="381"/>
      <c r="K46" s="381"/>
      <c r="L46" s="381"/>
      <c r="M46" s="122"/>
      <c r="N46" s="122"/>
      <c r="O46" s="122"/>
      <c r="P46" s="122"/>
      <c r="Q46" s="122"/>
      <c r="R46" s="122"/>
      <c r="S46" s="122"/>
      <c r="T46" s="122"/>
      <c r="U46" s="122"/>
      <c r="V46" s="122"/>
      <c r="W46" s="122"/>
      <c r="X46" s="122"/>
      <c r="Y46" s="72"/>
      <c r="Z46" s="72"/>
      <c r="AA46" s="72"/>
      <c r="AB46" s="72"/>
      <c r="AC46" s="72"/>
      <c r="AD46" s="72"/>
      <c r="AE46" s="72"/>
      <c r="AF46" s="72"/>
      <c r="AG46" s="72"/>
      <c r="AH46" s="72"/>
      <c r="AI46" s="72"/>
      <c r="AJ46" s="72"/>
      <c r="AK46" s="72"/>
      <c r="AL46" s="72"/>
      <c r="AM46" s="72"/>
      <c r="AN46" s="72"/>
      <c r="AO46" s="72"/>
      <c r="AP46" s="72"/>
      <c r="AQ46" s="72"/>
      <c r="AR46" s="72"/>
      <c r="AS46" s="74"/>
      <c r="AT46" s="74"/>
    </row>
    <row r="47" spans="1:46" ht="12.75" customHeight="1" x14ac:dyDescent="0.25">
      <c r="A47" s="72"/>
      <c r="B47" s="72"/>
      <c r="C47" s="72"/>
      <c r="D47" s="123"/>
      <c r="E47" s="123"/>
      <c r="F47" s="123"/>
      <c r="G47" s="123"/>
      <c r="H47" s="123"/>
      <c r="I47" s="123"/>
      <c r="J47" s="123"/>
      <c r="K47" s="123"/>
      <c r="L47" s="123"/>
      <c r="M47" s="123"/>
      <c r="N47" s="123"/>
      <c r="O47" s="123"/>
      <c r="P47" s="123"/>
      <c r="Q47" s="123"/>
      <c r="R47" s="123"/>
      <c r="S47" s="123"/>
      <c r="T47" s="123"/>
      <c r="U47" s="123"/>
      <c r="V47" s="123"/>
      <c r="W47" s="123"/>
      <c r="X47" s="123"/>
      <c r="Y47" s="72"/>
      <c r="Z47" s="72"/>
      <c r="AA47" s="72"/>
      <c r="AB47" s="72"/>
      <c r="AC47" s="72"/>
      <c r="AD47" s="72"/>
      <c r="AE47" s="72"/>
      <c r="AF47" s="72"/>
      <c r="AG47" s="72"/>
      <c r="AH47" s="72"/>
      <c r="AI47" s="72"/>
      <c r="AJ47" s="72"/>
      <c r="AK47" s="72"/>
      <c r="AL47" s="72"/>
      <c r="AM47" s="72"/>
      <c r="AN47" s="72"/>
      <c r="AO47" s="72"/>
      <c r="AP47" s="72"/>
      <c r="AQ47" s="72"/>
      <c r="AR47" s="72"/>
      <c r="AS47" s="74"/>
      <c r="AT47" s="74"/>
    </row>
    <row r="48" spans="1:46" ht="12.75" customHeight="1" x14ac:dyDescent="0.2">
      <c r="A48" s="74"/>
      <c r="B48" s="74"/>
      <c r="C48" s="74"/>
      <c r="D48" s="74"/>
      <c r="E48" s="74"/>
      <c r="F48" s="74"/>
      <c r="G48" s="74"/>
      <c r="H48" s="74"/>
      <c r="I48" s="74"/>
      <c r="J48" s="74"/>
      <c r="K48" s="74"/>
      <c r="L48" s="74"/>
      <c r="M48" s="74"/>
      <c r="N48" s="74"/>
      <c r="O48" s="74"/>
      <c r="P48" s="74"/>
      <c r="Q48" s="74"/>
      <c r="R48" s="74"/>
      <c r="S48" s="74"/>
      <c r="T48" s="74"/>
      <c r="U48" s="74"/>
      <c r="V48" s="74"/>
      <c r="W48" s="74"/>
      <c r="X48" s="74"/>
      <c r="Y48" s="74"/>
      <c r="Z48" s="74"/>
      <c r="AA48" s="74"/>
      <c r="AB48" s="74"/>
      <c r="AC48" s="74"/>
      <c r="AD48" s="74"/>
      <c r="AE48" s="74"/>
      <c r="AF48" s="74"/>
      <c r="AG48" s="74"/>
      <c r="AH48" s="74"/>
      <c r="AI48" s="74"/>
      <c r="AJ48" s="74"/>
      <c r="AK48" s="74"/>
      <c r="AL48" s="74"/>
      <c r="AM48" s="74"/>
      <c r="AN48" s="74"/>
      <c r="AO48" s="74"/>
      <c r="AP48" s="74"/>
      <c r="AQ48" s="74"/>
      <c r="AR48" s="74"/>
      <c r="AS48" s="74"/>
      <c r="AT48" s="74"/>
    </row>
    <row r="49" spans="1:46" ht="12.75" customHeight="1" x14ac:dyDescent="0.2">
      <c r="A49" s="74"/>
      <c r="B49" s="74"/>
      <c r="C49" s="74"/>
      <c r="D49" s="74"/>
      <c r="E49" s="74"/>
      <c r="F49" s="74"/>
      <c r="G49" s="74"/>
      <c r="H49" s="74"/>
      <c r="I49" s="74"/>
      <c r="J49" s="74"/>
      <c r="K49" s="74"/>
      <c r="L49" s="74"/>
      <c r="M49" s="74"/>
      <c r="N49" s="74"/>
      <c r="O49" s="74"/>
      <c r="P49" s="74"/>
      <c r="Q49" s="74"/>
      <c r="R49" s="74"/>
      <c r="S49" s="74"/>
      <c r="T49" s="74"/>
      <c r="U49" s="74"/>
      <c r="V49" s="74"/>
      <c r="W49" s="74"/>
      <c r="X49" s="74"/>
      <c r="Y49" s="74"/>
      <c r="Z49" s="74"/>
      <c r="AA49" s="74"/>
      <c r="AB49" s="74"/>
      <c r="AC49" s="74"/>
      <c r="AD49" s="74"/>
      <c r="AE49" s="74"/>
      <c r="AF49" s="74"/>
      <c r="AG49" s="74"/>
      <c r="AH49" s="74"/>
      <c r="AI49" s="74"/>
      <c r="AJ49" s="74"/>
      <c r="AK49" s="74"/>
      <c r="AL49" s="74"/>
      <c r="AM49" s="74"/>
      <c r="AN49" s="74"/>
      <c r="AO49" s="74"/>
      <c r="AP49" s="74"/>
      <c r="AQ49" s="74"/>
      <c r="AR49" s="74"/>
      <c r="AS49" s="74"/>
      <c r="AT49" s="74"/>
    </row>
    <row r="50" spans="1:46" ht="12.75" customHeight="1" x14ac:dyDescent="0.2">
      <c r="A50" s="74" t="s">
        <v>20</v>
      </c>
      <c r="B50" s="74"/>
      <c r="C50" s="74"/>
      <c r="D50" s="74"/>
      <c r="E50" s="74"/>
      <c r="F50" s="74"/>
      <c r="G50" s="74"/>
      <c r="H50" s="74"/>
      <c r="I50" s="74"/>
      <c r="J50" s="74"/>
      <c r="K50" s="74"/>
      <c r="L50" s="74"/>
      <c r="M50" s="74"/>
      <c r="N50" s="74"/>
      <c r="O50" s="74"/>
      <c r="P50" s="74"/>
      <c r="Q50" s="74"/>
      <c r="R50" s="74"/>
      <c r="S50" s="74"/>
      <c r="T50" s="74"/>
      <c r="U50" s="74"/>
      <c r="V50" s="74"/>
      <c r="W50" s="74"/>
      <c r="X50" s="74"/>
      <c r="Y50" s="74"/>
      <c r="Z50" s="74"/>
      <c r="AA50" s="74"/>
      <c r="AB50" s="74"/>
      <c r="AC50" s="74"/>
      <c r="AD50" s="74"/>
      <c r="AE50" s="74"/>
      <c r="AF50" s="74"/>
      <c r="AG50" s="74"/>
      <c r="AH50" s="74"/>
      <c r="AI50" s="74"/>
      <c r="AJ50" s="74"/>
      <c r="AK50" s="74"/>
      <c r="AL50" s="74"/>
      <c r="AM50" s="74"/>
      <c r="AN50" s="74"/>
      <c r="AO50" s="74"/>
      <c r="AP50" s="74"/>
      <c r="AQ50" s="74"/>
      <c r="AR50" s="74"/>
      <c r="AS50" s="74"/>
      <c r="AT50" s="74"/>
    </row>
  </sheetData>
  <mergeCells count="3">
    <mergeCell ref="K1:L1"/>
    <mergeCell ref="E4:L4"/>
    <mergeCell ref="E46:L46"/>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55"/>
  <sheetViews>
    <sheetView showGridLines="0" view="pageBreakPreview" topLeftCell="A7" zoomScale="60" zoomScaleNormal="100" workbookViewId="0">
      <selection activeCell="H42" sqref="H8:H42"/>
    </sheetView>
  </sheetViews>
  <sheetFormatPr defaultColWidth="9.140625" defaultRowHeight="12.75" x14ac:dyDescent="0.2"/>
  <cols>
    <col min="1" max="1" width="0.7109375" style="75" customWidth="1"/>
    <col min="2" max="4" width="0" style="75" hidden="1" customWidth="1"/>
    <col min="5" max="5" width="53.7109375" style="75" customWidth="1"/>
    <col min="6" max="6" width="0" style="75" hidden="1" customWidth="1"/>
    <col min="7" max="7" width="32" style="75" bestFit="1" customWidth="1"/>
    <col min="8" max="8" width="14.7109375" style="75" customWidth="1"/>
    <col min="9" max="9" width="0" style="75" hidden="1" customWidth="1"/>
    <col min="10" max="11" width="19.28515625" style="75" customWidth="1"/>
    <col min="12" max="12" width="19.140625" style="75" customWidth="1"/>
    <col min="13" max="44" width="0" style="75" hidden="1" customWidth="1"/>
    <col min="45" max="45" width="0.140625" style="75" customWidth="1"/>
    <col min="46" max="46" width="0" style="75" hidden="1" customWidth="1"/>
    <col min="47" max="256" width="9.140625" style="75" customWidth="1"/>
    <col min="257" max="16384" width="9.140625" style="75"/>
  </cols>
  <sheetData>
    <row r="1" spans="1:46" ht="12.75" customHeight="1" x14ac:dyDescent="0.25">
      <c r="A1" s="72"/>
      <c r="B1" s="73"/>
      <c r="C1" s="74"/>
      <c r="D1" s="73"/>
      <c r="E1" s="73"/>
      <c r="F1" s="74"/>
      <c r="G1" s="74"/>
      <c r="H1" s="74"/>
      <c r="I1" s="74"/>
      <c r="J1" s="74"/>
      <c r="K1" s="379" t="s">
        <v>647</v>
      </c>
      <c r="L1" s="379"/>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row>
    <row r="2" spans="1:46" ht="12.75" customHeight="1" x14ac:dyDescent="0.25">
      <c r="A2" s="72"/>
      <c r="B2" s="73"/>
      <c r="C2" s="74"/>
      <c r="D2" s="73"/>
      <c r="E2" s="73"/>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row>
    <row r="3" spans="1:46" ht="12.75" customHeight="1" x14ac:dyDescent="0.25">
      <c r="A3" s="72"/>
      <c r="B3" s="73"/>
      <c r="C3" s="74"/>
      <c r="D3" s="73"/>
      <c r="E3" s="73"/>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row>
    <row r="4" spans="1:46" ht="104.25" customHeight="1" x14ac:dyDescent="0.25">
      <c r="A4" s="72"/>
      <c r="B4" s="76"/>
      <c r="C4" s="76"/>
      <c r="D4" s="76"/>
      <c r="E4" s="380" t="s">
        <v>535</v>
      </c>
      <c r="F4" s="380"/>
      <c r="G4" s="380"/>
      <c r="H4" s="380"/>
      <c r="I4" s="380"/>
      <c r="J4" s="380"/>
      <c r="K4" s="380"/>
      <c r="L4" s="380"/>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row>
    <row r="5" spans="1:46" ht="12.75" customHeight="1" x14ac:dyDescent="0.25">
      <c r="A5" s="72"/>
      <c r="B5" s="72"/>
      <c r="C5" s="74"/>
      <c r="D5" s="72"/>
      <c r="E5" s="72"/>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row>
    <row r="6" spans="1:46" ht="12" customHeight="1" x14ac:dyDescent="0.25">
      <c r="A6" s="72"/>
      <c r="B6" s="77"/>
      <c r="C6" s="74"/>
      <c r="D6" s="77"/>
      <c r="E6" s="77"/>
      <c r="F6" s="74"/>
      <c r="G6" s="74"/>
      <c r="H6" s="74"/>
      <c r="I6" s="74"/>
      <c r="J6" s="74"/>
      <c r="K6" s="74"/>
      <c r="L6" s="78" t="s">
        <v>1</v>
      </c>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row>
    <row r="7" spans="1:46" ht="166.5" customHeight="1" x14ac:dyDescent="0.25">
      <c r="A7" s="72"/>
      <c r="B7" s="74"/>
      <c r="C7" s="74"/>
      <c r="D7" s="79"/>
      <c r="E7" s="80" t="s">
        <v>2</v>
      </c>
      <c r="F7" s="81" t="s">
        <v>3</v>
      </c>
      <c r="G7" s="80" t="s">
        <v>4</v>
      </c>
      <c r="H7" s="80" t="s">
        <v>5</v>
      </c>
      <c r="I7" s="80" t="s">
        <v>6</v>
      </c>
      <c r="J7" s="80" t="s">
        <v>583</v>
      </c>
      <c r="K7" s="80" t="s">
        <v>7</v>
      </c>
      <c r="L7" s="82" t="s">
        <v>8</v>
      </c>
      <c r="M7" s="83"/>
      <c r="N7" s="83"/>
      <c r="O7" s="83"/>
      <c r="P7" s="83"/>
      <c r="Q7" s="83"/>
      <c r="R7" s="83"/>
      <c r="S7" s="83"/>
      <c r="T7" s="83"/>
      <c r="U7" s="83"/>
      <c r="V7" s="83"/>
      <c r="W7" s="83"/>
      <c r="X7" s="83"/>
      <c r="Y7" s="74"/>
      <c r="Z7" s="74"/>
      <c r="AA7" s="74"/>
      <c r="AB7" s="72"/>
      <c r="AC7" s="74"/>
      <c r="AD7" s="74"/>
      <c r="AE7" s="74"/>
      <c r="AF7" s="74"/>
      <c r="AG7" s="74"/>
      <c r="AH7" s="74"/>
      <c r="AI7" s="74"/>
      <c r="AJ7" s="74"/>
      <c r="AK7" s="74"/>
      <c r="AL7" s="74"/>
      <c r="AM7" s="74"/>
      <c r="AN7" s="74"/>
      <c r="AO7" s="74"/>
      <c r="AP7" s="74"/>
      <c r="AQ7" s="74"/>
      <c r="AR7" s="74"/>
      <c r="AS7" s="74"/>
      <c r="AT7" s="74"/>
    </row>
    <row r="8" spans="1:46" ht="15" customHeight="1" x14ac:dyDescent="0.25">
      <c r="A8" s="72"/>
      <c r="B8" s="84"/>
      <c r="C8" s="84"/>
      <c r="D8" s="85" t="s">
        <v>42</v>
      </c>
      <c r="E8" s="86" t="s">
        <v>42</v>
      </c>
      <c r="F8" s="87" t="s">
        <v>536</v>
      </c>
      <c r="G8" s="88">
        <v>2400</v>
      </c>
      <c r="H8" s="88">
        <v>2400</v>
      </c>
      <c r="I8" s="88">
        <v>2400</v>
      </c>
      <c r="J8" s="88">
        <v>2400</v>
      </c>
      <c r="K8" s="89">
        <v>1</v>
      </c>
      <c r="L8" s="89">
        <v>1</v>
      </c>
      <c r="M8" s="90">
        <v>2400</v>
      </c>
      <c r="N8" s="90">
        <v>2400</v>
      </c>
      <c r="O8" s="90">
        <v>2400</v>
      </c>
      <c r="P8" s="90">
        <v>2400</v>
      </c>
      <c r="Q8" s="90">
        <v>0</v>
      </c>
      <c r="R8" s="90">
        <v>0</v>
      </c>
      <c r="S8" s="90">
        <v>0</v>
      </c>
      <c r="T8" s="90">
        <v>0</v>
      </c>
      <c r="U8" s="90">
        <v>0</v>
      </c>
      <c r="V8" s="90">
        <v>0</v>
      </c>
      <c r="W8" s="90">
        <v>0</v>
      </c>
      <c r="X8" s="90">
        <v>0</v>
      </c>
      <c r="Y8" s="91">
        <v>2400</v>
      </c>
      <c r="Z8" s="92">
        <v>2400</v>
      </c>
      <c r="AA8" s="92">
        <v>2400000</v>
      </c>
      <c r="AB8" s="93"/>
      <c r="AC8" s="94"/>
      <c r="AD8" s="94"/>
      <c r="AE8" s="95"/>
      <c r="AF8" s="84">
        <v>5</v>
      </c>
      <c r="AG8" s="84">
        <v>1</v>
      </c>
      <c r="AH8" s="84">
        <v>0</v>
      </c>
      <c r="AI8" s="84">
        <v>0</v>
      </c>
      <c r="AJ8" s="84"/>
      <c r="AK8" s="84"/>
      <c r="AL8" s="96"/>
      <c r="AM8" s="84"/>
      <c r="AN8" s="84"/>
      <c r="AO8" s="97"/>
      <c r="AP8" s="98"/>
      <c r="AQ8" s="99"/>
      <c r="AR8" s="97"/>
      <c r="AS8" s="74"/>
      <c r="AT8" s="74"/>
    </row>
    <row r="9" spans="1:46" ht="15" customHeight="1" x14ac:dyDescent="0.25">
      <c r="A9" s="72"/>
      <c r="B9" s="84"/>
      <c r="C9" s="84"/>
      <c r="D9" s="85" t="s">
        <v>44</v>
      </c>
      <c r="E9" s="86" t="s">
        <v>44</v>
      </c>
      <c r="F9" s="87" t="s">
        <v>536</v>
      </c>
      <c r="G9" s="88">
        <v>14043</v>
      </c>
      <c r="H9" s="88">
        <v>14043</v>
      </c>
      <c r="I9" s="88">
        <v>14043</v>
      </c>
      <c r="J9" s="88">
        <v>14043</v>
      </c>
      <c r="K9" s="89">
        <v>1</v>
      </c>
      <c r="L9" s="89">
        <v>1</v>
      </c>
      <c r="M9" s="90">
        <v>14043</v>
      </c>
      <c r="N9" s="90">
        <v>14043</v>
      </c>
      <c r="O9" s="90">
        <v>14043</v>
      </c>
      <c r="P9" s="90">
        <v>14043</v>
      </c>
      <c r="Q9" s="90">
        <v>0</v>
      </c>
      <c r="R9" s="90">
        <v>0</v>
      </c>
      <c r="S9" s="90">
        <v>0</v>
      </c>
      <c r="T9" s="90">
        <v>0</v>
      </c>
      <c r="U9" s="90">
        <v>0</v>
      </c>
      <c r="V9" s="90">
        <v>0</v>
      </c>
      <c r="W9" s="90">
        <v>0</v>
      </c>
      <c r="X9" s="90">
        <v>0</v>
      </c>
      <c r="Y9" s="91">
        <v>14043</v>
      </c>
      <c r="Z9" s="92">
        <v>14043</v>
      </c>
      <c r="AA9" s="92">
        <v>14043000</v>
      </c>
      <c r="AB9" s="93"/>
      <c r="AC9" s="94"/>
      <c r="AD9" s="94"/>
      <c r="AE9" s="95"/>
      <c r="AF9" s="84">
        <v>5</v>
      </c>
      <c r="AG9" s="84">
        <v>1</v>
      </c>
      <c r="AH9" s="84">
        <v>0</v>
      </c>
      <c r="AI9" s="84">
        <v>0</v>
      </c>
      <c r="AJ9" s="84"/>
      <c r="AK9" s="84"/>
      <c r="AL9" s="96"/>
      <c r="AM9" s="84"/>
      <c r="AN9" s="84"/>
      <c r="AO9" s="97"/>
      <c r="AP9" s="98"/>
      <c r="AQ9" s="99"/>
      <c r="AR9" s="97"/>
      <c r="AS9" s="74"/>
      <c r="AT9" s="74"/>
    </row>
    <row r="10" spans="1:46" ht="15" customHeight="1" x14ac:dyDescent="0.25">
      <c r="A10" s="72"/>
      <c r="B10" s="84"/>
      <c r="C10" s="84"/>
      <c r="D10" s="85" t="s">
        <v>77</v>
      </c>
      <c r="E10" s="86" t="s">
        <v>77</v>
      </c>
      <c r="F10" s="87" t="s">
        <v>536</v>
      </c>
      <c r="G10" s="88">
        <v>15214.2</v>
      </c>
      <c r="H10" s="88">
        <v>15214.2</v>
      </c>
      <c r="I10" s="88">
        <v>15214.2</v>
      </c>
      <c r="J10" s="88">
        <v>15214.2</v>
      </c>
      <c r="K10" s="89">
        <v>1</v>
      </c>
      <c r="L10" s="89">
        <v>1</v>
      </c>
      <c r="M10" s="90">
        <v>15214.2</v>
      </c>
      <c r="N10" s="90">
        <v>15214.2</v>
      </c>
      <c r="O10" s="90">
        <v>15214.2</v>
      </c>
      <c r="P10" s="90">
        <v>15214.2</v>
      </c>
      <c r="Q10" s="90">
        <v>0</v>
      </c>
      <c r="R10" s="90">
        <v>0</v>
      </c>
      <c r="S10" s="90">
        <v>0</v>
      </c>
      <c r="T10" s="90">
        <v>0</v>
      </c>
      <c r="U10" s="90">
        <v>0</v>
      </c>
      <c r="V10" s="90">
        <v>0</v>
      </c>
      <c r="W10" s="90">
        <v>0</v>
      </c>
      <c r="X10" s="90">
        <v>0</v>
      </c>
      <c r="Y10" s="91">
        <v>15214.2</v>
      </c>
      <c r="Z10" s="92">
        <v>15214.2</v>
      </c>
      <c r="AA10" s="92">
        <v>15214200</v>
      </c>
      <c r="AB10" s="93"/>
      <c r="AC10" s="94"/>
      <c r="AD10" s="94"/>
      <c r="AE10" s="95"/>
      <c r="AF10" s="84">
        <v>5</v>
      </c>
      <c r="AG10" s="84">
        <v>1</v>
      </c>
      <c r="AH10" s="84">
        <v>0</v>
      </c>
      <c r="AI10" s="84">
        <v>0</v>
      </c>
      <c r="AJ10" s="84"/>
      <c r="AK10" s="84"/>
      <c r="AL10" s="96"/>
      <c r="AM10" s="84"/>
      <c r="AN10" s="84"/>
      <c r="AO10" s="97"/>
      <c r="AP10" s="98"/>
      <c r="AQ10" s="99"/>
      <c r="AR10" s="97"/>
      <c r="AS10" s="74"/>
      <c r="AT10" s="74"/>
    </row>
    <row r="11" spans="1:46" ht="15" customHeight="1" x14ac:dyDescent="0.25">
      <c r="A11" s="72"/>
      <c r="B11" s="84"/>
      <c r="C11" s="84"/>
      <c r="D11" s="85" t="s">
        <v>81</v>
      </c>
      <c r="E11" s="86" t="s">
        <v>81</v>
      </c>
      <c r="F11" s="87" t="s">
        <v>536</v>
      </c>
      <c r="G11" s="88">
        <v>8517.9</v>
      </c>
      <c r="H11" s="88">
        <v>8517.9</v>
      </c>
      <c r="I11" s="88">
        <v>8517.9</v>
      </c>
      <c r="J11" s="88">
        <v>8517.9</v>
      </c>
      <c r="K11" s="89">
        <v>1</v>
      </c>
      <c r="L11" s="89">
        <v>1</v>
      </c>
      <c r="M11" s="90">
        <v>8517.9</v>
      </c>
      <c r="N11" s="90">
        <v>8517.9</v>
      </c>
      <c r="O11" s="90">
        <v>8517.9</v>
      </c>
      <c r="P11" s="90">
        <v>8517.9</v>
      </c>
      <c r="Q11" s="90">
        <v>0</v>
      </c>
      <c r="R11" s="90">
        <v>0</v>
      </c>
      <c r="S11" s="90">
        <v>0</v>
      </c>
      <c r="T11" s="90">
        <v>0</v>
      </c>
      <c r="U11" s="90">
        <v>0</v>
      </c>
      <c r="V11" s="90">
        <v>0</v>
      </c>
      <c r="W11" s="90">
        <v>0</v>
      </c>
      <c r="X11" s="90">
        <v>0</v>
      </c>
      <c r="Y11" s="91">
        <v>8517.9</v>
      </c>
      <c r="Z11" s="92">
        <v>8517.9</v>
      </c>
      <c r="AA11" s="92">
        <v>8517900</v>
      </c>
      <c r="AB11" s="93"/>
      <c r="AC11" s="94"/>
      <c r="AD11" s="94"/>
      <c r="AE11" s="95"/>
      <c r="AF11" s="84">
        <v>5</v>
      </c>
      <c r="AG11" s="84">
        <v>1</v>
      </c>
      <c r="AH11" s="84">
        <v>0</v>
      </c>
      <c r="AI11" s="84">
        <v>0</v>
      </c>
      <c r="AJ11" s="84"/>
      <c r="AK11" s="84"/>
      <c r="AL11" s="96"/>
      <c r="AM11" s="84"/>
      <c r="AN11" s="84"/>
      <c r="AO11" s="97"/>
      <c r="AP11" s="98"/>
      <c r="AQ11" s="99"/>
      <c r="AR11" s="97"/>
      <c r="AS11" s="74"/>
      <c r="AT11" s="74"/>
    </row>
    <row r="12" spans="1:46" ht="15" customHeight="1" x14ac:dyDescent="0.25">
      <c r="A12" s="72"/>
      <c r="B12" s="84"/>
      <c r="C12" s="84"/>
      <c r="D12" s="85" t="s">
        <v>45</v>
      </c>
      <c r="E12" s="86" t="s">
        <v>45</v>
      </c>
      <c r="F12" s="87" t="s">
        <v>536</v>
      </c>
      <c r="G12" s="88">
        <v>5375.2</v>
      </c>
      <c r="H12" s="88">
        <v>5375.2</v>
      </c>
      <c r="I12" s="88">
        <v>5375.2</v>
      </c>
      <c r="J12" s="88">
        <v>5375.2</v>
      </c>
      <c r="K12" s="89">
        <v>1</v>
      </c>
      <c r="L12" s="89">
        <v>1</v>
      </c>
      <c r="M12" s="90">
        <v>5375.2</v>
      </c>
      <c r="N12" s="90">
        <v>5375.2</v>
      </c>
      <c r="O12" s="90">
        <v>5375.2</v>
      </c>
      <c r="P12" s="90">
        <v>5375.2</v>
      </c>
      <c r="Q12" s="90">
        <v>0</v>
      </c>
      <c r="R12" s="90">
        <v>0</v>
      </c>
      <c r="S12" s="90">
        <v>0</v>
      </c>
      <c r="T12" s="90">
        <v>0</v>
      </c>
      <c r="U12" s="90">
        <v>0</v>
      </c>
      <c r="V12" s="90">
        <v>0</v>
      </c>
      <c r="W12" s="90">
        <v>0</v>
      </c>
      <c r="X12" s="90">
        <v>0</v>
      </c>
      <c r="Y12" s="91">
        <v>5375.2</v>
      </c>
      <c r="Z12" s="92">
        <v>5375.2</v>
      </c>
      <c r="AA12" s="92">
        <v>5375200</v>
      </c>
      <c r="AB12" s="93"/>
      <c r="AC12" s="94"/>
      <c r="AD12" s="94"/>
      <c r="AE12" s="95"/>
      <c r="AF12" s="84">
        <v>5</v>
      </c>
      <c r="AG12" s="84">
        <v>1</v>
      </c>
      <c r="AH12" s="84">
        <v>0</v>
      </c>
      <c r="AI12" s="84">
        <v>0</v>
      </c>
      <c r="AJ12" s="84"/>
      <c r="AK12" s="84"/>
      <c r="AL12" s="96"/>
      <c r="AM12" s="84"/>
      <c r="AN12" s="84"/>
      <c r="AO12" s="97"/>
      <c r="AP12" s="98"/>
      <c r="AQ12" s="99"/>
      <c r="AR12" s="97"/>
      <c r="AS12" s="74"/>
      <c r="AT12" s="74"/>
    </row>
    <row r="13" spans="1:46" ht="15" customHeight="1" x14ac:dyDescent="0.25">
      <c r="A13" s="72"/>
      <c r="B13" s="84"/>
      <c r="C13" s="84"/>
      <c r="D13" s="85" t="s">
        <v>90</v>
      </c>
      <c r="E13" s="86" t="s">
        <v>90</v>
      </c>
      <c r="F13" s="87" t="s">
        <v>536</v>
      </c>
      <c r="G13" s="88">
        <v>11628</v>
      </c>
      <c r="H13" s="88">
        <v>11628</v>
      </c>
      <c r="I13" s="88">
        <v>11628</v>
      </c>
      <c r="J13" s="88">
        <v>11628</v>
      </c>
      <c r="K13" s="89">
        <v>1</v>
      </c>
      <c r="L13" s="89">
        <v>1</v>
      </c>
      <c r="M13" s="90">
        <v>11628</v>
      </c>
      <c r="N13" s="90">
        <v>11628</v>
      </c>
      <c r="O13" s="90">
        <v>11628</v>
      </c>
      <c r="P13" s="90">
        <v>11628</v>
      </c>
      <c r="Q13" s="90">
        <v>0</v>
      </c>
      <c r="R13" s="90">
        <v>0</v>
      </c>
      <c r="S13" s="90">
        <v>0</v>
      </c>
      <c r="T13" s="90">
        <v>0</v>
      </c>
      <c r="U13" s="90">
        <v>0</v>
      </c>
      <c r="V13" s="90">
        <v>0</v>
      </c>
      <c r="W13" s="90">
        <v>0</v>
      </c>
      <c r="X13" s="90">
        <v>0</v>
      </c>
      <c r="Y13" s="91">
        <v>11628</v>
      </c>
      <c r="Z13" s="92">
        <v>11628</v>
      </c>
      <c r="AA13" s="92">
        <v>11628000</v>
      </c>
      <c r="AB13" s="93"/>
      <c r="AC13" s="94"/>
      <c r="AD13" s="94"/>
      <c r="AE13" s="95"/>
      <c r="AF13" s="84">
        <v>5</v>
      </c>
      <c r="AG13" s="84">
        <v>1</v>
      </c>
      <c r="AH13" s="84">
        <v>0</v>
      </c>
      <c r="AI13" s="84">
        <v>0</v>
      </c>
      <c r="AJ13" s="84"/>
      <c r="AK13" s="84"/>
      <c r="AL13" s="96"/>
      <c r="AM13" s="84"/>
      <c r="AN13" s="84"/>
      <c r="AO13" s="97"/>
      <c r="AP13" s="98"/>
      <c r="AQ13" s="99"/>
      <c r="AR13" s="97"/>
      <c r="AS13" s="74"/>
      <c r="AT13" s="74"/>
    </row>
    <row r="14" spans="1:46" ht="15" customHeight="1" x14ac:dyDescent="0.25">
      <c r="A14" s="72"/>
      <c r="B14" s="84"/>
      <c r="C14" s="84"/>
      <c r="D14" s="85" t="s">
        <v>94</v>
      </c>
      <c r="E14" s="86" t="s">
        <v>94</v>
      </c>
      <c r="F14" s="87" t="s">
        <v>536</v>
      </c>
      <c r="G14" s="88">
        <v>17180.2</v>
      </c>
      <c r="H14" s="88">
        <v>17180.2</v>
      </c>
      <c r="I14" s="88">
        <v>17180.2</v>
      </c>
      <c r="J14" s="88">
        <v>17180.2</v>
      </c>
      <c r="K14" s="89">
        <v>1</v>
      </c>
      <c r="L14" s="89">
        <v>1</v>
      </c>
      <c r="M14" s="90">
        <v>17180.2</v>
      </c>
      <c r="N14" s="90">
        <v>17180.2</v>
      </c>
      <c r="O14" s="90">
        <v>17180.2</v>
      </c>
      <c r="P14" s="90">
        <v>17180.2</v>
      </c>
      <c r="Q14" s="90">
        <v>0</v>
      </c>
      <c r="R14" s="90">
        <v>0</v>
      </c>
      <c r="S14" s="90">
        <v>0</v>
      </c>
      <c r="T14" s="90">
        <v>0</v>
      </c>
      <c r="U14" s="90">
        <v>0</v>
      </c>
      <c r="V14" s="90">
        <v>0</v>
      </c>
      <c r="W14" s="90">
        <v>0</v>
      </c>
      <c r="X14" s="90">
        <v>0</v>
      </c>
      <c r="Y14" s="91">
        <v>17180.2</v>
      </c>
      <c r="Z14" s="92">
        <v>17180.2</v>
      </c>
      <c r="AA14" s="92">
        <v>17180200</v>
      </c>
      <c r="AB14" s="93"/>
      <c r="AC14" s="94"/>
      <c r="AD14" s="94"/>
      <c r="AE14" s="95"/>
      <c r="AF14" s="84">
        <v>5</v>
      </c>
      <c r="AG14" s="84">
        <v>1</v>
      </c>
      <c r="AH14" s="84">
        <v>0</v>
      </c>
      <c r="AI14" s="84">
        <v>0</v>
      </c>
      <c r="AJ14" s="84"/>
      <c r="AK14" s="84"/>
      <c r="AL14" s="96"/>
      <c r="AM14" s="84"/>
      <c r="AN14" s="84"/>
      <c r="AO14" s="97"/>
      <c r="AP14" s="98"/>
      <c r="AQ14" s="99"/>
      <c r="AR14" s="97"/>
      <c r="AS14" s="74"/>
      <c r="AT14" s="74"/>
    </row>
    <row r="15" spans="1:46" ht="15" customHeight="1" x14ac:dyDescent="0.25">
      <c r="A15" s="72"/>
      <c r="B15" s="84"/>
      <c r="C15" s="84"/>
      <c r="D15" s="85" t="s">
        <v>46</v>
      </c>
      <c r="E15" s="86" t="s">
        <v>46</v>
      </c>
      <c r="F15" s="87" t="s">
        <v>536</v>
      </c>
      <c r="G15" s="88">
        <v>9681.7999999999993</v>
      </c>
      <c r="H15" s="88">
        <v>9681.7999999999993</v>
      </c>
      <c r="I15" s="88">
        <v>9681.7999999999993</v>
      </c>
      <c r="J15" s="88">
        <v>9681.7999999999993</v>
      </c>
      <c r="K15" s="89">
        <v>1</v>
      </c>
      <c r="L15" s="89">
        <v>1</v>
      </c>
      <c r="M15" s="90">
        <v>9681.7999999999993</v>
      </c>
      <c r="N15" s="90">
        <v>9681.7999999999993</v>
      </c>
      <c r="O15" s="90">
        <v>9681.7999999999993</v>
      </c>
      <c r="P15" s="90">
        <v>9681.7999999999993</v>
      </c>
      <c r="Q15" s="90">
        <v>0</v>
      </c>
      <c r="R15" s="90">
        <v>0</v>
      </c>
      <c r="S15" s="90">
        <v>0</v>
      </c>
      <c r="T15" s="90">
        <v>0</v>
      </c>
      <c r="U15" s="90">
        <v>0</v>
      </c>
      <c r="V15" s="90">
        <v>0</v>
      </c>
      <c r="W15" s="90">
        <v>0</v>
      </c>
      <c r="X15" s="90">
        <v>0</v>
      </c>
      <c r="Y15" s="91">
        <v>9681.7999999999993</v>
      </c>
      <c r="Z15" s="92">
        <v>9681.7999999999993</v>
      </c>
      <c r="AA15" s="92">
        <v>9681800</v>
      </c>
      <c r="AB15" s="93"/>
      <c r="AC15" s="94"/>
      <c r="AD15" s="94"/>
      <c r="AE15" s="95"/>
      <c r="AF15" s="84">
        <v>5</v>
      </c>
      <c r="AG15" s="84">
        <v>1</v>
      </c>
      <c r="AH15" s="84">
        <v>0</v>
      </c>
      <c r="AI15" s="84">
        <v>0</v>
      </c>
      <c r="AJ15" s="84"/>
      <c r="AK15" s="84"/>
      <c r="AL15" s="96"/>
      <c r="AM15" s="84"/>
      <c r="AN15" s="84"/>
      <c r="AO15" s="97"/>
      <c r="AP15" s="98"/>
      <c r="AQ15" s="99"/>
      <c r="AR15" s="97"/>
      <c r="AS15" s="74"/>
      <c r="AT15" s="74"/>
    </row>
    <row r="16" spans="1:46" ht="15" customHeight="1" x14ac:dyDescent="0.25">
      <c r="A16" s="72"/>
      <c r="B16" s="84"/>
      <c r="C16" s="84"/>
      <c r="D16" s="85" t="s">
        <v>27</v>
      </c>
      <c r="E16" s="86" t="s">
        <v>27</v>
      </c>
      <c r="F16" s="87" t="s">
        <v>536</v>
      </c>
      <c r="G16" s="88">
        <v>3450</v>
      </c>
      <c r="H16" s="88">
        <v>3450</v>
      </c>
      <c r="I16" s="88">
        <v>3450</v>
      </c>
      <c r="J16" s="88">
        <v>3450</v>
      </c>
      <c r="K16" s="89">
        <v>1</v>
      </c>
      <c r="L16" s="89">
        <v>1</v>
      </c>
      <c r="M16" s="90">
        <v>3450</v>
      </c>
      <c r="N16" s="90">
        <v>3450</v>
      </c>
      <c r="O16" s="90">
        <v>3450</v>
      </c>
      <c r="P16" s="90">
        <v>3450</v>
      </c>
      <c r="Q16" s="90">
        <v>0</v>
      </c>
      <c r="R16" s="90">
        <v>0</v>
      </c>
      <c r="S16" s="90">
        <v>0</v>
      </c>
      <c r="T16" s="90">
        <v>0</v>
      </c>
      <c r="U16" s="90">
        <v>0</v>
      </c>
      <c r="V16" s="90">
        <v>0</v>
      </c>
      <c r="W16" s="90">
        <v>0</v>
      </c>
      <c r="X16" s="90">
        <v>0</v>
      </c>
      <c r="Y16" s="91">
        <v>3450</v>
      </c>
      <c r="Z16" s="92">
        <v>3450</v>
      </c>
      <c r="AA16" s="92">
        <v>3450000</v>
      </c>
      <c r="AB16" s="93"/>
      <c r="AC16" s="94"/>
      <c r="AD16" s="94"/>
      <c r="AE16" s="95"/>
      <c r="AF16" s="84">
        <v>5</v>
      </c>
      <c r="AG16" s="84">
        <v>1</v>
      </c>
      <c r="AH16" s="84">
        <v>0</v>
      </c>
      <c r="AI16" s="84">
        <v>0</v>
      </c>
      <c r="AJ16" s="84"/>
      <c r="AK16" s="84"/>
      <c r="AL16" s="96"/>
      <c r="AM16" s="84"/>
      <c r="AN16" s="84"/>
      <c r="AO16" s="97"/>
      <c r="AP16" s="98"/>
      <c r="AQ16" s="99"/>
      <c r="AR16" s="97"/>
      <c r="AS16" s="74"/>
      <c r="AT16" s="74"/>
    </row>
    <row r="17" spans="1:46" ht="15" customHeight="1" x14ac:dyDescent="0.25">
      <c r="A17" s="72"/>
      <c r="B17" s="84"/>
      <c r="C17" s="84"/>
      <c r="D17" s="85" t="s">
        <v>29</v>
      </c>
      <c r="E17" s="86" t="s">
        <v>29</v>
      </c>
      <c r="F17" s="87" t="s">
        <v>536</v>
      </c>
      <c r="G17" s="88">
        <v>39648.199999999997</v>
      </c>
      <c r="H17" s="88">
        <v>39648.199999999997</v>
      </c>
      <c r="I17" s="88">
        <v>39648.199999999997</v>
      </c>
      <c r="J17" s="88">
        <v>39648.199999999997</v>
      </c>
      <c r="K17" s="89">
        <v>1</v>
      </c>
      <c r="L17" s="89">
        <v>1</v>
      </c>
      <c r="M17" s="90">
        <v>39648.199999999997</v>
      </c>
      <c r="N17" s="90">
        <v>39648.199999999997</v>
      </c>
      <c r="O17" s="90">
        <v>39648.199999999997</v>
      </c>
      <c r="P17" s="90">
        <v>39648.199999999997</v>
      </c>
      <c r="Q17" s="90">
        <v>0</v>
      </c>
      <c r="R17" s="90">
        <v>0</v>
      </c>
      <c r="S17" s="90">
        <v>0</v>
      </c>
      <c r="T17" s="90">
        <v>0</v>
      </c>
      <c r="U17" s="90">
        <v>0</v>
      </c>
      <c r="V17" s="90">
        <v>0</v>
      </c>
      <c r="W17" s="90">
        <v>0</v>
      </c>
      <c r="X17" s="90">
        <v>0</v>
      </c>
      <c r="Y17" s="91">
        <v>39648.199999999997</v>
      </c>
      <c r="Z17" s="92">
        <v>39648.199999999997</v>
      </c>
      <c r="AA17" s="92">
        <v>39648200</v>
      </c>
      <c r="AB17" s="93"/>
      <c r="AC17" s="94"/>
      <c r="AD17" s="94"/>
      <c r="AE17" s="95"/>
      <c r="AF17" s="84">
        <v>5</v>
      </c>
      <c r="AG17" s="84">
        <v>1</v>
      </c>
      <c r="AH17" s="84">
        <v>0</v>
      </c>
      <c r="AI17" s="84">
        <v>0</v>
      </c>
      <c r="AJ17" s="84"/>
      <c r="AK17" s="84"/>
      <c r="AL17" s="96"/>
      <c r="AM17" s="84"/>
      <c r="AN17" s="84"/>
      <c r="AO17" s="97"/>
      <c r="AP17" s="98"/>
      <c r="AQ17" s="99"/>
      <c r="AR17" s="97"/>
      <c r="AS17" s="74"/>
      <c r="AT17" s="74"/>
    </row>
    <row r="18" spans="1:46" ht="15" customHeight="1" x14ac:dyDescent="0.25">
      <c r="A18" s="72"/>
      <c r="B18" s="84"/>
      <c r="C18" s="84"/>
      <c r="D18" s="85" t="s">
        <v>120</v>
      </c>
      <c r="E18" s="86" t="s">
        <v>120</v>
      </c>
      <c r="F18" s="87" t="s">
        <v>536</v>
      </c>
      <c r="G18" s="88">
        <v>10839.4</v>
      </c>
      <c r="H18" s="88">
        <v>10839.4</v>
      </c>
      <c r="I18" s="88">
        <v>10839.4</v>
      </c>
      <c r="J18" s="88">
        <v>10839.4</v>
      </c>
      <c r="K18" s="89">
        <v>1</v>
      </c>
      <c r="L18" s="89">
        <v>1</v>
      </c>
      <c r="M18" s="90">
        <v>10839.4</v>
      </c>
      <c r="N18" s="90">
        <v>10839.4</v>
      </c>
      <c r="O18" s="90">
        <v>10839.4</v>
      </c>
      <c r="P18" s="90">
        <v>10839.4</v>
      </c>
      <c r="Q18" s="90">
        <v>0</v>
      </c>
      <c r="R18" s="90">
        <v>0</v>
      </c>
      <c r="S18" s="90">
        <v>0</v>
      </c>
      <c r="T18" s="90">
        <v>0</v>
      </c>
      <c r="U18" s="90">
        <v>0</v>
      </c>
      <c r="V18" s="90">
        <v>0</v>
      </c>
      <c r="W18" s="90">
        <v>0</v>
      </c>
      <c r="X18" s="90">
        <v>0</v>
      </c>
      <c r="Y18" s="91">
        <v>10839.4</v>
      </c>
      <c r="Z18" s="92">
        <v>10839.4</v>
      </c>
      <c r="AA18" s="92">
        <v>10839400</v>
      </c>
      <c r="AB18" s="93"/>
      <c r="AC18" s="94"/>
      <c r="AD18" s="94"/>
      <c r="AE18" s="95"/>
      <c r="AF18" s="84">
        <v>5</v>
      </c>
      <c r="AG18" s="84">
        <v>1</v>
      </c>
      <c r="AH18" s="84">
        <v>0</v>
      </c>
      <c r="AI18" s="84">
        <v>0</v>
      </c>
      <c r="AJ18" s="84"/>
      <c r="AK18" s="84"/>
      <c r="AL18" s="96"/>
      <c r="AM18" s="84"/>
      <c r="AN18" s="84"/>
      <c r="AO18" s="97"/>
      <c r="AP18" s="98"/>
      <c r="AQ18" s="99"/>
      <c r="AR18" s="97"/>
      <c r="AS18" s="74"/>
      <c r="AT18" s="74"/>
    </row>
    <row r="19" spans="1:46" ht="15" customHeight="1" x14ac:dyDescent="0.25">
      <c r="A19" s="72"/>
      <c r="B19" s="84"/>
      <c r="C19" s="84"/>
      <c r="D19" s="85" t="s">
        <v>30</v>
      </c>
      <c r="E19" s="86" t="s">
        <v>30</v>
      </c>
      <c r="F19" s="87" t="s">
        <v>536</v>
      </c>
      <c r="G19" s="88">
        <v>2180</v>
      </c>
      <c r="H19" s="88">
        <v>2180</v>
      </c>
      <c r="I19" s="88">
        <v>2180</v>
      </c>
      <c r="J19" s="88">
        <v>2180</v>
      </c>
      <c r="K19" s="89">
        <v>1</v>
      </c>
      <c r="L19" s="89">
        <v>1</v>
      </c>
      <c r="M19" s="90">
        <v>2180</v>
      </c>
      <c r="N19" s="90">
        <v>2180</v>
      </c>
      <c r="O19" s="90">
        <v>2180</v>
      </c>
      <c r="P19" s="90">
        <v>2180</v>
      </c>
      <c r="Q19" s="90">
        <v>0</v>
      </c>
      <c r="R19" s="90">
        <v>0</v>
      </c>
      <c r="S19" s="90">
        <v>0</v>
      </c>
      <c r="T19" s="90">
        <v>0</v>
      </c>
      <c r="U19" s="90">
        <v>0</v>
      </c>
      <c r="V19" s="90">
        <v>0</v>
      </c>
      <c r="W19" s="90">
        <v>0</v>
      </c>
      <c r="X19" s="90">
        <v>0</v>
      </c>
      <c r="Y19" s="91">
        <v>2180</v>
      </c>
      <c r="Z19" s="92">
        <v>2180</v>
      </c>
      <c r="AA19" s="92">
        <v>2180000</v>
      </c>
      <c r="AB19" s="93"/>
      <c r="AC19" s="94"/>
      <c r="AD19" s="94"/>
      <c r="AE19" s="95"/>
      <c r="AF19" s="84">
        <v>5</v>
      </c>
      <c r="AG19" s="84">
        <v>1</v>
      </c>
      <c r="AH19" s="84">
        <v>0</v>
      </c>
      <c r="AI19" s="84">
        <v>0</v>
      </c>
      <c r="AJ19" s="84"/>
      <c r="AK19" s="84"/>
      <c r="AL19" s="96"/>
      <c r="AM19" s="84"/>
      <c r="AN19" s="84"/>
      <c r="AO19" s="97"/>
      <c r="AP19" s="98"/>
      <c r="AQ19" s="99"/>
      <c r="AR19" s="97"/>
      <c r="AS19" s="74"/>
      <c r="AT19" s="74"/>
    </row>
    <row r="20" spans="1:46" ht="15" customHeight="1" x14ac:dyDescent="0.25">
      <c r="A20" s="72"/>
      <c r="B20" s="84"/>
      <c r="C20" s="84"/>
      <c r="D20" s="85" t="s">
        <v>47</v>
      </c>
      <c r="E20" s="86" t="s">
        <v>47</v>
      </c>
      <c r="F20" s="87" t="s">
        <v>536</v>
      </c>
      <c r="G20" s="88">
        <v>4865.1000000000004</v>
      </c>
      <c r="H20" s="88">
        <v>4865.1000000000004</v>
      </c>
      <c r="I20" s="88">
        <v>4865.1000000000004</v>
      </c>
      <c r="J20" s="88">
        <v>4865.1000000000004</v>
      </c>
      <c r="K20" s="89">
        <v>1</v>
      </c>
      <c r="L20" s="89">
        <v>1</v>
      </c>
      <c r="M20" s="90">
        <v>4865.1000000000004</v>
      </c>
      <c r="N20" s="90">
        <v>4865.1000000000004</v>
      </c>
      <c r="O20" s="90">
        <v>4865.1000000000004</v>
      </c>
      <c r="P20" s="90">
        <v>4865.1000000000004</v>
      </c>
      <c r="Q20" s="90">
        <v>0</v>
      </c>
      <c r="R20" s="90">
        <v>0</v>
      </c>
      <c r="S20" s="90">
        <v>0</v>
      </c>
      <c r="T20" s="90">
        <v>0</v>
      </c>
      <c r="U20" s="90">
        <v>0</v>
      </c>
      <c r="V20" s="90">
        <v>0</v>
      </c>
      <c r="W20" s="90">
        <v>0</v>
      </c>
      <c r="X20" s="90">
        <v>0</v>
      </c>
      <c r="Y20" s="91">
        <v>4865.1000000000004</v>
      </c>
      <c r="Z20" s="92">
        <v>4865.1000000000004</v>
      </c>
      <c r="AA20" s="92">
        <v>4865100</v>
      </c>
      <c r="AB20" s="93"/>
      <c r="AC20" s="94"/>
      <c r="AD20" s="94"/>
      <c r="AE20" s="95"/>
      <c r="AF20" s="84">
        <v>5</v>
      </c>
      <c r="AG20" s="84">
        <v>1</v>
      </c>
      <c r="AH20" s="84">
        <v>0</v>
      </c>
      <c r="AI20" s="84">
        <v>0</v>
      </c>
      <c r="AJ20" s="84"/>
      <c r="AK20" s="84"/>
      <c r="AL20" s="96"/>
      <c r="AM20" s="84"/>
      <c r="AN20" s="84"/>
      <c r="AO20" s="97"/>
      <c r="AP20" s="98"/>
      <c r="AQ20" s="99"/>
      <c r="AR20" s="97"/>
      <c r="AS20" s="74"/>
      <c r="AT20" s="74"/>
    </row>
    <row r="21" spans="1:46" ht="15" customHeight="1" x14ac:dyDescent="0.25">
      <c r="A21" s="72"/>
      <c r="B21" s="84"/>
      <c r="C21" s="84"/>
      <c r="D21" s="85" t="s">
        <v>48</v>
      </c>
      <c r="E21" s="86" t="s">
        <v>48</v>
      </c>
      <c r="F21" s="87" t="s">
        <v>536</v>
      </c>
      <c r="G21" s="88">
        <v>5996.8</v>
      </c>
      <c r="H21" s="88">
        <v>5996.8</v>
      </c>
      <c r="I21" s="88">
        <v>5996.8</v>
      </c>
      <c r="J21" s="88">
        <v>5996.8</v>
      </c>
      <c r="K21" s="89">
        <v>1</v>
      </c>
      <c r="L21" s="89">
        <v>1</v>
      </c>
      <c r="M21" s="90">
        <v>5996.8</v>
      </c>
      <c r="N21" s="90">
        <v>5996.8</v>
      </c>
      <c r="O21" s="90">
        <v>5996.8</v>
      </c>
      <c r="P21" s="90">
        <v>5996.8</v>
      </c>
      <c r="Q21" s="90">
        <v>0</v>
      </c>
      <c r="R21" s="90">
        <v>0</v>
      </c>
      <c r="S21" s="90">
        <v>0</v>
      </c>
      <c r="T21" s="90">
        <v>0</v>
      </c>
      <c r="U21" s="90">
        <v>0</v>
      </c>
      <c r="V21" s="90">
        <v>0</v>
      </c>
      <c r="W21" s="90">
        <v>0</v>
      </c>
      <c r="X21" s="90">
        <v>0</v>
      </c>
      <c r="Y21" s="91">
        <v>5996.8</v>
      </c>
      <c r="Z21" s="92">
        <v>5996.8</v>
      </c>
      <c r="AA21" s="92">
        <v>5996800</v>
      </c>
      <c r="AB21" s="93"/>
      <c r="AC21" s="94"/>
      <c r="AD21" s="94"/>
      <c r="AE21" s="95"/>
      <c r="AF21" s="84">
        <v>5</v>
      </c>
      <c r="AG21" s="84">
        <v>1</v>
      </c>
      <c r="AH21" s="84">
        <v>0</v>
      </c>
      <c r="AI21" s="84">
        <v>0</v>
      </c>
      <c r="AJ21" s="84"/>
      <c r="AK21" s="84"/>
      <c r="AL21" s="96"/>
      <c r="AM21" s="84"/>
      <c r="AN21" s="84"/>
      <c r="AO21" s="97"/>
      <c r="AP21" s="98"/>
      <c r="AQ21" s="99"/>
      <c r="AR21" s="97"/>
      <c r="AS21" s="74"/>
      <c r="AT21" s="74"/>
    </row>
    <row r="22" spans="1:46" ht="15" customHeight="1" x14ac:dyDescent="0.25">
      <c r="A22" s="72"/>
      <c r="B22" s="84"/>
      <c r="C22" s="84"/>
      <c r="D22" s="85" t="s">
        <v>49</v>
      </c>
      <c r="E22" s="86" t="s">
        <v>49</v>
      </c>
      <c r="F22" s="87" t="s">
        <v>536</v>
      </c>
      <c r="G22" s="88">
        <v>18466.599999999999</v>
      </c>
      <c r="H22" s="88">
        <v>18466.599999999999</v>
      </c>
      <c r="I22" s="88">
        <v>18466.599999999999</v>
      </c>
      <c r="J22" s="88">
        <v>18466.599999999999</v>
      </c>
      <c r="K22" s="89">
        <v>1</v>
      </c>
      <c r="L22" s="89">
        <v>1</v>
      </c>
      <c r="M22" s="90">
        <v>18466.599999999999</v>
      </c>
      <c r="N22" s="90">
        <v>18466.599999999999</v>
      </c>
      <c r="O22" s="90">
        <v>18466.599999999999</v>
      </c>
      <c r="P22" s="90">
        <v>18466.599999999999</v>
      </c>
      <c r="Q22" s="90">
        <v>0</v>
      </c>
      <c r="R22" s="90">
        <v>0</v>
      </c>
      <c r="S22" s="90">
        <v>0</v>
      </c>
      <c r="T22" s="90">
        <v>0</v>
      </c>
      <c r="U22" s="90">
        <v>0</v>
      </c>
      <c r="V22" s="90">
        <v>0</v>
      </c>
      <c r="W22" s="90">
        <v>0</v>
      </c>
      <c r="X22" s="90">
        <v>0</v>
      </c>
      <c r="Y22" s="91">
        <v>18466.599999999999</v>
      </c>
      <c r="Z22" s="92">
        <v>18466.599999999999</v>
      </c>
      <c r="AA22" s="92">
        <v>18466600</v>
      </c>
      <c r="AB22" s="93"/>
      <c r="AC22" s="94"/>
      <c r="AD22" s="94"/>
      <c r="AE22" s="95"/>
      <c r="AF22" s="84">
        <v>5</v>
      </c>
      <c r="AG22" s="84">
        <v>1</v>
      </c>
      <c r="AH22" s="84">
        <v>0</v>
      </c>
      <c r="AI22" s="84">
        <v>0</v>
      </c>
      <c r="AJ22" s="84"/>
      <c r="AK22" s="84"/>
      <c r="AL22" s="96"/>
      <c r="AM22" s="84"/>
      <c r="AN22" s="84"/>
      <c r="AO22" s="97"/>
      <c r="AP22" s="98"/>
      <c r="AQ22" s="99"/>
      <c r="AR22" s="97"/>
      <c r="AS22" s="74"/>
      <c r="AT22" s="74"/>
    </row>
    <row r="23" spans="1:46" ht="15" customHeight="1" x14ac:dyDescent="0.25">
      <c r="A23" s="72"/>
      <c r="B23" s="84"/>
      <c r="C23" s="84"/>
      <c r="D23" s="85" t="s">
        <v>31</v>
      </c>
      <c r="E23" s="86" t="s">
        <v>31</v>
      </c>
      <c r="F23" s="87" t="s">
        <v>536</v>
      </c>
      <c r="G23" s="88">
        <v>26474.400000000001</v>
      </c>
      <c r="H23" s="88">
        <v>26474.400000000001</v>
      </c>
      <c r="I23" s="88">
        <v>26474.400000000001</v>
      </c>
      <c r="J23" s="88">
        <v>26474.400000000001</v>
      </c>
      <c r="K23" s="89">
        <v>1</v>
      </c>
      <c r="L23" s="89">
        <v>1</v>
      </c>
      <c r="M23" s="90">
        <v>26474.400000000001</v>
      </c>
      <c r="N23" s="90">
        <v>26474.400000000001</v>
      </c>
      <c r="O23" s="90">
        <v>26474.400000000001</v>
      </c>
      <c r="P23" s="90">
        <v>26474.400000000001</v>
      </c>
      <c r="Q23" s="90">
        <v>0</v>
      </c>
      <c r="R23" s="90">
        <v>0</v>
      </c>
      <c r="S23" s="90">
        <v>0</v>
      </c>
      <c r="T23" s="90">
        <v>0</v>
      </c>
      <c r="U23" s="90">
        <v>0</v>
      </c>
      <c r="V23" s="90">
        <v>0</v>
      </c>
      <c r="W23" s="90">
        <v>0</v>
      </c>
      <c r="X23" s="90">
        <v>0</v>
      </c>
      <c r="Y23" s="91">
        <v>26474.400000000001</v>
      </c>
      <c r="Z23" s="92">
        <v>26474.400000000001</v>
      </c>
      <c r="AA23" s="92">
        <v>26474400</v>
      </c>
      <c r="AB23" s="93"/>
      <c r="AC23" s="94"/>
      <c r="AD23" s="94"/>
      <c r="AE23" s="95"/>
      <c r="AF23" s="84">
        <v>5</v>
      </c>
      <c r="AG23" s="84">
        <v>1</v>
      </c>
      <c r="AH23" s="84">
        <v>0</v>
      </c>
      <c r="AI23" s="84">
        <v>0</v>
      </c>
      <c r="AJ23" s="84"/>
      <c r="AK23" s="84"/>
      <c r="AL23" s="96"/>
      <c r="AM23" s="84"/>
      <c r="AN23" s="84"/>
      <c r="AO23" s="97"/>
      <c r="AP23" s="98"/>
      <c r="AQ23" s="99"/>
      <c r="AR23" s="97"/>
      <c r="AS23" s="74"/>
      <c r="AT23" s="74"/>
    </row>
    <row r="24" spans="1:46" ht="15" customHeight="1" x14ac:dyDescent="0.25">
      <c r="A24" s="72"/>
      <c r="B24" s="84"/>
      <c r="C24" s="84"/>
      <c r="D24" s="85" t="s">
        <v>189</v>
      </c>
      <c r="E24" s="86" t="s">
        <v>189</v>
      </c>
      <c r="F24" s="87" t="s">
        <v>536</v>
      </c>
      <c r="G24" s="88">
        <v>2368</v>
      </c>
      <c r="H24" s="88">
        <v>2368</v>
      </c>
      <c r="I24" s="88">
        <v>2368</v>
      </c>
      <c r="J24" s="88">
        <v>2368</v>
      </c>
      <c r="K24" s="89">
        <v>1</v>
      </c>
      <c r="L24" s="89">
        <v>1</v>
      </c>
      <c r="M24" s="90">
        <v>2368</v>
      </c>
      <c r="N24" s="90">
        <v>2368</v>
      </c>
      <c r="O24" s="90">
        <v>2368</v>
      </c>
      <c r="P24" s="90">
        <v>2368</v>
      </c>
      <c r="Q24" s="90">
        <v>0</v>
      </c>
      <c r="R24" s="90">
        <v>0</v>
      </c>
      <c r="S24" s="90">
        <v>0</v>
      </c>
      <c r="T24" s="90">
        <v>0</v>
      </c>
      <c r="U24" s="90">
        <v>0</v>
      </c>
      <c r="V24" s="90">
        <v>0</v>
      </c>
      <c r="W24" s="90">
        <v>0</v>
      </c>
      <c r="X24" s="90">
        <v>0</v>
      </c>
      <c r="Y24" s="91">
        <v>2368</v>
      </c>
      <c r="Z24" s="92">
        <v>2368</v>
      </c>
      <c r="AA24" s="92">
        <v>2368000</v>
      </c>
      <c r="AB24" s="93"/>
      <c r="AC24" s="94"/>
      <c r="AD24" s="94"/>
      <c r="AE24" s="95"/>
      <c r="AF24" s="84">
        <v>5</v>
      </c>
      <c r="AG24" s="84">
        <v>1</v>
      </c>
      <c r="AH24" s="84">
        <v>0</v>
      </c>
      <c r="AI24" s="84">
        <v>0</v>
      </c>
      <c r="AJ24" s="84"/>
      <c r="AK24" s="84"/>
      <c r="AL24" s="96"/>
      <c r="AM24" s="84"/>
      <c r="AN24" s="84"/>
      <c r="AO24" s="97"/>
      <c r="AP24" s="98"/>
      <c r="AQ24" s="99"/>
      <c r="AR24" s="97"/>
      <c r="AS24" s="74"/>
      <c r="AT24" s="74"/>
    </row>
    <row r="25" spans="1:46" ht="15" customHeight="1" x14ac:dyDescent="0.25">
      <c r="A25" s="72"/>
      <c r="B25" s="84"/>
      <c r="C25" s="84"/>
      <c r="D25" s="85" t="s">
        <v>203</v>
      </c>
      <c r="E25" s="86" t="s">
        <v>203</v>
      </c>
      <c r="F25" s="87" t="s">
        <v>536</v>
      </c>
      <c r="G25" s="88">
        <v>6124.5</v>
      </c>
      <c r="H25" s="88">
        <v>6124.5</v>
      </c>
      <c r="I25" s="88">
        <v>6124.5</v>
      </c>
      <c r="J25" s="88">
        <v>6124.5</v>
      </c>
      <c r="K25" s="89">
        <v>1</v>
      </c>
      <c r="L25" s="89">
        <v>1</v>
      </c>
      <c r="M25" s="90">
        <v>6124.5</v>
      </c>
      <c r="N25" s="90">
        <v>6124.5</v>
      </c>
      <c r="O25" s="90">
        <v>6124.5</v>
      </c>
      <c r="P25" s="90">
        <v>6124.5</v>
      </c>
      <c r="Q25" s="90">
        <v>0</v>
      </c>
      <c r="R25" s="90">
        <v>0</v>
      </c>
      <c r="S25" s="90">
        <v>0</v>
      </c>
      <c r="T25" s="90">
        <v>0</v>
      </c>
      <c r="U25" s="90">
        <v>0</v>
      </c>
      <c r="V25" s="90">
        <v>0</v>
      </c>
      <c r="W25" s="90">
        <v>0</v>
      </c>
      <c r="X25" s="90">
        <v>0</v>
      </c>
      <c r="Y25" s="91">
        <v>6124.5</v>
      </c>
      <c r="Z25" s="92">
        <v>6124.5</v>
      </c>
      <c r="AA25" s="92">
        <v>6124500</v>
      </c>
      <c r="AB25" s="93"/>
      <c r="AC25" s="94"/>
      <c r="AD25" s="94"/>
      <c r="AE25" s="95"/>
      <c r="AF25" s="84">
        <v>5</v>
      </c>
      <c r="AG25" s="84">
        <v>1</v>
      </c>
      <c r="AH25" s="84">
        <v>0</v>
      </c>
      <c r="AI25" s="84">
        <v>0</v>
      </c>
      <c r="AJ25" s="84"/>
      <c r="AK25" s="84"/>
      <c r="AL25" s="96"/>
      <c r="AM25" s="84"/>
      <c r="AN25" s="84"/>
      <c r="AO25" s="97"/>
      <c r="AP25" s="98"/>
      <c r="AQ25" s="99"/>
      <c r="AR25" s="97"/>
      <c r="AS25" s="74"/>
      <c r="AT25" s="74"/>
    </row>
    <row r="26" spans="1:46" ht="15" customHeight="1" x14ac:dyDescent="0.25">
      <c r="A26" s="72"/>
      <c r="B26" s="84"/>
      <c r="C26" s="84"/>
      <c r="D26" s="85" t="s">
        <v>211</v>
      </c>
      <c r="E26" s="86" t="s">
        <v>211</v>
      </c>
      <c r="F26" s="87" t="s">
        <v>536</v>
      </c>
      <c r="G26" s="88">
        <v>7734.3</v>
      </c>
      <c r="H26" s="88">
        <v>7734.3</v>
      </c>
      <c r="I26" s="88">
        <v>7734.3</v>
      </c>
      <c r="J26" s="88">
        <v>7734.3</v>
      </c>
      <c r="K26" s="89">
        <v>1</v>
      </c>
      <c r="L26" s="89">
        <v>1</v>
      </c>
      <c r="M26" s="90">
        <v>7734.3</v>
      </c>
      <c r="N26" s="90">
        <v>7734.3</v>
      </c>
      <c r="O26" s="90">
        <v>7734.3</v>
      </c>
      <c r="P26" s="90">
        <v>7734.3</v>
      </c>
      <c r="Q26" s="90">
        <v>0</v>
      </c>
      <c r="R26" s="90">
        <v>0</v>
      </c>
      <c r="S26" s="90">
        <v>0</v>
      </c>
      <c r="T26" s="90">
        <v>0</v>
      </c>
      <c r="U26" s="90">
        <v>0</v>
      </c>
      <c r="V26" s="90">
        <v>0</v>
      </c>
      <c r="W26" s="90">
        <v>0</v>
      </c>
      <c r="X26" s="90">
        <v>0</v>
      </c>
      <c r="Y26" s="91">
        <v>7734.3</v>
      </c>
      <c r="Z26" s="92">
        <v>7734.3</v>
      </c>
      <c r="AA26" s="92">
        <v>7734300</v>
      </c>
      <c r="AB26" s="93"/>
      <c r="AC26" s="94"/>
      <c r="AD26" s="94"/>
      <c r="AE26" s="95"/>
      <c r="AF26" s="84">
        <v>5</v>
      </c>
      <c r="AG26" s="84">
        <v>1</v>
      </c>
      <c r="AH26" s="84">
        <v>0</v>
      </c>
      <c r="AI26" s="84">
        <v>0</v>
      </c>
      <c r="AJ26" s="84" t="s">
        <v>537</v>
      </c>
      <c r="AK26" s="84">
        <v>14</v>
      </c>
      <c r="AL26" s="96">
        <v>11</v>
      </c>
      <c r="AM26" s="84" t="s">
        <v>12</v>
      </c>
      <c r="AN26" s="84" t="s">
        <v>13</v>
      </c>
      <c r="AO26" s="97"/>
      <c r="AP26" s="98"/>
      <c r="AQ26" s="99"/>
      <c r="AR26" s="97"/>
      <c r="AS26" s="74"/>
      <c r="AT26" s="74"/>
    </row>
    <row r="27" spans="1:46" ht="15" customHeight="1" x14ac:dyDescent="0.25">
      <c r="A27" s="72"/>
      <c r="B27" s="84"/>
      <c r="C27" s="84"/>
      <c r="D27" s="85" t="s">
        <v>32</v>
      </c>
      <c r="E27" s="86" t="s">
        <v>32</v>
      </c>
      <c r="F27" s="87" t="s">
        <v>536</v>
      </c>
      <c r="G27" s="88">
        <v>11924.7</v>
      </c>
      <c r="H27" s="88">
        <v>11924.7</v>
      </c>
      <c r="I27" s="88">
        <v>11924.7</v>
      </c>
      <c r="J27" s="88">
        <v>11924.7</v>
      </c>
      <c r="K27" s="89">
        <v>1</v>
      </c>
      <c r="L27" s="89">
        <v>1</v>
      </c>
      <c r="M27" s="90">
        <v>11924.7</v>
      </c>
      <c r="N27" s="90">
        <v>11924.7</v>
      </c>
      <c r="O27" s="90">
        <v>11924.7</v>
      </c>
      <c r="P27" s="90">
        <v>11924.7</v>
      </c>
      <c r="Q27" s="90">
        <v>0</v>
      </c>
      <c r="R27" s="90">
        <v>0</v>
      </c>
      <c r="S27" s="90">
        <v>0</v>
      </c>
      <c r="T27" s="90">
        <v>0</v>
      </c>
      <c r="U27" s="90">
        <v>0</v>
      </c>
      <c r="V27" s="90">
        <v>0</v>
      </c>
      <c r="W27" s="90">
        <v>0</v>
      </c>
      <c r="X27" s="90">
        <v>0</v>
      </c>
      <c r="Y27" s="91">
        <v>11924.7</v>
      </c>
      <c r="Z27" s="92">
        <v>11924.7</v>
      </c>
      <c r="AA27" s="92">
        <v>11924700</v>
      </c>
      <c r="AB27" s="93"/>
      <c r="AC27" s="94"/>
      <c r="AD27" s="94"/>
      <c r="AE27" s="95"/>
      <c r="AF27" s="84">
        <v>5</v>
      </c>
      <c r="AG27" s="84">
        <v>1</v>
      </c>
      <c r="AH27" s="84">
        <v>0</v>
      </c>
      <c r="AI27" s="84">
        <v>0</v>
      </c>
      <c r="AJ27" s="84"/>
      <c r="AK27" s="84"/>
      <c r="AL27" s="96"/>
      <c r="AM27" s="84"/>
      <c r="AN27" s="84"/>
      <c r="AO27" s="97"/>
      <c r="AP27" s="98"/>
      <c r="AQ27" s="99"/>
      <c r="AR27" s="97"/>
      <c r="AS27" s="74"/>
      <c r="AT27" s="74"/>
    </row>
    <row r="28" spans="1:46" ht="15" customHeight="1" x14ac:dyDescent="0.25">
      <c r="A28" s="72"/>
      <c r="B28" s="84"/>
      <c r="C28" s="84"/>
      <c r="D28" s="85" t="s">
        <v>50</v>
      </c>
      <c r="E28" s="86" t="s">
        <v>50</v>
      </c>
      <c r="F28" s="87" t="s">
        <v>536</v>
      </c>
      <c r="G28" s="88">
        <v>1220</v>
      </c>
      <c r="H28" s="88">
        <v>1220</v>
      </c>
      <c r="I28" s="88">
        <v>1220</v>
      </c>
      <c r="J28" s="88">
        <v>1220</v>
      </c>
      <c r="K28" s="89">
        <v>1</v>
      </c>
      <c r="L28" s="89">
        <v>1</v>
      </c>
      <c r="M28" s="90">
        <v>1220</v>
      </c>
      <c r="N28" s="90">
        <v>1220</v>
      </c>
      <c r="O28" s="90">
        <v>1220</v>
      </c>
      <c r="P28" s="90">
        <v>1220</v>
      </c>
      <c r="Q28" s="90">
        <v>0</v>
      </c>
      <c r="R28" s="90">
        <v>0</v>
      </c>
      <c r="S28" s="90">
        <v>0</v>
      </c>
      <c r="T28" s="90">
        <v>0</v>
      </c>
      <c r="U28" s="90">
        <v>0</v>
      </c>
      <c r="V28" s="90">
        <v>0</v>
      </c>
      <c r="W28" s="90">
        <v>0</v>
      </c>
      <c r="X28" s="90">
        <v>0</v>
      </c>
      <c r="Y28" s="91">
        <v>1220</v>
      </c>
      <c r="Z28" s="92">
        <v>1220</v>
      </c>
      <c r="AA28" s="92">
        <v>1220000</v>
      </c>
      <c r="AB28" s="93"/>
      <c r="AC28" s="94"/>
      <c r="AD28" s="94"/>
      <c r="AE28" s="95"/>
      <c r="AF28" s="84">
        <v>5</v>
      </c>
      <c r="AG28" s="84">
        <v>1</v>
      </c>
      <c r="AH28" s="84">
        <v>0</v>
      </c>
      <c r="AI28" s="84">
        <v>0</v>
      </c>
      <c r="AJ28" s="84"/>
      <c r="AK28" s="84"/>
      <c r="AL28" s="96"/>
      <c r="AM28" s="84"/>
      <c r="AN28" s="84"/>
      <c r="AO28" s="97"/>
      <c r="AP28" s="98"/>
      <c r="AQ28" s="99"/>
      <c r="AR28" s="97"/>
      <c r="AS28" s="74"/>
      <c r="AT28" s="74"/>
    </row>
    <row r="29" spans="1:46" ht="15" customHeight="1" x14ac:dyDescent="0.25">
      <c r="A29" s="72"/>
      <c r="B29" s="84"/>
      <c r="C29" s="84"/>
      <c r="D29" s="85" t="s">
        <v>228</v>
      </c>
      <c r="E29" s="86" t="s">
        <v>228</v>
      </c>
      <c r="F29" s="87" t="s">
        <v>536</v>
      </c>
      <c r="G29" s="88">
        <v>8265.2999999999993</v>
      </c>
      <c r="H29" s="88">
        <v>8265.2999999999993</v>
      </c>
      <c r="I29" s="88">
        <v>8265.2999999999993</v>
      </c>
      <c r="J29" s="88">
        <v>8265.2999999999993</v>
      </c>
      <c r="K29" s="89">
        <v>1</v>
      </c>
      <c r="L29" s="89">
        <v>1</v>
      </c>
      <c r="M29" s="90">
        <v>8265.2999999999993</v>
      </c>
      <c r="N29" s="90">
        <v>8265.2999999999993</v>
      </c>
      <c r="O29" s="90">
        <v>8265.2999999999993</v>
      </c>
      <c r="P29" s="90">
        <v>8265.2999999999993</v>
      </c>
      <c r="Q29" s="90">
        <v>0</v>
      </c>
      <c r="R29" s="90">
        <v>0</v>
      </c>
      <c r="S29" s="90">
        <v>0</v>
      </c>
      <c r="T29" s="90">
        <v>0</v>
      </c>
      <c r="U29" s="90">
        <v>0</v>
      </c>
      <c r="V29" s="90">
        <v>0</v>
      </c>
      <c r="W29" s="90">
        <v>0</v>
      </c>
      <c r="X29" s="90">
        <v>0</v>
      </c>
      <c r="Y29" s="91">
        <v>8265.2999999999993</v>
      </c>
      <c r="Z29" s="92">
        <v>8265.2999999999993</v>
      </c>
      <c r="AA29" s="92">
        <v>8265300</v>
      </c>
      <c r="AB29" s="93"/>
      <c r="AC29" s="94"/>
      <c r="AD29" s="94"/>
      <c r="AE29" s="95"/>
      <c r="AF29" s="84">
        <v>5</v>
      </c>
      <c r="AG29" s="84">
        <v>1</v>
      </c>
      <c r="AH29" s="84">
        <v>0</v>
      </c>
      <c r="AI29" s="84">
        <v>0</v>
      </c>
      <c r="AJ29" s="84"/>
      <c r="AK29" s="84"/>
      <c r="AL29" s="96"/>
      <c r="AM29" s="84"/>
      <c r="AN29" s="84"/>
      <c r="AO29" s="97"/>
      <c r="AP29" s="98"/>
      <c r="AQ29" s="99"/>
      <c r="AR29" s="97"/>
      <c r="AS29" s="74"/>
      <c r="AT29" s="74"/>
    </row>
    <row r="30" spans="1:46" ht="15" customHeight="1" x14ac:dyDescent="0.25">
      <c r="A30" s="72"/>
      <c r="B30" s="84"/>
      <c r="C30" s="84"/>
      <c r="D30" s="85" t="s">
        <v>33</v>
      </c>
      <c r="E30" s="86" t="s">
        <v>33</v>
      </c>
      <c r="F30" s="87" t="s">
        <v>536</v>
      </c>
      <c r="G30" s="88">
        <v>4250</v>
      </c>
      <c r="H30" s="88">
        <v>4250</v>
      </c>
      <c r="I30" s="88">
        <v>4250</v>
      </c>
      <c r="J30" s="88">
        <v>4250</v>
      </c>
      <c r="K30" s="89">
        <v>1</v>
      </c>
      <c r="L30" s="89">
        <v>1</v>
      </c>
      <c r="M30" s="90">
        <v>4250</v>
      </c>
      <c r="N30" s="90">
        <v>4250</v>
      </c>
      <c r="O30" s="90">
        <v>4250</v>
      </c>
      <c r="P30" s="90">
        <v>4250</v>
      </c>
      <c r="Q30" s="90">
        <v>0</v>
      </c>
      <c r="R30" s="90">
        <v>0</v>
      </c>
      <c r="S30" s="90">
        <v>0</v>
      </c>
      <c r="T30" s="90">
        <v>0</v>
      </c>
      <c r="U30" s="90">
        <v>0</v>
      </c>
      <c r="V30" s="90">
        <v>0</v>
      </c>
      <c r="W30" s="90">
        <v>0</v>
      </c>
      <c r="X30" s="90">
        <v>0</v>
      </c>
      <c r="Y30" s="91">
        <v>4250</v>
      </c>
      <c r="Z30" s="92">
        <v>4250</v>
      </c>
      <c r="AA30" s="92">
        <v>4250000</v>
      </c>
      <c r="AB30" s="93"/>
      <c r="AC30" s="94"/>
      <c r="AD30" s="94"/>
      <c r="AE30" s="95"/>
      <c r="AF30" s="84">
        <v>5</v>
      </c>
      <c r="AG30" s="84">
        <v>1</v>
      </c>
      <c r="AH30" s="84">
        <v>0</v>
      </c>
      <c r="AI30" s="84">
        <v>0</v>
      </c>
      <c r="AJ30" s="84"/>
      <c r="AK30" s="84"/>
      <c r="AL30" s="96"/>
      <c r="AM30" s="84"/>
      <c r="AN30" s="84"/>
      <c r="AO30" s="97"/>
      <c r="AP30" s="98"/>
      <c r="AQ30" s="99"/>
      <c r="AR30" s="97"/>
      <c r="AS30" s="74"/>
      <c r="AT30" s="74"/>
    </row>
    <row r="31" spans="1:46" ht="15" customHeight="1" x14ac:dyDescent="0.25">
      <c r="A31" s="72"/>
      <c r="B31" s="84"/>
      <c r="C31" s="84"/>
      <c r="D31" s="85" t="s">
        <v>52</v>
      </c>
      <c r="E31" s="86" t="s">
        <v>52</v>
      </c>
      <c r="F31" s="87" t="s">
        <v>536</v>
      </c>
      <c r="G31" s="88">
        <v>17501.7</v>
      </c>
      <c r="H31" s="88">
        <v>17501.7</v>
      </c>
      <c r="I31" s="88">
        <v>17501.7</v>
      </c>
      <c r="J31" s="88">
        <v>17501.7</v>
      </c>
      <c r="K31" s="89">
        <v>1</v>
      </c>
      <c r="L31" s="89">
        <v>1</v>
      </c>
      <c r="M31" s="90">
        <v>17501.7</v>
      </c>
      <c r="N31" s="90">
        <v>17501.7</v>
      </c>
      <c r="O31" s="90">
        <v>17501.7</v>
      </c>
      <c r="P31" s="90">
        <v>17501.7</v>
      </c>
      <c r="Q31" s="90">
        <v>0</v>
      </c>
      <c r="R31" s="90">
        <v>0</v>
      </c>
      <c r="S31" s="90">
        <v>0</v>
      </c>
      <c r="T31" s="90">
        <v>0</v>
      </c>
      <c r="U31" s="90">
        <v>0</v>
      </c>
      <c r="V31" s="90">
        <v>0</v>
      </c>
      <c r="W31" s="90">
        <v>0</v>
      </c>
      <c r="X31" s="90">
        <v>0</v>
      </c>
      <c r="Y31" s="91">
        <v>17501.7</v>
      </c>
      <c r="Z31" s="92">
        <v>17501.7</v>
      </c>
      <c r="AA31" s="92">
        <v>17501700</v>
      </c>
      <c r="AB31" s="93"/>
      <c r="AC31" s="94"/>
      <c r="AD31" s="94"/>
      <c r="AE31" s="95"/>
      <c r="AF31" s="84">
        <v>5</v>
      </c>
      <c r="AG31" s="84">
        <v>1</v>
      </c>
      <c r="AH31" s="84">
        <v>0</v>
      </c>
      <c r="AI31" s="84">
        <v>0</v>
      </c>
      <c r="AJ31" s="84"/>
      <c r="AK31" s="84"/>
      <c r="AL31" s="96"/>
      <c r="AM31" s="84"/>
      <c r="AN31" s="84"/>
      <c r="AO31" s="97"/>
      <c r="AP31" s="98"/>
      <c r="AQ31" s="99"/>
      <c r="AR31" s="97"/>
      <c r="AS31" s="74"/>
      <c r="AT31" s="74"/>
    </row>
    <row r="32" spans="1:46" ht="15" customHeight="1" x14ac:dyDescent="0.25">
      <c r="A32" s="72"/>
      <c r="B32" s="84"/>
      <c r="C32" s="84"/>
      <c r="D32" s="85" t="s">
        <v>53</v>
      </c>
      <c r="E32" s="86" t="s">
        <v>53</v>
      </c>
      <c r="F32" s="87" t="s">
        <v>536</v>
      </c>
      <c r="G32" s="88">
        <v>1830</v>
      </c>
      <c r="H32" s="88">
        <v>1830</v>
      </c>
      <c r="I32" s="88">
        <v>1830</v>
      </c>
      <c r="J32" s="88">
        <v>1830</v>
      </c>
      <c r="K32" s="89">
        <v>1</v>
      </c>
      <c r="L32" s="89">
        <v>1</v>
      </c>
      <c r="M32" s="90">
        <v>1830</v>
      </c>
      <c r="N32" s="90">
        <v>1830</v>
      </c>
      <c r="O32" s="90">
        <v>1830</v>
      </c>
      <c r="P32" s="90">
        <v>1830</v>
      </c>
      <c r="Q32" s="90">
        <v>0</v>
      </c>
      <c r="R32" s="90">
        <v>0</v>
      </c>
      <c r="S32" s="90">
        <v>0</v>
      </c>
      <c r="T32" s="90">
        <v>0</v>
      </c>
      <c r="U32" s="90">
        <v>0</v>
      </c>
      <c r="V32" s="90">
        <v>0</v>
      </c>
      <c r="W32" s="90">
        <v>0</v>
      </c>
      <c r="X32" s="90">
        <v>0</v>
      </c>
      <c r="Y32" s="91">
        <v>1830</v>
      </c>
      <c r="Z32" s="92">
        <v>1830</v>
      </c>
      <c r="AA32" s="92">
        <v>1830000</v>
      </c>
      <c r="AB32" s="93"/>
      <c r="AC32" s="94"/>
      <c r="AD32" s="94"/>
      <c r="AE32" s="95"/>
      <c r="AF32" s="84">
        <v>5</v>
      </c>
      <c r="AG32" s="84">
        <v>1</v>
      </c>
      <c r="AH32" s="84">
        <v>0</v>
      </c>
      <c r="AI32" s="84">
        <v>0</v>
      </c>
      <c r="AJ32" s="84"/>
      <c r="AK32" s="84"/>
      <c r="AL32" s="96"/>
      <c r="AM32" s="84"/>
      <c r="AN32" s="84"/>
      <c r="AO32" s="97"/>
      <c r="AP32" s="98"/>
      <c r="AQ32" s="99"/>
      <c r="AR32" s="97"/>
      <c r="AS32" s="74"/>
      <c r="AT32" s="74"/>
    </row>
    <row r="33" spans="1:46" ht="15" customHeight="1" x14ac:dyDescent="0.25">
      <c r="A33" s="72"/>
      <c r="B33" s="84"/>
      <c r="C33" s="84"/>
      <c r="D33" s="85" t="s">
        <v>35</v>
      </c>
      <c r="E33" s="86" t="s">
        <v>35</v>
      </c>
      <c r="F33" s="87" t="s">
        <v>536</v>
      </c>
      <c r="G33" s="88">
        <v>5667.1</v>
      </c>
      <c r="H33" s="88">
        <v>5667.1</v>
      </c>
      <c r="I33" s="88">
        <v>5667.1</v>
      </c>
      <c r="J33" s="88">
        <v>5667.1</v>
      </c>
      <c r="K33" s="89">
        <v>1</v>
      </c>
      <c r="L33" s="89">
        <v>1</v>
      </c>
      <c r="M33" s="90">
        <v>5667.1</v>
      </c>
      <c r="N33" s="90">
        <v>5667.1</v>
      </c>
      <c r="O33" s="90">
        <v>5667.1</v>
      </c>
      <c r="P33" s="90">
        <v>5667.1</v>
      </c>
      <c r="Q33" s="90">
        <v>0</v>
      </c>
      <c r="R33" s="90">
        <v>0</v>
      </c>
      <c r="S33" s="90">
        <v>0</v>
      </c>
      <c r="T33" s="90">
        <v>0</v>
      </c>
      <c r="U33" s="90">
        <v>0</v>
      </c>
      <c r="V33" s="90">
        <v>0</v>
      </c>
      <c r="W33" s="90">
        <v>0</v>
      </c>
      <c r="X33" s="90">
        <v>0</v>
      </c>
      <c r="Y33" s="91">
        <v>5667.1</v>
      </c>
      <c r="Z33" s="92">
        <v>5667.1</v>
      </c>
      <c r="AA33" s="92">
        <v>5667100</v>
      </c>
      <c r="AB33" s="93"/>
      <c r="AC33" s="94"/>
      <c r="AD33" s="94"/>
      <c r="AE33" s="95"/>
      <c r="AF33" s="84">
        <v>5</v>
      </c>
      <c r="AG33" s="84">
        <v>1</v>
      </c>
      <c r="AH33" s="84">
        <v>0</v>
      </c>
      <c r="AI33" s="84">
        <v>0</v>
      </c>
      <c r="AJ33" s="84"/>
      <c r="AK33" s="84"/>
      <c r="AL33" s="96"/>
      <c r="AM33" s="84"/>
      <c r="AN33" s="84"/>
      <c r="AO33" s="97"/>
      <c r="AP33" s="98"/>
      <c r="AQ33" s="99"/>
      <c r="AR33" s="97"/>
      <c r="AS33" s="74"/>
      <c r="AT33" s="74"/>
    </row>
    <row r="34" spans="1:46" ht="15" customHeight="1" x14ac:dyDescent="0.25">
      <c r="A34" s="72"/>
      <c r="B34" s="84"/>
      <c r="C34" s="84"/>
      <c r="D34" s="85" t="s">
        <v>276</v>
      </c>
      <c r="E34" s="86" t="s">
        <v>276</v>
      </c>
      <c r="F34" s="87" t="s">
        <v>536</v>
      </c>
      <c r="G34" s="88">
        <v>4400.3999999999996</v>
      </c>
      <c r="H34" s="88">
        <v>4400.3999999999996</v>
      </c>
      <c r="I34" s="88">
        <v>4400.3999999999996</v>
      </c>
      <c r="J34" s="88">
        <v>4400.3999999999996</v>
      </c>
      <c r="K34" s="89">
        <v>1</v>
      </c>
      <c r="L34" s="89">
        <v>1</v>
      </c>
      <c r="M34" s="90">
        <v>4400.3999999999996</v>
      </c>
      <c r="N34" s="90">
        <v>4400.3999999999996</v>
      </c>
      <c r="O34" s="90">
        <v>4400.3999999999996</v>
      </c>
      <c r="P34" s="90">
        <v>4400.3999999999996</v>
      </c>
      <c r="Q34" s="90">
        <v>0</v>
      </c>
      <c r="R34" s="90">
        <v>0</v>
      </c>
      <c r="S34" s="90">
        <v>0</v>
      </c>
      <c r="T34" s="90">
        <v>0</v>
      </c>
      <c r="U34" s="90">
        <v>0</v>
      </c>
      <c r="V34" s="90">
        <v>0</v>
      </c>
      <c r="W34" s="90">
        <v>0</v>
      </c>
      <c r="X34" s="90">
        <v>0</v>
      </c>
      <c r="Y34" s="91">
        <v>4400.3999999999996</v>
      </c>
      <c r="Z34" s="92">
        <v>4400.3999999999996</v>
      </c>
      <c r="AA34" s="92">
        <v>4400400</v>
      </c>
      <c r="AB34" s="93"/>
      <c r="AC34" s="94"/>
      <c r="AD34" s="94"/>
      <c r="AE34" s="95"/>
      <c r="AF34" s="84">
        <v>5</v>
      </c>
      <c r="AG34" s="84">
        <v>1</v>
      </c>
      <c r="AH34" s="84">
        <v>0</v>
      </c>
      <c r="AI34" s="84">
        <v>0</v>
      </c>
      <c r="AJ34" s="84"/>
      <c r="AK34" s="84"/>
      <c r="AL34" s="96"/>
      <c r="AM34" s="84"/>
      <c r="AN34" s="84"/>
      <c r="AO34" s="97"/>
      <c r="AP34" s="98"/>
      <c r="AQ34" s="99"/>
      <c r="AR34" s="97"/>
      <c r="AS34" s="74"/>
      <c r="AT34" s="74"/>
    </row>
    <row r="35" spans="1:46" ht="15" customHeight="1" x14ac:dyDescent="0.25">
      <c r="A35" s="72"/>
      <c r="B35" s="84"/>
      <c r="C35" s="84"/>
      <c r="D35" s="85" t="s">
        <v>38</v>
      </c>
      <c r="E35" s="86" t="s">
        <v>38</v>
      </c>
      <c r="F35" s="87" t="s">
        <v>536</v>
      </c>
      <c r="G35" s="88">
        <v>8380</v>
      </c>
      <c r="H35" s="88">
        <v>8380</v>
      </c>
      <c r="I35" s="88">
        <v>8380</v>
      </c>
      <c r="J35" s="88">
        <v>8380</v>
      </c>
      <c r="K35" s="89">
        <v>1</v>
      </c>
      <c r="L35" s="89">
        <v>1</v>
      </c>
      <c r="M35" s="90">
        <v>8380</v>
      </c>
      <c r="N35" s="90">
        <v>8380</v>
      </c>
      <c r="O35" s="90">
        <v>8380</v>
      </c>
      <c r="P35" s="90">
        <v>8380</v>
      </c>
      <c r="Q35" s="90">
        <v>0</v>
      </c>
      <c r="R35" s="90">
        <v>0</v>
      </c>
      <c r="S35" s="90">
        <v>0</v>
      </c>
      <c r="T35" s="90">
        <v>0</v>
      </c>
      <c r="U35" s="90">
        <v>0</v>
      </c>
      <c r="V35" s="90">
        <v>0</v>
      </c>
      <c r="W35" s="90">
        <v>0</v>
      </c>
      <c r="X35" s="90">
        <v>0</v>
      </c>
      <c r="Y35" s="91">
        <v>8380</v>
      </c>
      <c r="Z35" s="92">
        <v>8380</v>
      </c>
      <c r="AA35" s="92">
        <v>8380000</v>
      </c>
      <c r="AB35" s="93"/>
      <c r="AC35" s="94"/>
      <c r="AD35" s="94"/>
      <c r="AE35" s="95"/>
      <c r="AF35" s="84">
        <v>5</v>
      </c>
      <c r="AG35" s="84">
        <v>1</v>
      </c>
      <c r="AH35" s="84">
        <v>0</v>
      </c>
      <c r="AI35" s="84">
        <v>0</v>
      </c>
      <c r="AJ35" s="84"/>
      <c r="AK35" s="84"/>
      <c r="AL35" s="96"/>
      <c r="AM35" s="84"/>
      <c r="AN35" s="84"/>
      <c r="AO35" s="97"/>
      <c r="AP35" s="98"/>
      <c r="AQ35" s="99"/>
      <c r="AR35" s="97"/>
      <c r="AS35" s="74"/>
      <c r="AT35" s="74"/>
    </row>
    <row r="36" spans="1:46" ht="15" customHeight="1" x14ac:dyDescent="0.25">
      <c r="A36" s="72"/>
      <c r="B36" s="84"/>
      <c r="C36" s="84"/>
      <c r="D36" s="85" t="s">
        <v>54</v>
      </c>
      <c r="E36" s="86" t="s">
        <v>54</v>
      </c>
      <c r="F36" s="87" t="s">
        <v>536</v>
      </c>
      <c r="G36" s="88">
        <v>4170.5</v>
      </c>
      <c r="H36" s="88">
        <v>4170.5</v>
      </c>
      <c r="I36" s="88">
        <v>4170.5</v>
      </c>
      <c r="J36" s="88">
        <v>4170.5</v>
      </c>
      <c r="K36" s="89">
        <v>1</v>
      </c>
      <c r="L36" s="89">
        <v>1</v>
      </c>
      <c r="M36" s="90">
        <v>4170.5</v>
      </c>
      <c r="N36" s="90">
        <v>4170.5</v>
      </c>
      <c r="O36" s="90">
        <v>4170.5</v>
      </c>
      <c r="P36" s="90">
        <v>4170.5</v>
      </c>
      <c r="Q36" s="90">
        <v>0</v>
      </c>
      <c r="R36" s="90">
        <v>0</v>
      </c>
      <c r="S36" s="90">
        <v>0</v>
      </c>
      <c r="T36" s="90">
        <v>0</v>
      </c>
      <c r="U36" s="90">
        <v>0</v>
      </c>
      <c r="V36" s="90">
        <v>0</v>
      </c>
      <c r="W36" s="90">
        <v>0</v>
      </c>
      <c r="X36" s="90">
        <v>0</v>
      </c>
      <c r="Y36" s="91">
        <v>4170.5</v>
      </c>
      <c r="Z36" s="92">
        <v>4170.5</v>
      </c>
      <c r="AA36" s="92">
        <v>4170500</v>
      </c>
      <c r="AB36" s="93"/>
      <c r="AC36" s="94"/>
      <c r="AD36" s="94"/>
      <c r="AE36" s="95"/>
      <c r="AF36" s="84">
        <v>5</v>
      </c>
      <c r="AG36" s="84">
        <v>1</v>
      </c>
      <c r="AH36" s="84">
        <v>0</v>
      </c>
      <c r="AI36" s="84">
        <v>0</v>
      </c>
      <c r="AJ36" s="84"/>
      <c r="AK36" s="84"/>
      <c r="AL36" s="96"/>
      <c r="AM36" s="84"/>
      <c r="AN36" s="84"/>
      <c r="AO36" s="97"/>
      <c r="AP36" s="98"/>
      <c r="AQ36" s="99"/>
      <c r="AR36" s="97"/>
      <c r="AS36" s="74"/>
      <c r="AT36" s="74"/>
    </row>
    <row r="37" spans="1:46" ht="15" customHeight="1" x14ac:dyDescent="0.25">
      <c r="A37" s="72"/>
      <c r="B37" s="84"/>
      <c r="C37" s="84"/>
      <c r="D37" s="85" t="s">
        <v>36</v>
      </c>
      <c r="E37" s="86" t="s">
        <v>36</v>
      </c>
      <c r="F37" s="87" t="s">
        <v>536</v>
      </c>
      <c r="G37" s="88">
        <v>8448.6</v>
      </c>
      <c r="H37" s="88">
        <v>8448.6</v>
      </c>
      <c r="I37" s="88">
        <v>8448.6</v>
      </c>
      <c r="J37" s="88">
        <v>8448.6</v>
      </c>
      <c r="K37" s="89">
        <v>1</v>
      </c>
      <c r="L37" s="89">
        <v>1</v>
      </c>
      <c r="M37" s="90">
        <v>8448.6</v>
      </c>
      <c r="N37" s="90">
        <v>8448.6</v>
      </c>
      <c r="O37" s="90">
        <v>8448.6</v>
      </c>
      <c r="P37" s="90">
        <v>8448.6</v>
      </c>
      <c r="Q37" s="90">
        <v>0</v>
      </c>
      <c r="R37" s="90">
        <v>0</v>
      </c>
      <c r="S37" s="90">
        <v>0</v>
      </c>
      <c r="T37" s="90">
        <v>0</v>
      </c>
      <c r="U37" s="90">
        <v>0</v>
      </c>
      <c r="V37" s="90">
        <v>0</v>
      </c>
      <c r="W37" s="90">
        <v>0</v>
      </c>
      <c r="X37" s="90">
        <v>0</v>
      </c>
      <c r="Y37" s="91">
        <v>8448.6</v>
      </c>
      <c r="Z37" s="92">
        <v>8448.6</v>
      </c>
      <c r="AA37" s="92">
        <v>8448600</v>
      </c>
      <c r="AB37" s="93"/>
      <c r="AC37" s="94"/>
      <c r="AD37" s="94"/>
      <c r="AE37" s="95"/>
      <c r="AF37" s="84">
        <v>5</v>
      </c>
      <c r="AG37" s="84">
        <v>1</v>
      </c>
      <c r="AH37" s="84">
        <v>0</v>
      </c>
      <c r="AI37" s="84">
        <v>0</v>
      </c>
      <c r="AJ37" s="84"/>
      <c r="AK37" s="84"/>
      <c r="AL37" s="96"/>
      <c r="AM37" s="84"/>
      <c r="AN37" s="84"/>
      <c r="AO37" s="97"/>
      <c r="AP37" s="98"/>
      <c r="AQ37" s="99"/>
      <c r="AR37" s="97"/>
      <c r="AS37" s="74"/>
      <c r="AT37" s="74"/>
    </row>
    <row r="38" spans="1:46" ht="15" customHeight="1" x14ac:dyDescent="0.25">
      <c r="A38" s="72"/>
      <c r="B38" s="84"/>
      <c r="C38" s="84"/>
      <c r="D38" s="85" t="s">
        <v>22</v>
      </c>
      <c r="E38" s="86" t="s">
        <v>22</v>
      </c>
      <c r="F38" s="87" t="s">
        <v>536</v>
      </c>
      <c r="G38" s="88">
        <v>2222.9</v>
      </c>
      <c r="H38" s="88">
        <v>2222.9</v>
      </c>
      <c r="I38" s="88">
        <v>2222.9</v>
      </c>
      <c r="J38" s="88">
        <v>2222.9</v>
      </c>
      <c r="K38" s="89">
        <v>1</v>
      </c>
      <c r="L38" s="89">
        <v>1</v>
      </c>
      <c r="M38" s="90">
        <v>0</v>
      </c>
      <c r="N38" s="90">
        <v>0</v>
      </c>
      <c r="O38" s="90">
        <v>0</v>
      </c>
      <c r="P38" s="90">
        <v>0</v>
      </c>
      <c r="Q38" s="90">
        <v>2222.9</v>
      </c>
      <c r="R38" s="90">
        <v>2222.9</v>
      </c>
      <c r="S38" s="90">
        <v>2222.9</v>
      </c>
      <c r="T38" s="90">
        <v>2222.9</v>
      </c>
      <c r="U38" s="90">
        <v>0</v>
      </c>
      <c r="V38" s="90">
        <v>0</v>
      </c>
      <c r="W38" s="90">
        <v>0</v>
      </c>
      <c r="X38" s="90">
        <v>0</v>
      </c>
      <c r="Y38" s="91">
        <v>2222.9</v>
      </c>
      <c r="Z38" s="92">
        <v>2222.9</v>
      </c>
      <c r="AA38" s="92">
        <v>2222900</v>
      </c>
      <c r="AB38" s="93"/>
      <c r="AC38" s="94"/>
      <c r="AD38" s="94"/>
      <c r="AE38" s="95"/>
      <c r="AF38" s="84">
        <v>4</v>
      </c>
      <c r="AG38" s="84">
        <v>0</v>
      </c>
      <c r="AH38" s="84">
        <v>0</v>
      </c>
      <c r="AI38" s="84">
        <v>1</v>
      </c>
      <c r="AJ38" s="84"/>
      <c r="AK38" s="84"/>
      <c r="AL38" s="96"/>
      <c r="AM38" s="84"/>
      <c r="AN38" s="84"/>
      <c r="AO38" s="97"/>
      <c r="AP38" s="98"/>
      <c r="AQ38" s="99"/>
      <c r="AR38" s="97"/>
      <c r="AS38" s="74"/>
      <c r="AT38" s="74"/>
    </row>
    <row r="39" spans="1:46" ht="15" customHeight="1" x14ac:dyDescent="0.25">
      <c r="A39" s="72"/>
      <c r="B39" s="84"/>
      <c r="C39" s="84"/>
      <c r="D39" s="85" t="s">
        <v>316</v>
      </c>
      <c r="E39" s="86" t="s">
        <v>316</v>
      </c>
      <c r="F39" s="87" t="s">
        <v>536</v>
      </c>
      <c r="G39" s="88">
        <v>12020.3</v>
      </c>
      <c r="H39" s="88">
        <v>12020.3</v>
      </c>
      <c r="I39" s="88">
        <v>12020.3</v>
      </c>
      <c r="J39" s="88">
        <v>12020.3</v>
      </c>
      <c r="K39" s="89">
        <v>1</v>
      </c>
      <c r="L39" s="89">
        <v>1</v>
      </c>
      <c r="M39" s="90">
        <v>0</v>
      </c>
      <c r="N39" s="90">
        <v>0</v>
      </c>
      <c r="O39" s="90">
        <v>0</v>
      </c>
      <c r="P39" s="90">
        <v>0</v>
      </c>
      <c r="Q39" s="90">
        <v>12020.3</v>
      </c>
      <c r="R39" s="90">
        <v>12020.3</v>
      </c>
      <c r="S39" s="90">
        <v>12020.3</v>
      </c>
      <c r="T39" s="90">
        <v>12020.3</v>
      </c>
      <c r="U39" s="90">
        <v>0</v>
      </c>
      <c r="V39" s="90">
        <v>0</v>
      </c>
      <c r="W39" s="90">
        <v>0</v>
      </c>
      <c r="X39" s="90">
        <v>0</v>
      </c>
      <c r="Y39" s="91">
        <v>12020.3</v>
      </c>
      <c r="Z39" s="92">
        <v>12020.3</v>
      </c>
      <c r="AA39" s="92">
        <v>12020300</v>
      </c>
      <c r="AB39" s="93"/>
      <c r="AC39" s="94"/>
      <c r="AD39" s="94"/>
      <c r="AE39" s="95"/>
      <c r="AF39" s="84">
        <v>4</v>
      </c>
      <c r="AG39" s="84">
        <v>0</v>
      </c>
      <c r="AH39" s="84">
        <v>0</v>
      </c>
      <c r="AI39" s="84">
        <v>1</v>
      </c>
      <c r="AJ39" s="84"/>
      <c r="AK39" s="84"/>
      <c r="AL39" s="96"/>
      <c r="AM39" s="84"/>
      <c r="AN39" s="84"/>
      <c r="AO39" s="97"/>
      <c r="AP39" s="98"/>
      <c r="AQ39" s="99"/>
      <c r="AR39" s="97"/>
      <c r="AS39" s="74"/>
      <c r="AT39" s="74"/>
    </row>
    <row r="40" spans="1:46" ht="15" customHeight="1" x14ac:dyDescent="0.25">
      <c r="A40" s="72"/>
      <c r="B40" s="84"/>
      <c r="C40" s="84"/>
      <c r="D40" s="85" t="s">
        <v>317</v>
      </c>
      <c r="E40" s="86" t="s">
        <v>317</v>
      </c>
      <c r="F40" s="87" t="s">
        <v>536</v>
      </c>
      <c r="G40" s="88">
        <v>80</v>
      </c>
      <c r="H40" s="88">
        <v>80</v>
      </c>
      <c r="I40" s="88">
        <v>80</v>
      </c>
      <c r="J40" s="88">
        <v>80</v>
      </c>
      <c r="K40" s="89">
        <v>1</v>
      </c>
      <c r="L40" s="89">
        <v>1</v>
      </c>
      <c r="M40" s="90">
        <v>0</v>
      </c>
      <c r="N40" s="90">
        <v>0</v>
      </c>
      <c r="O40" s="90">
        <v>0</v>
      </c>
      <c r="P40" s="90">
        <v>0</v>
      </c>
      <c r="Q40" s="90">
        <v>80</v>
      </c>
      <c r="R40" s="90">
        <v>80</v>
      </c>
      <c r="S40" s="90">
        <v>80</v>
      </c>
      <c r="T40" s="90">
        <v>80</v>
      </c>
      <c r="U40" s="90">
        <v>0</v>
      </c>
      <c r="V40" s="90">
        <v>0</v>
      </c>
      <c r="W40" s="90">
        <v>0</v>
      </c>
      <c r="X40" s="90">
        <v>0</v>
      </c>
      <c r="Y40" s="91">
        <v>80</v>
      </c>
      <c r="Z40" s="92">
        <v>80</v>
      </c>
      <c r="AA40" s="92">
        <v>80000</v>
      </c>
      <c r="AB40" s="93"/>
      <c r="AC40" s="94"/>
      <c r="AD40" s="94"/>
      <c r="AE40" s="95"/>
      <c r="AF40" s="84">
        <v>4</v>
      </c>
      <c r="AG40" s="84">
        <v>0</v>
      </c>
      <c r="AH40" s="84">
        <v>0</v>
      </c>
      <c r="AI40" s="84">
        <v>1</v>
      </c>
      <c r="AJ40" s="84"/>
      <c r="AK40" s="84"/>
      <c r="AL40" s="96"/>
      <c r="AM40" s="84"/>
      <c r="AN40" s="84"/>
      <c r="AO40" s="97"/>
      <c r="AP40" s="98"/>
      <c r="AQ40" s="99"/>
      <c r="AR40" s="97"/>
      <c r="AS40" s="74"/>
      <c r="AT40" s="74"/>
    </row>
    <row r="41" spans="1:46" ht="15" customHeight="1" x14ac:dyDescent="0.25">
      <c r="A41" s="72"/>
      <c r="B41" s="84"/>
      <c r="C41" s="84"/>
      <c r="D41" s="85" t="s">
        <v>318</v>
      </c>
      <c r="E41" s="86" t="s">
        <v>318</v>
      </c>
      <c r="F41" s="87" t="s">
        <v>536</v>
      </c>
      <c r="G41" s="88">
        <v>150</v>
      </c>
      <c r="H41" s="88">
        <v>150</v>
      </c>
      <c r="I41" s="88">
        <v>150</v>
      </c>
      <c r="J41" s="88">
        <v>150</v>
      </c>
      <c r="K41" s="89">
        <v>1</v>
      </c>
      <c r="L41" s="89">
        <v>1</v>
      </c>
      <c r="M41" s="90">
        <v>0</v>
      </c>
      <c r="N41" s="90">
        <v>0</v>
      </c>
      <c r="O41" s="90">
        <v>0</v>
      </c>
      <c r="P41" s="90">
        <v>0</v>
      </c>
      <c r="Q41" s="90">
        <v>150</v>
      </c>
      <c r="R41" s="90">
        <v>150</v>
      </c>
      <c r="S41" s="90">
        <v>150</v>
      </c>
      <c r="T41" s="90">
        <v>150</v>
      </c>
      <c r="U41" s="90">
        <v>0</v>
      </c>
      <c r="V41" s="90">
        <v>0</v>
      </c>
      <c r="W41" s="90">
        <v>0</v>
      </c>
      <c r="X41" s="90">
        <v>0</v>
      </c>
      <c r="Y41" s="91">
        <v>150</v>
      </c>
      <c r="Z41" s="92">
        <v>150</v>
      </c>
      <c r="AA41" s="92">
        <v>150000</v>
      </c>
      <c r="AB41" s="93"/>
      <c r="AC41" s="94"/>
      <c r="AD41" s="94"/>
      <c r="AE41" s="95"/>
      <c r="AF41" s="84">
        <v>4</v>
      </c>
      <c r="AG41" s="84">
        <v>0</v>
      </c>
      <c r="AH41" s="84">
        <v>0</v>
      </c>
      <c r="AI41" s="84">
        <v>1</v>
      </c>
      <c r="AJ41" s="84"/>
      <c r="AK41" s="84"/>
      <c r="AL41" s="96"/>
      <c r="AM41" s="84"/>
      <c r="AN41" s="84"/>
      <c r="AO41" s="97"/>
      <c r="AP41" s="98"/>
      <c r="AQ41" s="99"/>
      <c r="AR41" s="97"/>
      <c r="AS41" s="74"/>
      <c r="AT41" s="74"/>
    </row>
    <row r="42" spans="1:46" ht="15" customHeight="1" x14ac:dyDescent="0.25">
      <c r="A42" s="72"/>
      <c r="B42" s="84"/>
      <c r="C42" s="84"/>
      <c r="D42" s="85" t="s">
        <v>9</v>
      </c>
      <c r="E42" s="86" t="s">
        <v>9</v>
      </c>
      <c r="F42" s="87" t="s">
        <v>536</v>
      </c>
      <c r="G42" s="88">
        <v>51456.9</v>
      </c>
      <c r="H42" s="88">
        <v>51456.9</v>
      </c>
      <c r="I42" s="88">
        <v>51456.9</v>
      </c>
      <c r="J42" s="88">
        <v>51456.9</v>
      </c>
      <c r="K42" s="89">
        <v>1</v>
      </c>
      <c r="L42" s="89">
        <v>1</v>
      </c>
      <c r="M42" s="90">
        <v>0</v>
      </c>
      <c r="N42" s="90">
        <v>0</v>
      </c>
      <c r="O42" s="90">
        <v>0</v>
      </c>
      <c r="P42" s="90">
        <v>0</v>
      </c>
      <c r="Q42" s="90">
        <v>51456.9</v>
      </c>
      <c r="R42" s="90">
        <v>51456.9</v>
      </c>
      <c r="S42" s="90">
        <v>51456.9</v>
      </c>
      <c r="T42" s="90">
        <v>51456.9</v>
      </c>
      <c r="U42" s="90">
        <v>0</v>
      </c>
      <c r="V42" s="90">
        <v>0</v>
      </c>
      <c r="W42" s="90">
        <v>0</v>
      </c>
      <c r="X42" s="90">
        <v>0</v>
      </c>
      <c r="Y42" s="91">
        <v>51456.9</v>
      </c>
      <c r="Z42" s="92">
        <v>51456.9</v>
      </c>
      <c r="AA42" s="92">
        <v>51456900</v>
      </c>
      <c r="AB42" s="93"/>
      <c r="AC42" s="94"/>
      <c r="AD42" s="94"/>
      <c r="AE42" s="95"/>
      <c r="AF42" s="84">
        <v>4</v>
      </c>
      <c r="AG42" s="84">
        <v>0</v>
      </c>
      <c r="AH42" s="84">
        <v>0</v>
      </c>
      <c r="AI42" s="84">
        <v>1</v>
      </c>
      <c r="AJ42" s="84"/>
      <c r="AK42" s="84"/>
      <c r="AL42" s="96"/>
      <c r="AM42" s="84"/>
      <c r="AN42" s="84"/>
      <c r="AO42" s="97"/>
      <c r="AP42" s="98"/>
      <c r="AQ42" s="99"/>
      <c r="AR42" s="97"/>
      <c r="AS42" s="74"/>
      <c r="AT42" s="74"/>
    </row>
    <row r="43" spans="1:46" ht="12.75" hidden="1" customHeight="1" x14ac:dyDescent="0.25">
      <c r="A43" s="72"/>
      <c r="B43" s="74"/>
      <c r="C43" s="74"/>
      <c r="D43" s="100"/>
      <c r="E43" s="101"/>
      <c r="F43" s="101"/>
      <c r="G43" s="101">
        <v>354176</v>
      </c>
      <c r="H43" s="101">
        <v>354176</v>
      </c>
      <c r="I43" s="101">
        <v>354176</v>
      </c>
      <c r="J43" s="101">
        <v>354176</v>
      </c>
      <c r="K43" s="102">
        <v>1</v>
      </c>
      <c r="L43" s="102">
        <v>1</v>
      </c>
      <c r="M43" s="103">
        <v>288245.90000000002</v>
      </c>
      <c r="N43" s="103">
        <v>288245.90000000002</v>
      </c>
      <c r="O43" s="103">
        <v>288245.90000000002</v>
      </c>
      <c r="P43" s="103">
        <v>288245.90000000002</v>
      </c>
      <c r="Q43" s="103">
        <v>65930.100000000006</v>
      </c>
      <c r="R43" s="103">
        <v>65930.100000000006</v>
      </c>
      <c r="S43" s="103">
        <v>65930.100000000006</v>
      </c>
      <c r="T43" s="103">
        <v>65930.100000000006</v>
      </c>
      <c r="U43" s="103">
        <v>0</v>
      </c>
      <c r="V43" s="103">
        <v>0</v>
      </c>
      <c r="W43" s="103">
        <v>0</v>
      </c>
      <c r="X43" s="103">
        <v>0</v>
      </c>
      <c r="Y43" s="74">
        <v>354176</v>
      </c>
      <c r="Z43" s="74">
        <v>354176</v>
      </c>
      <c r="AA43" s="74">
        <v>354176000</v>
      </c>
      <c r="AB43" s="72"/>
      <c r="AC43" s="74"/>
      <c r="AD43" s="74"/>
      <c r="AE43" s="74"/>
      <c r="AF43" s="74">
        <v>5</v>
      </c>
      <c r="AG43" s="74">
        <v>1</v>
      </c>
      <c r="AH43" s="74">
        <v>0</v>
      </c>
      <c r="AI43" s="74">
        <v>1</v>
      </c>
      <c r="AJ43" s="74" t="s">
        <v>537</v>
      </c>
      <c r="AK43" s="74">
        <v>14</v>
      </c>
      <c r="AL43" s="74">
        <v>11</v>
      </c>
      <c r="AM43" s="74" t="s">
        <v>12</v>
      </c>
      <c r="AN43" s="74" t="s">
        <v>13</v>
      </c>
      <c r="AO43" s="74"/>
      <c r="AP43" s="74"/>
      <c r="AQ43" s="74"/>
      <c r="AR43" s="74"/>
      <c r="AS43" s="74"/>
      <c r="AT43" s="74"/>
    </row>
    <row r="44" spans="1:46" ht="17.25" customHeight="1" x14ac:dyDescent="0.25">
      <c r="A44" s="104"/>
      <c r="B44" s="103"/>
      <c r="C44" s="103"/>
      <c r="D44" s="105"/>
      <c r="E44" s="106" t="s">
        <v>14</v>
      </c>
      <c r="F44" s="107"/>
      <c r="G44" s="108">
        <v>354176</v>
      </c>
      <c r="H44" s="108">
        <v>354176</v>
      </c>
      <c r="I44" s="108">
        <v>354176</v>
      </c>
      <c r="J44" s="108">
        <v>354176</v>
      </c>
      <c r="K44" s="109">
        <v>1</v>
      </c>
      <c r="L44" s="110">
        <v>1</v>
      </c>
      <c r="M44" s="111"/>
      <c r="N44" s="111"/>
      <c r="O44" s="111"/>
      <c r="P44" s="111"/>
      <c r="Q44" s="111"/>
      <c r="R44" s="111"/>
      <c r="S44" s="111"/>
      <c r="T44" s="111"/>
      <c r="U44" s="111"/>
      <c r="V44" s="111"/>
      <c r="W44" s="111"/>
      <c r="X44" s="111"/>
      <c r="Y44" s="103"/>
      <c r="Z44" s="103"/>
      <c r="AA44" s="103"/>
      <c r="AB44" s="103"/>
      <c r="AC44" s="103"/>
      <c r="AD44" s="103"/>
      <c r="AE44" s="103"/>
      <c r="AF44" s="103"/>
      <c r="AG44" s="103"/>
      <c r="AH44" s="103"/>
      <c r="AI44" s="103"/>
      <c r="AJ44" s="103"/>
      <c r="AK44" s="103"/>
      <c r="AL44" s="103"/>
      <c r="AM44" s="103"/>
      <c r="AN44" s="103"/>
      <c r="AO44" s="103"/>
      <c r="AP44" s="103"/>
      <c r="AQ44" s="103"/>
      <c r="AR44" s="103"/>
      <c r="AS44" s="84"/>
      <c r="AT44" s="84"/>
    </row>
    <row r="45" spans="1:46" ht="15.75" customHeight="1" x14ac:dyDescent="0.25">
      <c r="A45" s="72"/>
      <c r="B45" s="103"/>
      <c r="C45" s="72"/>
      <c r="D45" s="112"/>
      <c r="E45" s="113" t="s">
        <v>15</v>
      </c>
      <c r="F45" s="114"/>
      <c r="G45" s="115"/>
      <c r="H45" s="115"/>
      <c r="I45" s="115"/>
      <c r="J45" s="115"/>
      <c r="K45" s="115"/>
      <c r="L45" s="115"/>
      <c r="M45" s="116"/>
      <c r="N45" s="116"/>
      <c r="O45" s="116"/>
      <c r="P45" s="116"/>
      <c r="Q45" s="116"/>
      <c r="R45" s="116"/>
      <c r="S45" s="116"/>
      <c r="T45" s="116"/>
      <c r="U45" s="116"/>
      <c r="V45" s="116"/>
      <c r="W45" s="116"/>
      <c r="X45" s="116"/>
      <c r="Y45" s="72"/>
      <c r="Z45" s="72"/>
      <c r="AA45" s="72"/>
      <c r="AB45" s="72"/>
      <c r="AC45" s="72"/>
      <c r="AD45" s="72"/>
      <c r="AE45" s="72"/>
      <c r="AF45" s="72"/>
      <c r="AG45" s="103"/>
      <c r="AH45" s="103"/>
      <c r="AI45" s="103"/>
      <c r="AJ45" s="72"/>
      <c r="AK45" s="72"/>
      <c r="AL45" s="72"/>
      <c r="AM45" s="72"/>
      <c r="AN45" s="72"/>
      <c r="AO45" s="72"/>
      <c r="AP45" s="72"/>
      <c r="AQ45" s="72"/>
      <c r="AR45" s="72"/>
      <c r="AS45" s="74"/>
      <c r="AT45" s="74"/>
    </row>
    <row r="46" spans="1:46" ht="14.25" customHeight="1" x14ac:dyDescent="0.25">
      <c r="A46" s="72"/>
      <c r="B46" s="72">
        <v>1</v>
      </c>
      <c r="C46" s="72">
        <v>1</v>
      </c>
      <c r="D46" s="112"/>
      <c r="E46" s="117" t="s">
        <v>16</v>
      </c>
      <c r="F46" s="118"/>
      <c r="G46" s="117">
        <v>288245.90000000002</v>
      </c>
      <c r="H46" s="117">
        <v>288245.90000000002</v>
      </c>
      <c r="I46" s="117">
        <v>288245.90000000002</v>
      </c>
      <c r="J46" s="117">
        <v>288245.90000000002</v>
      </c>
      <c r="K46" s="119">
        <v>1</v>
      </c>
      <c r="L46" s="119">
        <v>1</v>
      </c>
      <c r="M46" s="116"/>
      <c r="N46" s="116"/>
      <c r="O46" s="116"/>
      <c r="P46" s="116"/>
      <c r="Q46" s="116"/>
      <c r="R46" s="116"/>
      <c r="S46" s="116"/>
      <c r="T46" s="116"/>
      <c r="U46" s="116"/>
      <c r="V46" s="116"/>
      <c r="W46" s="116"/>
      <c r="X46" s="116"/>
      <c r="Y46" s="72"/>
      <c r="Z46" s="72"/>
      <c r="AA46" s="72"/>
      <c r="AB46" s="72"/>
      <c r="AC46" s="72"/>
      <c r="AD46" s="72"/>
      <c r="AE46" s="72"/>
      <c r="AF46" s="72"/>
      <c r="AG46" s="72"/>
      <c r="AH46" s="72"/>
      <c r="AI46" s="72"/>
      <c r="AJ46" s="72"/>
      <c r="AK46" s="72"/>
      <c r="AL46" s="72"/>
      <c r="AM46" s="72"/>
      <c r="AN46" s="72"/>
      <c r="AO46" s="72"/>
      <c r="AP46" s="72"/>
      <c r="AQ46" s="72"/>
      <c r="AR46" s="72"/>
      <c r="AS46" s="74"/>
      <c r="AT46" s="74"/>
    </row>
    <row r="47" spans="1:46" ht="16.5" customHeight="1" x14ac:dyDescent="0.25">
      <c r="A47" s="72"/>
      <c r="B47" s="72">
        <v>1</v>
      </c>
      <c r="C47" s="72">
        <v>1</v>
      </c>
      <c r="D47" s="118"/>
      <c r="E47" s="117" t="s">
        <v>17</v>
      </c>
      <c r="F47" s="118"/>
      <c r="G47" s="120">
        <v>65930.100000000006</v>
      </c>
      <c r="H47" s="120">
        <v>65930.100000000006</v>
      </c>
      <c r="I47" s="120">
        <v>65930.100000000006</v>
      </c>
      <c r="J47" s="120">
        <v>65930.100000000006</v>
      </c>
      <c r="K47" s="119">
        <v>1</v>
      </c>
      <c r="L47" s="119">
        <v>1</v>
      </c>
      <c r="M47" s="116"/>
      <c r="N47" s="116"/>
      <c r="O47" s="116"/>
      <c r="P47" s="116"/>
      <c r="Q47" s="116"/>
      <c r="R47" s="116"/>
      <c r="S47" s="116"/>
      <c r="T47" s="116"/>
      <c r="U47" s="116"/>
      <c r="V47" s="116"/>
      <c r="W47" s="116"/>
      <c r="X47" s="116"/>
      <c r="Y47" s="72"/>
      <c r="Z47" s="72"/>
      <c r="AA47" s="72"/>
      <c r="AB47" s="72"/>
      <c r="AC47" s="72"/>
      <c r="AD47" s="72"/>
      <c r="AE47" s="72"/>
      <c r="AF47" s="72"/>
      <c r="AG47" s="72"/>
      <c r="AH47" s="72"/>
      <c r="AI47" s="72"/>
      <c r="AJ47" s="72"/>
      <c r="AK47" s="72"/>
      <c r="AL47" s="72"/>
      <c r="AM47" s="72"/>
      <c r="AN47" s="72"/>
      <c r="AO47" s="72"/>
      <c r="AP47" s="72"/>
      <c r="AQ47" s="72"/>
      <c r="AR47" s="72"/>
      <c r="AS47" s="74"/>
      <c r="AT47" s="74"/>
    </row>
    <row r="48" spans="1:46" ht="12.75" hidden="1" customHeight="1" x14ac:dyDescent="0.25">
      <c r="A48" s="72"/>
      <c r="B48" s="72">
        <v>1</v>
      </c>
      <c r="C48" s="72">
        <v>0</v>
      </c>
      <c r="D48" s="118"/>
      <c r="E48" s="117" t="s">
        <v>18</v>
      </c>
      <c r="F48" s="118"/>
      <c r="G48" s="117">
        <v>0</v>
      </c>
      <c r="H48" s="117">
        <v>0</v>
      </c>
      <c r="I48" s="117">
        <v>0</v>
      </c>
      <c r="J48" s="117">
        <v>0</v>
      </c>
      <c r="K48" s="119">
        <v>0</v>
      </c>
      <c r="L48" s="119">
        <v>0</v>
      </c>
      <c r="M48" s="116"/>
      <c r="N48" s="116"/>
      <c r="O48" s="116"/>
      <c r="P48" s="116"/>
      <c r="Q48" s="116"/>
      <c r="R48" s="116"/>
      <c r="S48" s="116"/>
      <c r="T48" s="116"/>
      <c r="U48" s="116"/>
      <c r="V48" s="116"/>
      <c r="W48" s="116"/>
      <c r="X48" s="116"/>
      <c r="Y48" s="72"/>
      <c r="Z48" s="72"/>
      <c r="AA48" s="72"/>
      <c r="AB48" s="72"/>
      <c r="AC48" s="72"/>
      <c r="AD48" s="72"/>
      <c r="AE48" s="72"/>
      <c r="AF48" s="72"/>
      <c r="AG48" s="72"/>
      <c r="AH48" s="72"/>
      <c r="AI48" s="72"/>
      <c r="AJ48" s="72"/>
      <c r="AK48" s="72"/>
      <c r="AL48" s="72"/>
      <c r="AM48" s="72"/>
      <c r="AN48" s="72"/>
      <c r="AO48" s="72"/>
      <c r="AP48" s="72"/>
      <c r="AQ48" s="72"/>
      <c r="AR48" s="72"/>
      <c r="AS48" s="74"/>
      <c r="AT48" s="74"/>
    </row>
    <row r="49" spans="1:46" ht="12.75" customHeight="1" x14ac:dyDescent="0.25">
      <c r="A49" s="72"/>
      <c r="B49" s="72"/>
      <c r="C49" s="72"/>
      <c r="D49" s="121"/>
      <c r="E49" s="121"/>
      <c r="F49" s="121"/>
      <c r="G49" s="121"/>
      <c r="H49" s="121"/>
      <c r="I49" s="121"/>
      <c r="J49" s="121"/>
      <c r="K49" s="121"/>
      <c r="L49" s="121"/>
      <c r="M49" s="121"/>
      <c r="N49" s="121"/>
      <c r="O49" s="121"/>
      <c r="P49" s="121"/>
      <c r="Q49" s="121"/>
      <c r="R49" s="121"/>
      <c r="S49" s="121"/>
      <c r="T49" s="121"/>
      <c r="U49" s="121"/>
      <c r="V49" s="121"/>
      <c r="W49" s="121"/>
      <c r="X49" s="121"/>
      <c r="Y49" s="72"/>
      <c r="Z49" s="72"/>
      <c r="AA49" s="72"/>
      <c r="AB49" s="72"/>
      <c r="AC49" s="72"/>
      <c r="AD49" s="72"/>
      <c r="AE49" s="72"/>
      <c r="AF49" s="72"/>
      <c r="AG49" s="72"/>
      <c r="AH49" s="72"/>
      <c r="AI49" s="72"/>
      <c r="AJ49" s="72"/>
      <c r="AK49" s="72"/>
      <c r="AL49" s="72"/>
      <c r="AM49" s="72"/>
      <c r="AN49" s="72"/>
      <c r="AO49" s="72"/>
      <c r="AP49" s="72"/>
      <c r="AQ49" s="72"/>
      <c r="AR49" s="72"/>
      <c r="AS49" s="74"/>
      <c r="AT49" s="74"/>
    </row>
    <row r="50" spans="1:46" ht="12.75" customHeight="1" x14ac:dyDescent="0.25">
      <c r="A50" s="72"/>
      <c r="B50" s="72"/>
      <c r="C50" s="72"/>
      <c r="D50" s="121"/>
      <c r="E50" s="121"/>
      <c r="F50" s="121"/>
      <c r="G50" s="121"/>
      <c r="H50" s="121"/>
      <c r="I50" s="121"/>
      <c r="J50" s="121"/>
      <c r="K50" s="121"/>
      <c r="L50" s="121"/>
      <c r="M50" s="121"/>
      <c r="N50" s="121"/>
      <c r="O50" s="121"/>
      <c r="P50" s="121"/>
      <c r="Q50" s="121"/>
      <c r="R50" s="121"/>
      <c r="S50" s="121"/>
      <c r="T50" s="121"/>
      <c r="U50" s="121"/>
      <c r="V50" s="121"/>
      <c r="W50" s="121"/>
      <c r="X50" s="121"/>
      <c r="Y50" s="72"/>
      <c r="Z50" s="72"/>
      <c r="AA50" s="72"/>
      <c r="AB50" s="72"/>
      <c r="AC50" s="72"/>
      <c r="AD50" s="72"/>
      <c r="AE50" s="72"/>
      <c r="AF50" s="72"/>
      <c r="AG50" s="72"/>
      <c r="AH50" s="72"/>
      <c r="AI50" s="72"/>
      <c r="AJ50" s="72"/>
      <c r="AK50" s="72"/>
      <c r="AL50" s="72"/>
      <c r="AM50" s="72"/>
      <c r="AN50" s="72"/>
      <c r="AO50" s="72"/>
      <c r="AP50" s="72"/>
      <c r="AQ50" s="72"/>
      <c r="AR50" s="72"/>
      <c r="AS50" s="74"/>
      <c r="AT50" s="74"/>
    </row>
    <row r="51" spans="1:46" ht="12.75" customHeight="1" x14ac:dyDescent="0.25">
      <c r="A51" s="72"/>
      <c r="B51" s="72"/>
      <c r="C51" s="72"/>
      <c r="D51" s="121"/>
      <c r="E51" s="381" t="s">
        <v>19</v>
      </c>
      <c r="F51" s="381"/>
      <c r="G51" s="381"/>
      <c r="H51" s="381"/>
      <c r="I51" s="381"/>
      <c r="J51" s="381"/>
      <c r="K51" s="381"/>
      <c r="L51" s="381"/>
      <c r="M51" s="122"/>
      <c r="N51" s="122"/>
      <c r="O51" s="122"/>
      <c r="P51" s="122"/>
      <c r="Q51" s="122"/>
      <c r="R51" s="122"/>
      <c r="S51" s="122"/>
      <c r="T51" s="122"/>
      <c r="U51" s="122"/>
      <c r="V51" s="122"/>
      <c r="W51" s="122"/>
      <c r="X51" s="122"/>
      <c r="Y51" s="72"/>
      <c r="Z51" s="72"/>
      <c r="AA51" s="72"/>
      <c r="AB51" s="72"/>
      <c r="AC51" s="72"/>
      <c r="AD51" s="72"/>
      <c r="AE51" s="72"/>
      <c r="AF51" s="72"/>
      <c r="AG51" s="72"/>
      <c r="AH51" s="72"/>
      <c r="AI51" s="72"/>
      <c r="AJ51" s="72"/>
      <c r="AK51" s="72"/>
      <c r="AL51" s="72"/>
      <c r="AM51" s="72"/>
      <c r="AN51" s="72"/>
      <c r="AO51" s="72"/>
      <c r="AP51" s="72"/>
      <c r="AQ51" s="72"/>
      <c r="AR51" s="72"/>
      <c r="AS51" s="74"/>
      <c r="AT51" s="74"/>
    </row>
    <row r="52" spans="1:46" ht="12.75" customHeight="1" x14ac:dyDescent="0.25">
      <c r="A52" s="72"/>
      <c r="B52" s="72"/>
      <c r="C52" s="72"/>
      <c r="D52" s="123"/>
      <c r="E52" s="123"/>
      <c r="F52" s="123"/>
      <c r="G52" s="123"/>
      <c r="H52" s="123"/>
      <c r="I52" s="123"/>
      <c r="J52" s="123"/>
      <c r="K52" s="123"/>
      <c r="L52" s="123"/>
      <c r="M52" s="123"/>
      <c r="N52" s="123"/>
      <c r="O52" s="123"/>
      <c r="P52" s="123"/>
      <c r="Q52" s="123"/>
      <c r="R52" s="123"/>
      <c r="S52" s="123"/>
      <c r="T52" s="123"/>
      <c r="U52" s="123"/>
      <c r="V52" s="123"/>
      <c r="W52" s="123"/>
      <c r="X52" s="123"/>
      <c r="Y52" s="72"/>
      <c r="Z52" s="72"/>
      <c r="AA52" s="72"/>
      <c r="AB52" s="72"/>
      <c r="AC52" s="72"/>
      <c r="AD52" s="72"/>
      <c r="AE52" s="72"/>
      <c r="AF52" s="72"/>
      <c r="AG52" s="72"/>
      <c r="AH52" s="72"/>
      <c r="AI52" s="72"/>
      <c r="AJ52" s="72"/>
      <c r="AK52" s="72"/>
      <c r="AL52" s="72"/>
      <c r="AM52" s="72"/>
      <c r="AN52" s="72"/>
      <c r="AO52" s="72"/>
      <c r="AP52" s="72"/>
      <c r="AQ52" s="72"/>
      <c r="AR52" s="72"/>
      <c r="AS52" s="74"/>
      <c r="AT52" s="74"/>
    </row>
    <row r="53" spans="1:46" ht="12.75" customHeight="1" x14ac:dyDescent="0.2">
      <c r="A53" s="74"/>
      <c r="B53" s="74"/>
      <c r="C53" s="74"/>
      <c r="D53" s="74"/>
      <c r="E53" s="74"/>
      <c r="F53" s="74"/>
      <c r="G53" s="74"/>
      <c r="H53" s="74"/>
      <c r="I53" s="74"/>
      <c r="J53" s="74"/>
      <c r="K53" s="74"/>
      <c r="L53" s="74"/>
      <c r="M53" s="74"/>
      <c r="N53" s="74"/>
      <c r="O53" s="74"/>
      <c r="P53" s="74"/>
      <c r="Q53" s="74"/>
      <c r="R53" s="74"/>
      <c r="S53" s="74"/>
      <c r="T53" s="74"/>
      <c r="U53" s="74"/>
      <c r="V53" s="74"/>
      <c r="W53" s="74"/>
      <c r="X53" s="74"/>
      <c r="Y53" s="74"/>
      <c r="Z53" s="74"/>
      <c r="AA53" s="74"/>
      <c r="AB53" s="74"/>
      <c r="AC53" s="74"/>
      <c r="AD53" s="74"/>
      <c r="AE53" s="74"/>
      <c r="AF53" s="74"/>
      <c r="AG53" s="74"/>
      <c r="AH53" s="74"/>
      <c r="AI53" s="74"/>
      <c r="AJ53" s="74"/>
      <c r="AK53" s="74"/>
      <c r="AL53" s="74"/>
      <c r="AM53" s="74"/>
      <c r="AN53" s="74"/>
      <c r="AO53" s="74"/>
      <c r="AP53" s="74"/>
      <c r="AQ53" s="74"/>
      <c r="AR53" s="74"/>
      <c r="AS53" s="74"/>
      <c r="AT53" s="74"/>
    </row>
    <row r="54" spans="1:46" ht="12.75" customHeight="1" x14ac:dyDescent="0.2">
      <c r="A54" s="74"/>
      <c r="B54" s="74"/>
      <c r="C54" s="74"/>
      <c r="D54" s="74"/>
      <c r="E54" s="74"/>
      <c r="F54" s="74"/>
      <c r="G54" s="74"/>
      <c r="H54" s="74"/>
      <c r="I54" s="74"/>
      <c r="J54" s="74"/>
      <c r="K54" s="74"/>
      <c r="L54" s="74"/>
      <c r="M54" s="74"/>
      <c r="N54" s="74"/>
      <c r="O54" s="74"/>
      <c r="P54" s="74"/>
      <c r="Q54" s="74"/>
      <c r="R54" s="74"/>
      <c r="S54" s="74"/>
      <c r="T54" s="74"/>
      <c r="U54" s="74"/>
      <c r="V54" s="74"/>
      <c r="W54" s="74"/>
      <c r="X54" s="74"/>
      <c r="Y54" s="74"/>
      <c r="Z54" s="74"/>
      <c r="AA54" s="74"/>
      <c r="AB54" s="74"/>
      <c r="AC54" s="74"/>
      <c r="AD54" s="74"/>
      <c r="AE54" s="74"/>
      <c r="AF54" s="74"/>
      <c r="AG54" s="74"/>
      <c r="AH54" s="74"/>
      <c r="AI54" s="74"/>
      <c r="AJ54" s="74"/>
      <c r="AK54" s="74"/>
      <c r="AL54" s="74"/>
      <c r="AM54" s="74"/>
      <c r="AN54" s="74"/>
      <c r="AO54" s="74"/>
      <c r="AP54" s="74"/>
      <c r="AQ54" s="74"/>
      <c r="AR54" s="74"/>
      <c r="AS54" s="74"/>
      <c r="AT54" s="74"/>
    </row>
    <row r="55" spans="1:46" ht="12.75" customHeight="1" x14ac:dyDescent="0.2">
      <c r="A55" s="74" t="s">
        <v>20</v>
      </c>
      <c r="B55" s="74"/>
      <c r="C55" s="74"/>
      <c r="D55" s="74"/>
      <c r="E55" s="74"/>
      <c r="F55" s="74"/>
      <c r="G55" s="74"/>
      <c r="H55" s="74"/>
      <c r="I55" s="74"/>
      <c r="J55" s="74"/>
      <c r="K55" s="74"/>
      <c r="L55" s="74"/>
      <c r="M55" s="74"/>
      <c r="N55" s="74"/>
      <c r="O55" s="74"/>
      <c r="P55" s="74"/>
      <c r="Q55" s="74"/>
      <c r="R55" s="74"/>
      <c r="S55" s="74"/>
      <c r="T55" s="74"/>
      <c r="U55" s="74"/>
      <c r="V55" s="74"/>
      <c r="W55" s="74"/>
      <c r="X55" s="74"/>
      <c r="Y55" s="74"/>
      <c r="Z55" s="74"/>
      <c r="AA55" s="74"/>
      <c r="AB55" s="74"/>
      <c r="AC55" s="74"/>
      <c r="AD55" s="74"/>
      <c r="AE55" s="74"/>
      <c r="AF55" s="74"/>
      <c r="AG55" s="74"/>
      <c r="AH55" s="74"/>
      <c r="AI55" s="74"/>
      <c r="AJ55" s="74"/>
      <c r="AK55" s="74"/>
      <c r="AL55" s="74"/>
      <c r="AM55" s="74"/>
      <c r="AN55" s="74"/>
      <c r="AO55" s="74"/>
      <c r="AP55" s="74"/>
      <c r="AQ55" s="74"/>
      <c r="AR55" s="74"/>
      <c r="AS55" s="74"/>
      <c r="AT55" s="74"/>
    </row>
  </sheetData>
  <mergeCells count="3">
    <mergeCell ref="K1:L1"/>
    <mergeCell ref="E4:L4"/>
    <mergeCell ref="E51:L51"/>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2"/>
  <sheetViews>
    <sheetView showGridLines="0" view="pageBreakPreview" zoomScale="60" zoomScaleNormal="100" workbookViewId="0">
      <selection activeCell="J8" sqref="J8:J9"/>
    </sheetView>
  </sheetViews>
  <sheetFormatPr defaultColWidth="9.140625" defaultRowHeight="12.75" x14ac:dyDescent="0.2"/>
  <cols>
    <col min="1" max="1" width="0.7109375" style="75" customWidth="1"/>
    <col min="2" max="4" width="0" style="75" hidden="1" customWidth="1"/>
    <col min="5" max="5" width="53.7109375" style="75" customWidth="1"/>
    <col min="6" max="6" width="0" style="75" hidden="1" customWidth="1"/>
    <col min="7" max="7" width="32" style="75" bestFit="1" customWidth="1"/>
    <col min="8" max="8" width="14.7109375" style="75" customWidth="1"/>
    <col min="9" max="9" width="0" style="75" hidden="1" customWidth="1"/>
    <col min="10" max="11" width="19.28515625" style="75" customWidth="1"/>
    <col min="12" max="12" width="19.140625" style="75" customWidth="1"/>
    <col min="13" max="44" width="0" style="75" hidden="1" customWidth="1"/>
    <col min="45" max="45" width="0.140625" style="75" customWidth="1"/>
    <col min="46" max="46" width="0" style="75" hidden="1" customWidth="1"/>
    <col min="47" max="256" width="9.140625" style="75" customWidth="1"/>
    <col min="257" max="16384" width="9.140625" style="75"/>
  </cols>
  <sheetData>
    <row r="1" spans="1:46" ht="12.75" customHeight="1" x14ac:dyDescent="0.25">
      <c r="A1" s="72"/>
      <c r="B1" s="73"/>
      <c r="C1" s="74"/>
      <c r="D1" s="73"/>
      <c r="E1" s="73"/>
      <c r="F1" s="74"/>
      <c r="G1" s="74"/>
      <c r="H1" s="74"/>
      <c r="I1" s="74"/>
      <c r="J1" s="74"/>
      <c r="K1" s="379" t="s">
        <v>646</v>
      </c>
      <c r="L1" s="379"/>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row>
    <row r="2" spans="1:46" ht="12.75" customHeight="1" x14ac:dyDescent="0.25">
      <c r="A2" s="72"/>
      <c r="B2" s="73"/>
      <c r="C2" s="74"/>
      <c r="D2" s="73"/>
      <c r="E2" s="73"/>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row>
    <row r="3" spans="1:46" ht="12.75" customHeight="1" x14ac:dyDescent="0.25">
      <c r="A3" s="72"/>
      <c r="B3" s="73"/>
      <c r="C3" s="74"/>
      <c r="D3" s="73"/>
      <c r="E3" s="73"/>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row>
    <row r="4" spans="1:46" ht="104.25" customHeight="1" x14ac:dyDescent="0.25">
      <c r="A4" s="72"/>
      <c r="B4" s="76"/>
      <c r="C4" s="76"/>
      <c r="D4" s="76"/>
      <c r="E4" s="380" t="s">
        <v>532</v>
      </c>
      <c r="F4" s="380"/>
      <c r="G4" s="380"/>
      <c r="H4" s="380"/>
      <c r="I4" s="380"/>
      <c r="J4" s="380"/>
      <c r="K4" s="380"/>
      <c r="L4" s="380"/>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row>
    <row r="5" spans="1:46" ht="12.75" customHeight="1" x14ac:dyDescent="0.25">
      <c r="A5" s="72"/>
      <c r="B5" s="72"/>
      <c r="C5" s="74"/>
      <c r="D5" s="72"/>
      <c r="E5" s="72"/>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row>
    <row r="6" spans="1:46" ht="12" customHeight="1" x14ac:dyDescent="0.25">
      <c r="A6" s="72"/>
      <c r="B6" s="77"/>
      <c r="C6" s="74"/>
      <c r="D6" s="77"/>
      <c r="E6" s="77"/>
      <c r="F6" s="74"/>
      <c r="G6" s="74"/>
      <c r="H6" s="74"/>
      <c r="I6" s="74"/>
      <c r="J6" s="74"/>
      <c r="K6" s="74"/>
      <c r="L6" s="78" t="s">
        <v>1</v>
      </c>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row>
    <row r="7" spans="1:46" ht="166.5" customHeight="1" x14ac:dyDescent="0.25">
      <c r="A7" s="72"/>
      <c r="B7" s="74"/>
      <c r="C7" s="74"/>
      <c r="D7" s="79"/>
      <c r="E7" s="80" t="s">
        <v>2</v>
      </c>
      <c r="F7" s="81" t="s">
        <v>3</v>
      </c>
      <c r="G7" s="80" t="s">
        <v>4</v>
      </c>
      <c r="H7" s="80" t="s">
        <v>5</v>
      </c>
      <c r="I7" s="80" t="s">
        <v>6</v>
      </c>
      <c r="J7" s="80" t="s">
        <v>583</v>
      </c>
      <c r="K7" s="80" t="s">
        <v>7</v>
      </c>
      <c r="L7" s="82" t="s">
        <v>8</v>
      </c>
      <c r="M7" s="83"/>
      <c r="N7" s="83"/>
      <c r="O7" s="83"/>
      <c r="P7" s="83"/>
      <c r="Q7" s="83"/>
      <c r="R7" s="83"/>
      <c r="S7" s="83"/>
      <c r="T7" s="83"/>
      <c r="U7" s="83"/>
      <c r="V7" s="83"/>
      <c r="W7" s="83"/>
      <c r="X7" s="83"/>
      <c r="Y7" s="74"/>
      <c r="Z7" s="74"/>
      <c r="AA7" s="74"/>
      <c r="AB7" s="72"/>
      <c r="AC7" s="74"/>
      <c r="AD7" s="74"/>
      <c r="AE7" s="74"/>
      <c r="AF7" s="74"/>
      <c r="AG7" s="74"/>
      <c r="AH7" s="74"/>
      <c r="AI7" s="74"/>
      <c r="AJ7" s="74"/>
      <c r="AK7" s="74"/>
      <c r="AL7" s="74"/>
      <c r="AM7" s="74"/>
      <c r="AN7" s="74"/>
      <c r="AO7" s="74"/>
      <c r="AP7" s="74"/>
      <c r="AQ7" s="74"/>
      <c r="AR7" s="74"/>
      <c r="AS7" s="74"/>
      <c r="AT7" s="74"/>
    </row>
    <row r="8" spans="1:46" ht="15" customHeight="1" x14ac:dyDescent="0.25">
      <c r="A8" s="72"/>
      <c r="B8" s="84"/>
      <c r="C8" s="84"/>
      <c r="D8" s="85" t="s">
        <v>228</v>
      </c>
      <c r="E8" s="86" t="s">
        <v>228</v>
      </c>
      <c r="F8" s="87" t="s">
        <v>533</v>
      </c>
      <c r="G8" s="88">
        <v>18346.599999999999</v>
      </c>
      <c r="H8" s="88">
        <v>18346.599999999999</v>
      </c>
      <c r="I8" s="88">
        <v>18346.599999999999</v>
      </c>
      <c r="J8" s="88">
        <v>18346.599999999999</v>
      </c>
      <c r="K8" s="89">
        <v>1</v>
      </c>
      <c r="L8" s="89">
        <v>1</v>
      </c>
      <c r="M8" s="90">
        <v>18346.599999999999</v>
      </c>
      <c r="N8" s="90">
        <v>18346.599999999999</v>
      </c>
      <c r="O8" s="90">
        <v>18346.599999999999</v>
      </c>
      <c r="P8" s="90">
        <v>18346.599999999999</v>
      </c>
      <c r="Q8" s="90">
        <v>0</v>
      </c>
      <c r="R8" s="90">
        <v>0</v>
      </c>
      <c r="S8" s="90">
        <v>0</v>
      </c>
      <c r="T8" s="90">
        <v>0</v>
      </c>
      <c r="U8" s="90">
        <v>0</v>
      </c>
      <c r="V8" s="90">
        <v>0</v>
      </c>
      <c r="W8" s="90">
        <v>0</v>
      </c>
      <c r="X8" s="90">
        <v>0</v>
      </c>
      <c r="Y8" s="91">
        <v>18346.599999999999</v>
      </c>
      <c r="Z8" s="92">
        <v>18346.599999999999</v>
      </c>
      <c r="AA8" s="92">
        <v>18346600</v>
      </c>
      <c r="AB8" s="93"/>
      <c r="AC8" s="94"/>
      <c r="AD8" s="94"/>
      <c r="AE8" s="95"/>
      <c r="AF8" s="84">
        <v>5</v>
      </c>
      <c r="AG8" s="84">
        <v>1</v>
      </c>
      <c r="AH8" s="84">
        <v>0</v>
      </c>
      <c r="AI8" s="84">
        <v>0</v>
      </c>
      <c r="AJ8" s="84"/>
      <c r="AK8" s="84"/>
      <c r="AL8" s="96"/>
      <c r="AM8" s="84"/>
      <c r="AN8" s="84"/>
      <c r="AO8" s="97"/>
      <c r="AP8" s="98"/>
      <c r="AQ8" s="99"/>
      <c r="AR8" s="97"/>
      <c r="AS8" s="74"/>
      <c r="AT8" s="74"/>
    </row>
    <row r="9" spans="1:46" ht="15" customHeight="1" x14ac:dyDescent="0.25">
      <c r="A9" s="72"/>
      <c r="B9" s="84"/>
      <c r="C9" s="84"/>
      <c r="D9" s="85" t="s">
        <v>318</v>
      </c>
      <c r="E9" s="86" t="s">
        <v>318</v>
      </c>
      <c r="F9" s="87" t="s">
        <v>533</v>
      </c>
      <c r="G9" s="88">
        <v>50655.4</v>
      </c>
      <c r="H9" s="88">
        <v>50655.4</v>
      </c>
      <c r="I9" s="88">
        <v>50655.4</v>
      </c>
      <c r="J9" s="88">
        <v>50655.4</v>
      </c>
      <c r="K9" s="89">
        <v>1</v>
      </c>
      <c r="L9" s="89">
        <v>1</v>
      </c>
      <c r="M9" s="90">
        <v>0</v>
      </c>
      <c r="N9" s="90">
        <v>0</v>
      </c>
      <c r="O9" s="90">
        <v>0</v>
      </c>
      <c r="P9" s="90">
        <v>0</v>
      </c>
      <c r="Q9" s="90">
        <v>50655.4</v>
      </c>
      <c r="R9" s="90">
        <v>50655.4</v>
      </c>
      <c r="S9" s="90">
        <v>50655.4</v>
      </c>
      <c r="T9" s="90">
        <v>50655.4</v>
      </c>
      <c r="U9" s="90">
        <v>0</v>
      </c>
      <c r="V9" s="90">
        <v>0</v>
      </c>
      <c r="W9" s="90">
        <v>0</v>
      </c>
      <c r="X9" s="90">
        <v>0</v>
      </c>
      <c r="Y9" s="91">
        <v>50655.4</v>
      </c>
      <c r="Z9" s="92">
        <v>50655.4</v>
      </c>
      <c r="AA9" s="92">
        <v>50655400</v>
      </c>
      <c r="AB9" s="93"/>
      <c r="AC9" s="94"/>
      <c r="AD9" s="94"/>
      <c r="AE9" s="95"/>
      <c r="AF9" s="84">
        <v>4</v>
      </c>
      <c r="AG9" s="84">
        <v>0</v>
      </c>
      <c r="AH9" s="84">
        <v>0</v>
      </c>
      <c r="AI9" s="84">
        <v>1</v>
      </c>
      <c r="AJ9" s="84" t="s">
        <v>534</v>
      </c>
      <c r="AK9" s="84">
        <v>14</v>
      </c>
      <c r="AL9" s="96">
        <v>12</v>
      </c>
      <c r="AM9" s="84" t="s">
        <v>12</v>
      </c>
      <c r="AN9" s="84" t="s">
        <v>13</v>
      </c>
      <c r="AO9" s="97"/>
      <c r="AP9" s="98"/>
      <c r="AQ9" s="99"/>
      <c r="AR9" s="97"/>
      <c r="AS9" s="74"/>
      <c r="AT9" s="74"/>
    </row>
    <row r="10" spans="1:46" ht="12.75" hidden="1" customHeight="1" x14ac:dyDescent="0.25">
      <c r="A10" s="72"/>
      <c r="B10" s="74"/>
      <c r="C10" s="74"/>
      <c r="D10" s="100"/>
      <c r="E10" s="101"/>
      <c r="F10" s="101"/>
      <c r="G10" s="101">
        <v>69002</v>
      </c>
      <c r="H10" s="101">
        <v>69002</v>
      </c>
      <c r="I10" s="101">
        <v>69002</v>
      </c>
      <c r="J10" s="101">
        <v>69002</v>
      </c>
      <c r="K10" s="102">
        <v>1</v>
      </c>
      <c r="L10" s="102">
        <v>1</v>
      </c>
      <c r="M10" s="103">
        <v>18346.599999999999</v>
      </c>
      <c r="N10" s="103">
        <v>18346.599999999999</v>
      </c>
      <c r="O10" s="103">
        <v>18346.599999999999</v>
      </c>
      <c r="P10" s="103">
        <v>18346.599999999999</v>
      </c>
      <c r="Q10" s="103">
        <v>50655.4</v>
      </c>
      <c r="R10" s="103">
        <v>50655.4</v>
      </c>
      <c r="S10" s="103">
        <v>50655.4</v>
      </c>
      <c r="T10" s="103">
        <v>50655.4</v>
      </c>
      <c r="U10" s="103">
        <v>0</v>
      </c>
      <c r="V10" s="103">
        <v>0</v>
      </c>
      <c r="W10" s="103">
        <v>0</v>
      </c>
      <c r="X10" s="103">
        <v>0</v>
      </c>
      <c r="Y10" s="74">
        <v>69002</v>
      </c>
      <c r="Z10" s="74">
        <v>69002</v>
      </c>
      <c r="AA10" s="74">
        <v>69002000</v>
      </c>
      <c r="AB10" s="72"/>
      <c r="AC10" s="74"/>
      <c r="AD10" s="74"/>
      <c r="AE10" s="74"/>
      <c r="AF10" s="74">
        <v>5</v>
      </c>
      <c r="AG10" s="74">
        <v>1</v>
      </c>
      <c r="AH10" s="74">
        <v>0</v>
      </c>
      <c r="AI10" s="74">
        <v>1</v>
      </c>
      <c r="AJ10" s="74" t="s">
        <v>534</v>
      </c>
      <c r="AK10" s="74">
        <v>14</v>
      </c>
      <c r="AL10" s="74">
        <v>12</v>
      </c>
      <c r="AM10" s="74" t="s">
        <v>12</v>
      </c>
      <c r="AN10" s="74" t="s">
        <v>13</v>
      </c>
      <c r="AO10" s="74"/>
      <c r="AP10" s="74"/>
      <c r="AQ10" s="74"/>
      <c r="AR10" s="74"/>
      <c r="AS10" s="74"/>
      <c r="AT10" s="74"/>
    </row>
    <row r="11" spans="1:46" ht="17.25" customHeight="1" x14ac:dyDescent="0.25">
      <c r="A11" s="104"/>
      <c r="B11" s="103"/>
      <c r="C11" s="103"/>
      <c r="D11" s="105"/>
      <c r="E11" s="106" t="s">
        <v>14</v>
      </c>
      <c r="F11" s="107"/>
      <c r="G11" s="108">
        <v>69002</v>
      </c>
      <c r="H11" s="108">
        <v>69002</v>
      </c>
      <c r="I11" s="108">
        <v>69002</v>
      </c>
      <c r="J11" s="108">
        <v>69002</v>
      </c>
      <c r="K11" s="109">
        <v>1</v>
      </c>
      <c r="L11" s="110">
        <v>1</v>
      </c>
      <c r="M11" s="111"/>
      <c r="N11" s="111"/>
      <c r="O11" s="111"/>
      <c r="P11" s="111"/>
      <c r="Q11" s="111"/>
      <c r="R11" s="111"/>
      <c r="S11" s="111"/>
      <c r="T11" s="111"/>
      <c r="U11" s="111"/>
      <c r="V11" s="111"/>
      <c r="W11" s="111"/>
      <c r="X11" s="111"/>
      <c r="Y11" s="103"/>
      <c r="Z11" s="103"/>
      <c r="AA11" s="103"/>
      <c r="AB11" s="103"/>
      <c r="AC11" s="103"/>
      <c r="AD11" s="103"/>
      <c r="AE11" s="103"/>
      <c r="AF11" s="103"/>
      <c r="AG11" s="103"/>
      <c r="AH11" s="103"/>
      <c r="AI11" s="103"/>
      <c r="AJ11" s="103"/>
      <c r="AK11" s="103"/>
      <c r="AL11" s="103"/>
      <c r="AM11" s="103"/>
      <c r="AN11" s="103"/>
      <c r="AO11" s="103"/>
      <c r="AP11" s="103"/>
      <c r="AQ11" s="103"/>
      <c r="AR11" s="103"/>
      <c r="AS11" s="84"/>
      <c r="AT11" s="84"/>
    </row>
    <row r="12" spans="1:46" ht="15.75" customHeight="1" x14ac:dyDescent="0.25">
      <c r="A12" s="72"/>
      <c r="B12" s="103"/>
      <c r="C12" s="72"/>
      <c r="D12" s="112"/>
      <c r="E12" s="113" t="s">
        <v>15</v>
      </c>
      <c r="F12" s="114"/>
      <c r="G12" s="115"/>
      <c r="H12" s="115"/>
      <c r="I12" s="115"/>
      <c r="J12" s="115"/>
      <c r="K12" s="115"/>
      <c r="L12" s="115"/>
      <c r="M12" s="116"/>
      <c r="N12" s="116"/>
      <c r="O12" s="116"/>
      <c r="P12" s="116"/>
      <c r="Q12" s="116"/>
      <c r="R12" s="116"/>
      <c r="S12" s="116"/>
      <c r="T12" s="116"/>
      <c r="U12" s="116"/>
      <c r="V12" s="116"/>
      <c r="W12" s="116"/>
      <c r="X12" s="116"/>
      <c r="Y12" s="72"/>
      <c r="Z12" s="72"/>
      <c r="AA12" s="72"/>
      <c r="AB12" s="72"/>
      <c r="AC12" s="72"/>
      <c r="AD12" s="72"/>
      <c r="AE12" s="72"/>
      <c r="AF12" s="72"/>
      <c r="AG12" s="103"/>
      <c r="AH12" s="103"/>
      <c r="AI12" s="103"/>
      <c r="AJ12" s="72"/>
      <c r="AK12" s="72"/>
      <c r="AL12" s="72"/>
      <c r="AM12" s="72"/>
      <c r="AN12" s="72"/>
      <c r="AO12" s="72"/>
      <c r="AP12" s="72"/>
      <c r="AQ12" s="72"/>
      <c r="AR12" s="72"/>
      <c r="AS12" s="74"/>
      <c r="AT12" s="74"/>
    </row>
    <row r="13" spans="1:46" ht="14.25" customHeight="1" x14ac:dyDescent="0.25">
      <c r="A13" s="72"/>
      <c r="B13" s="72">
        <v>1</v>
      </c>
      <c r="C13" s="72">
        <v>1</v>
      </c>
      <c r="D13" s="112"/>
      <c r="E13" s="117" t="s">
        <v>16</v>
      </c>
      <c r="F13" s="118"/>
      <c r="G13" s="117">
        <v>18346.599999999999</v>
      </c>
      <c r="H13" s="117">
        <v>18346.599999999999</v>
      </c>
      <c r="I13" s="117">
        <v>18346.599999999999</v>
      </c>
      <c r="J13" s="117">
        <v>18346.599999999999</v>
      </c>
      <c r="K13" s="119">
        <v>1</v>
      </c>
      <c r="L13" s="119">
        <v>1</v>
      </c>
      <c r="M13" s="116"/>
      <c r="N13" s="116"/>
      <c r="O13" s="116"/>
      <c r="P13" s="116"/>
      <c r="Q13" s="116"/>
      <c r="R13" s="116"/>
      <c r="S13" s="116"/>
      <c r="T13" s="116"/>
      <c r="U13" s="116"/>
      <c r="V13" s="116"/>
      <c r="W13" s="116"/>
      <c r="X13" s="116"/>
      <c r="Y13" s="72"/>
      <c r="Z13" s="72"/>
      <c r="AA13" s="72"/>
      <c r="AB13" s="72"/>
      <c r="AC13" s="72"/>
      <c r="AD13" s="72"/>
      <c r="AE13" s="72"/>
      <c r="AF13" s="72"/>
      <c r="AG13" s="72"/>
      <c r="AH13" s="72"/>
      <c r="AI13" s="72"/>
      <c r="AJ13" s="72"/>
      <c r="AK13" s="72"/>
      <c r="AL13" s="72"/>
      <c r="AM13" s="72"/>
      <c r="AN13" s="72"/>
      <c r="AO13" s="72"/>
      <c r="AP13" s="72"/>
      <c r="AQ13" s="72"/>
      <c r="AR13" s="72"/>
      <c r="AS13" s="74"/>
      <c r="AT13" s="74"/>
    </row>
    <row r="14" spans="1:46" ht="16.5" customHeight="1" x14ac:dyDescent="0.25">
      <c r="A14" s="72"/>
      <c r="B14" s="72">
        <v>1</v>
      </c>
      <c r="C14" s="72">
        <v>1</v>
      </c>
      <c r="D14" s="118"/>
      <c r="E14" s="117" t="s">
        <v>17</v>
      </c>
      <c r="F14" s="118"/>
      <c r="G14" s="120">
        <v>50655.4</v>
      </c>
      <c r="H14" s="120">
        <v>50655.4</v>
      </c>
      <c r="I14" s="120">
        <v>50655.4</v>
      </c>
      <c r="J14" s="120">
        <v>50655.4</v>
      </c>
      <c r="K14" s="119">
        <v>1</v>
      </c>
      <c r="L14" s="119">
        <v>1</v>
      </c>
      <c r="M14" s="116"/>
      <c r="N14" s="116"/>
      <c r="O14" s="116"/>
      <c r="P14" s="116"/>
      <c r="Q14" s="116"/>
      <c r="R14" s="116"/>
      <c r="S14" s="116"/>
      <c r="T14" s="116"/>
      <c r="U14" s="116"/>
      <c r="V14" s="116"/>
      <c r="W14" s="116"/>
      <c r="X14" s="116"/>
      <c r="Y14" s="72"/>
      <c r="Z14" s="72"/>
      <c r="AA14" s="72"/>
      <c r="AB14" s="72"/>
      <c r="AC14" s="72"/>
      <c r="AD14" s="72"/>
      <c r="AE14" s="72"/>
      <c r="AF14" s="72"/>
      <c r="AG14" s="72"/>
      <c r="AH14" s="72"/>
      <c r="AI14" s="72"/>
      <c r="AJ14" s="72"/>
      <c r="AK14" s="72"/>
      <c r="AL14" s="72"/>
      <c r="AM14" s="72"/>
      <c r="AN14" s="72"/>
      <c r="AO14" s="72"/>
      <c r="AP14" s="72"/>
      <c r="AQ14" s="72"/>
      <c r="AR14" s="72"/>
      <c r="AS14" s="74"/>
      <c r="AT14" s="74"/>
    </row>
    <row r="15" spans="1:46" ht="12.75" hidden="1" customHeight="1" x14ac:dyDescent="0.25">
      <c r="A15" s="72"/>
      <c r="B15" s="72">
        <v>1</v>
      </c>
      <c r="C15" s="72">
        <v>0</v>
      </c>
      <c r="D15" s="118"/>
      <c r="E15" s="117" t="s">
        <v>18</v>
      </c>
      <c r="F15" s="118"/>
      <c r="G15" s="117">
        <v>0</v>
      </c>
      <c r="H15" s="117">
        <v>0</v>
      </c>
      <c r="I15" s="117">
        <v>0</v>
      </c>
      <c r="J15" s="117">
        <v>0</v>
      </c>
      <c r="K15" s="119">
        <v>0</v>
      </c>
      <c r="L15" s="119">
        <v>0</v>
      </c>
      <c r="M15" s="116"/>
      <c r="N15" s="116"/>
      <c r="O15" s="116"/>
      <c r="P15" s="116"/>
      <c r="Q15" s="116"/>
      <c r="R15" s="116"/>
      <c r="S15" s="116"/>
      <c r="T15" s="116"/>
      <c r="U15" s="116"/>
      <c r="V15" s="116"/>
      <c r="W15" s="116"/>
      <c r="X15" s="116"/>
      <c r="Y15" s="72"/>
      <c r="Z15" s="72"/>
      <c r="AA15" s="72"/>
      <c r="AB15" s="72"/>
      <c r="AC15" s="72"/>
      <c r="AD15" s="72"/>
      <c r="AE15" s="72"/>
      <c r="AF15" s="72"/>
      <c r="AG15" s="72"/>
      <c r="AH15" s="72"/>
      <c r="AI15" s="72"/>
      <c r="AJ15" s="72"/>
      <c r="AK15" s="72"/>
      <c r="AL15" s="72"/>
      <c r="AM15" s="72"/>
      <c r="AN15" s="72"/>
      <c r="AO15" s="72"/>
      <c r="AP15" s="72"/>
      <c r="AQ15" s="72"/>
      <c r="AR15" s="72"/>
      <c r="AS15" s="74"/>
      <c r="AT15" s="74"/>
    </row>
    <row r="16" spans="1:46" ht="12.75" customHeight="1" x14ac:dyDescent="0.25">
      <c r="A16" s="72"/>
      <c r="B16" s="72"/>
      <c r="C16" s="72"/>
      <c r="D16" s="121"/>
      <c r="E16" s="121"/>
      <c r="F16" s="121"/>
      <c r="G16" s="121"/>
      <c r="H16" s="121"/>
      <c r="I16" s="121"/>
      <c r="J16" s="121"/>
      <c r="K16" s="121"/>
      <c r="L16" s="121"/>
      <c r="M16" s="121"/>
      <c r="N16" s="121"/>
      <c r="O16" s="121"/>
      <c r="P16" s="121"/>
      <c r="Q16" s="121"/>
      <c r="R16" s="121"/>
      <c r="S16" s="121"/>
      <c r="T16" s="121"/>
      <c r="U16" s="121"/>
      <c r="V16" s="121"/>
      <c r="W16" s="121"/>
      <c r="X16" s="121"/>
      <c r="Y16" s="72"/>
      <c r="Z16" s="72"/>
      <c r="AA16" s="72"/>
      <c r="AB16" s="72"/>
      <c r="AC16" s="72"/>
      <c r="AD16" s="72"/>
      <c r="AE16" s="72"/>
      <c r="AF16" s="72"/>
      <c r="AG16" s="72"/>
      <c r="AH16" s="72"/>
      <c r="AI16" s="72"/>
      <c r="AJ16" s="72"/>
      <c r="AK16" s="72"/>
      <c r="AL16" s="72"/>
      <c r="AM16" s="72"/>
      <c r="AN16" s="72"/>
      <c r="AO16" s="72"/>
      <c r="AP16" s="72"/>
      <c r="AQ16" s="72"/>
      <c r="AR16" s="72"/>
      <c r="AS16" s="74"/>
      <c r="AT16" s="74"/>
    </row>
    <row r="17" spans="1:46" ht="12.75" customHeight="1" x14ac:dyDescent="0.25">
      <c r="A17" s="72"/>
      <c r="B17" s="72"/>
      <c r="C17" s="72"/>
      <c r="D17" s="121"/>
      <c r="E17" s="121"/>
      <c r="F17" s="121"/>
      <c r="G17" s="121"/>
      <c r="H17" s="121"/>
      <c r="I17" s="121"/>
      <c r="J17" s="121"/>
      <c r="K17" s="121"/>
      <c r="L17" s="121"/>
      <c r="M17" s="121"/>
      <c r="N17" s="121"/>
      <c r="O17" s="121"/>
      <c r="P17" s="121"/>
      <c r="Q17" s="121"/>
      <c r="R17" s="121"/>
      <c r="S17" s="121"/>
      <c r="T17" s="121"/>
      <c r="U17" s="121"/>
      <c r="V17" s="121"/>
      <c r="W17" s="121"/>
      <c r="X17" s="121"/>
      <c r="Y17" s="72"/>
      <c r="Z17" s="72"/>
      <c r="AA17" s="72"/>
      <c r="AB17" s="72"/>
      <c r="AC17" s="72"/>
      <c r="AD17" s="72"/>
      <c r="AE17" s="72"/>
      <c r="AF17" s="72"/>
      <c r="AG17" s="72"/>
      <c r="AH17" s="72"/>
      <c r="AI17" s="72"/>
      <c r="AJ17" s="72"/>
      <c r="AK17" s="72"/>
      <c r="AL17" s="72"/>
      <c r="AM17" s="72"/>
      <c r="AN17" s="72"/>
      <c r="AO17" s="72"/>
      <c r="AP17" s="72"/>
      <c r="AQ17" s="72"/>
      <c r="AR17" s="72"/>
      <c r="AS17" s="74"/>
      <c r="AT17" s="74"/>
    </row>
    <row r="18" spans="1:46" ht="12.75" customHeight="1" x14ac:dyDescent="0.25">
      <c r="A18" s="72"/>
      <c r="B18" s="72"/>
      <c r="C18" s="72"/>
      <c r="D18" s="121"/>
      <c r="E18" s="381" t="s">
        <v>19</v>
      </c>
      <c r="F18" s="381"/>
      <c r="G18" s="381"/>
      <c r="H18" s="381"/>
      <c r="I18" s="381"/>
      <c r="J18" s="381"/>
      <c r="K18" s="381"/>
      <c r="L18" s="381"/>
      <c r="M18" s="122"/>
      <c r="N18" s="122"/>
      <c r="O18" s="122"/>
      <c r="P18" s="122"/>
      <c r="Q18" s="122"/>
      <c r="R18" s="122"/>
      <c r="S18" s="122"/>
      <c r="T18" s="122"/>
      <c r="U18" s="122"/>
      <c r="V18" s="122"/>
      <c r="W18" s="122"/>
      <c r="X18" s="122"/>
      <c r="Y18" s="72"/>
      <c r="Z18" s="72"/>
      <c r="AA18" s="72"/>
      <c r="AB18" s="72"/>
      <c r="AC18" s="72"/>
      <c r="AD18" s="72"/>
      <c r="AE18" s="72"/>
      <c r="AF18" s="72"/>
      <c r="AG18" s="72"/>
      <c r="AH18" s="72"/>
      <c r="AI18" s="72"/>
      <c r="AJ18" s="72"/>
      <c r="AK18" s="72"/>
      <c r="AL18" s="72"/>
      <c r="AM18" s="72"/>
      <c r="AN18" s="72"/>
      <c r="AO18" s="72"/>
      <c r="AP18" s="72"/>
      <c r="AQ18" s="72"/>
      <c r="AR18" s="72"/>
      <c r="AS18" s="74"/>
      <c r="AT18" s="74"/>
    </row>
    <row r="19" spans="1:46" ht="12.75" customHeight="1" x14ac:dyDescent="0.25">
      <c r="A19" s="72"/>
      <c r="B19" s="72"/>
      <c r="C19" s="72"/>
      <c r="D19" s="123"/>
      <c r="E19" s="123"/>
      <c r="F19" s="123"/>
      <c r="G19" s="123"/>
      <c r="H19" s="123"/>
      <c r="I19" s="123"/>
      <c r="J19" s="123"/>
      <c r="K19" s="123"/>
      <c r="L19" s="123"/>
      <c r="M19" s="123"/>
      <c r="N19" s="123"/>
      <c r="O19" s="123"/>
      <c r="P19" s="123"/>
      <c r="Q19" s="123"/>
      <c r="R19" s="123"/>
      <c r="S19" s="123"/>
      <c r="T19" s="123"/>
      <c r="U19" s="123"/>
      <c r="V19" s="123"/>
      <c r="W19" s="123"/>
      <c r="X19" s="123"/>
      <c r="Y19" s="72"/>
      <c r="Z19" s="72"/>
      <c r="AA19" s="72"/>
      <c r="AB19" s="72"/>
      <c r="AC19" s="72"/>
      <c r="AD19" s="72"/>
      <c r="AE19" s="72"/>
      <c r="AF19" s="72"/>
      <c r="AG19" s="72"/>
      <c r="AH19" s="72"/>
      <c r="AI19" s="72"/>
      <c r="AJ19" s="72"/>
      <c r="AK19" s="72"/>
      <c r="AL19" s="72"/>
      <c r="AM19" s="72"/>
      <c r="AN19" s="72"/>
      <c r="AO19" s="72"/>
      <c r="AP19" s="72"/>
      <c r="AQ19" s="72"/>
      <c r="AR19" s="72"/>
      <c r="AS19" s="74"/>
      <c r="AT19" s="74"/>
    </row>
    <row r="20" spans="1:46" ht="12.75" customHeight="1" x14ac:dyDescent="0.2">
      <c r="A20" s="74"/>
      <c r="B20" s="74"/>
      <c r="C20" s="74"/>
      <c r="D20" s="74"/>
      <c r="E20" s="74"/>
      <c r="F20" s="74"/>
      <c r="G20" s="74"/>
      <c r="H20" s="74"/>
      <c r="I20" s="74"/>
      <c r="J20" s="74"/>
      <c r="K20" s="74"/>
      <c r="L20" s="74"/>
      <c r="M20" s="74"/>
      <c r="N20" s="74"/>
      <c r="O20" s="74"/>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row>
    <row r="21" spans="1:46" ht="12.75" customHeight="1" x14ac:dyDescent="0.2">
      <c r="A21" s="74"/>
      <c r="B21" s="74"/>
      <c r="C21" s="74"/>
      <c r="D21" s="74"/>
      <c r="E21" s="74"/>
      <c r="F21" s="74"/>
      <c r="G21" s="74"/>
      <c r="H21" s="74"/>
      <c r="I21" s="74"/>
      <c r="J21" s="74"/>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4"/>
      <c r="AS21" s="74"/>
      <c r="AT21" s="74"/>
    </row>
    <row r="22" spans="1:46" ht="12.75" customHeight="1" x14ac:dyDescent="0.2">
      <c r="A22" s="74" t="s">
        <v>20</v>
      </c>
      <c r="B22" s="74"/>
      <c r="C22" s="74"/>
      <c r="D22" s="74"/>
      <c r="E22" s="74"/>
      <c r="F22" s="74"/>
      <c r="G22" s="74"/>
      <c r="H22" s="74"/>
      <c r="I22" s="74"/>
      <c r="J22" s="74"/>
      <c r="K22" s="74"/>
      <c r="L22" s="74"/>
      <c r="M22" s="74"/>
      <c r="N22" s="74"/>
      <c r="O22" s="74"/>
      <c r="P22" s="74"/>
      <c r="Q22" s="74"/>
      <c r="R22" s="74"/>
      <c r="S22" s="74"/>
      <c r="T22" s="74"/>
      <c r="U22" s="74"/>
      <c r="V22" s="74"/>
      <c r="W22" s="74"/>
      <c r="X22" s="74"/>
      <c r="Y22" s="74"/>
      <c r="Z22" s="74"/>
      <c r="AA22" s="74"/>
      <c r="AB22" s="74"/>
      <c r="AC22" s="74"/>
      <c r="AD22" s="74"/>
      <c r="AE22" s="74"/>
      <c r="AF22" s="74"/>
      <c r="AG22" s="74"/>
      <c r="AH22" s="74"/>
      <c r="AI22" s="74"/>
      <c r="AJ22" s="74"/>
      <c r="AK22" s="74"/>
      <c r="AL22" s="74"/>
      <c r="AM22" s="74"/>
      <c r="AN22" s="74"/>
      <c r="AO22" s="74"/>
      <c r="AP22" s="74"/>
      <c r="AQ22" s="74"/>
      <c r="AR22" s="74"/>
      <c r="AS22" s="74"/>
      <c r="AT22" s="74"/>
    </row>
  </sheetData>
  <mergeCells count="3">
    <mergeCell ref="K1:L1"/>
    <mergeCell ref="E4:L4"/>
    <mergeCell ref="E18:L18"/>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L31"/>
  <sheetViews>
    <sheetView showGridLines="0" view="pageBreakPreview" topLeftCell="E7" zoomScale="85" zoomScaleNormal="70" zoomScaleSheetLayoutView="85" workbookViewId="0">
      <selection activeCell="BJ10" sqref="BJ10:BJ17"/>
    </sheetView>
  </sheetViews>
  <sheetFormatPr defaultColWidth="9.140625" defaultRowHeight="12.75" x14ac:dyDescent="0.2"/>
  <cols>
    <col min="1" max="1" width="0.7109375" style="4" customWidth="1"/>
    <col min="2" max="4" width="0" style="4" hidden="1" customWidth="1"/>
    <col min="5" max="5" width="53.7109375" style="4" customWidth="1"/>
    <col min="6" max="6" width="0" style="4" hidden="1" customWidth="1"/>
    <col min="7" max="7" width="23.28515625" style="4" customWidth="1"/>
    <col min="8" max="8" width="14.7109375" style="4" customWidth="1"/>
    <col min="9" max="9" width="19.28515625" style="4" hidden="1" customWidth="1"/>
    <col min="10" max="10" width="19.28515625" style="4" customWidth="1"/>
    <col min="11" max="11" width="14.140625" style="4" customWidth="1"/>
    <col min="12" max="12" width="15.140625" style="4" customWidth="1"/>
    <col min="13" max="38" width="0" style="4" hidden="1" customWidth="1"/>
    <col min="39" max="39" width="0.140625" style="4" customWidth="1"/>
    <col min="40" max="40" width="0" style="4" hidden="1" customWidth="1"/>
    <col min="41" max="41" width="53.7109375" style="4" customWidth="1"/>
    <col min="42" max="42" width="0" style="4" hidden="1" customWidth="1"/>
    <col min="43" max="43" width="23.42578125" style="4" customWidth="1"/>
    <col min="44" max="44" width="14.7109375" style="4" customWidth="1"/>
    <col min="45" max="45" width="19.28515625" style="4" hidden="1" customWidth="1"/>
    <col min="46" max="46" width="19.28515625" style="4" customWidth="1"/>
    <col min="47" max="47" width="14.140625" style="4" customWidth="1"/>
    <col min="48" max="48" width="15.140625" style="4" customWidth="1"/>
    <col min="49" max="49" width="53.7109375" style="4" hidden="1" customWidth="1"/>
    <col min="50" max="50" width="0" style="4" hidden="1" customWidth="1"/>
    <col min="51" max="51" width="23.85546875" style="4" hidden="1" customWidth="1"/>
    <col min="52" max="52" width="14.7109375" style="4" hidden="1" customWidth="1"/>
    <col min="53" max="54" width="19.28515625" style="4" hidden="1" customWidth="1"/>
    <col min="55" max="55" width="14.140625" style="4" hidden="1" customWidth="1"/>
    <col min="56" max="56" width="15.140625" style="4" hidden="1" customWidth="1"/>
    <col min="57" max="57" width="53.7109375" style="4" customWidth="1"/>
    <col min="58" max="58" width="0" style="4" hidden="1" customWidth="1"/>
    <col min="59" max="59" width="24.5703125" style="4" customWidth="1"/>
    <col min="60" max="60" width="14.7109375" style="4" customWidth="1"/>
    <col min="61" max="61" width="19.28515625" style="4" hidden="1" customWidth="1"/>
    <col min="62" max="62" width="19.28515625" style="4" customWidth="1"/>
    <col min="63" max="63" width="14.140625" style="4" customWidth="1"/>
    <col min="64" max="64" width="15.140625" style="4" customWidth="1"/>
    <col min="65" max="256" width="9.140625" style="4" customWidth="1"/>
    <col min="257" max="16384" width="9.140625" style="4"/>
  </cols>
  <sheetData>
    <row r="1" spans="1:64" ht="12.75" customHeight="1" x14ac:dyDescent="0.25">
      <c r="A1" s="1"/>
      <c r="B1" s="2"/>
      <c r="C1" s="3"/>
      <c r="D1" s="2"/>
      <c r="E1" s="145"/>
      <c r="F1" s="146"/>
      <c r="G1" s="146"/>
      <c r="H1" s="147"/>
      <c r="I1" s="147"/>
      <c r="J1" s="147"/>
      <c r="K1" s="400" t="s">
        <v>645</v>
      </c>
      <c r="L1" s="400"/>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5"/>
      <c r="AP1" s="146"/>
      <c r="AQ1" s="146"/>
      <c r="AR1" s="147"/>
      <c r="AS1" s="147"/>
      <c r="AT1" s="147"/>
      <c r="AU1" s="400"/>
      <c r="AV1" s="400"/>
      <c r="AW1" s="145"/>
      <c r="AX1" s="146"/>
      <c r="AY1" s="146"/>
      <c r="AZ1" s="147"/>
      <c r="BA1" s="147"/>
      <c r="BB1" s="147"/>
      <c r="BC1" s="400"/>
      <c r="BD1" s="400"/>
      <c r="BE1" s="145"/>
      <c r="BF1" s="146"/>
      <c r="BG1" s="146"/>
      <c r="BH1" s="147"/>
      <c r="BI1" s="147"/>
      <c r="BJ1" s="147"/>
      <c r="BK1" s="400"/>
      <c r="BL1" s="400"/>
    </row>
    <row r="2" spans="1:64" ht="12.75" customHeight="1" x14ac:dyDescent="0.25">
      <c r="A2" s="1"/>
      <c r="B2" s="2"/>
      <c r="C2" s="3"/>
      <c r="D2" s="2"/>
      <c r="E2" s="145"/>
      <c r="F2" s="146"/>
      <c r="G2" s="146"/>
      <c r="H2" s="147"/>
      <c r="I2" s="147"/>
      <c r="J2" s="147"/>
      <c r="K2" s="146"/>
      <c r="L2" s="148"/>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5"/>
      <c r="AP2" s="146"/>
      <c r="AQ2" s="146"/>
      <c r="AR2" s="147"/>
      <c r="AS2" s="147"/>
      <c r="AT2" s="147"/>
      <c r="AU2" s="146"/>
      <c r="AV2" s="148"/>
      <c r="AW2" s="145"/>
      <c r="AX2" s="146"/>
      <c r="AY2" s="146"/>
      <c r="AZ2" s="147"/>
      <c r="BA2" s="147"/>
      <c r="BB2" s="147"/>
      <c r="BC2" s="146"/>
      <c r="BD2" s="148"/>
      <c r="BE2" s="145"/>
      <c r="BF2" s="146"/>
      <c r="BG2" s="146"/>
      <c r="BH2" s="147"/>
      <c r="BI2" s="147"/>
      <c r="BJ2" s="147"/>
      <c r="BK2" s="146"/>
      <c r="BL2" s="148"/>
    </row>
    <row r="3" spans="1:64" ht="12.75" customHeight="1" x14ac:dyDescent="0.25">
      <c r="A3" s="1"/>
      <c r="B3" s="2"/>
      <c r="C3" s="3"/>
      <c r="D3" s="2"/>
      <c r="E3" s="145"/>
      <c r="F3" s="146"/>
      <c r="G3" s="146"/>
      <c r="H3" s="147"/>
      <c r="I3" s="147"/>
      <c r="J3" s="147"/>
      <c r="K3" s="146"/>
      <c r="L3" s="148"/>
      <c r="M3" s="146"/>
      <c r="N3" s="146"/>
      <c r="O3" s="146"/>
      <c r="P3" s="146"/>
      <c r="Q3" s="146"/>
      <c r="R3" s="146"/>
      <c r="S3" s="146"/>
      <c r="T3" s="146"/>
      <c r="U3" s="146"/>
      <c r="V3" s="146"/>
      <c r="W3" s="146"/>
      <c r="X3" s="146"/>
      <c r="Y3" s="146"/>
      <c r="Z3" s="146"/>
      <c r="AA3" s="146"/>
      <c r="AB3" s="146"/>
      <c r="AC3" s="146"/>
      <c r="AD3" s="146"/>
      <c r="AE3" s="146"/>
      <c r="AF3" s="146"/>
      <c r="AG3" s="146"/>
      <c r="AH3" s="146"/>
      <c r="AI3" s="146"/>
      <c r="AJ3" s="146"/>
      <c r="AK3" s="146"/>
      <c r="AL3" s="146"/>
      <c r="AM3" s="146"/>
      <c r="AN3" s="146"/>
      <c r="AO3" s="145"/>
      <c r="AP3" s="146"/>
      <c r="AQ3" s="146"/>
      <c r="AR3" s="147"/>
      <c r="AS3" s="147"/>
      <c r="AT3" s="147"/>
      <c r="AU3" s="146"/>
      <c r="AV3" s="148"/>
      <c r="AW3" s="145"/>
      <c r="AX3" s="146"/>
      <c r="AY3" s="146"/>
      <c r="AZ3" s="147"/>
      <c r="BA3" s="147"/>
      <c r="BB3" s="147"/>
      <c r="BC3" s="146"/>
      <c r="BD3" s="148"/>
      <c r="BE3" s="145"/>
      <c r="BF3" s="146"/>
      <c r="BG3" s="146"/>
      <c r="BH3" s="147"/>
      <c r="BI3" s="147"/>
      <c r="BJ3" s="147"/>
      <c r="BK3" s="146"/>
      <c r="BL3" s="148"/>
    </row>
    <row r="4" spans="1:64" ht="12.75" customHeight="1" x14ac:dyDescent="0.25">
      <c r="A4" s="1"/>
      <c r="B4" s="2"/>
      <c r="C4" s="3"/>
      <c r="D4" s="2"/>
      <c r="E4" s="145"/>
      <c r="F4" s="146"/>
      <c r="G4" s="146"/>
      <c r="H4" s="147"/>
      <c r="I4" s="147"/>
      <c r="J4" s="147"/>
      <c r="K4" s="146"/>
      <c r="L4" s="148"/>
      <c r="M4" s="146"/>
      <c r="N4" s="146"/>
      <c r="O4" s="146"/>
      <c r="P4" s="146"/>
      <c r="Q4" s="146"/>
      <c r="R4" s="146"/>
      <c r="S4" s="146"/>
      <c r="T4" s="146"/>
      <c r="U4" s="146"/>
      <c r="V4" s="146"/>
      <c r="W4" s="146"/>
      <c r="X4" s="146"/>
      <c r="Y4" s="146"/>
      <c r="Z4" s="146"/>
      <c r="AA4" s="146"/>
      <c r="AB4" s="146"/>
      <c r="AC4" s="146"/>
      <c r="AD4" s="146"/>
      <c r="AE4" s="146"/>
      <c r="AF4" s="146"/>
      <c r="AG4" s="146"/>
      <c r="AH4" s="146"/>
      <c r="AI4" s="146"/>
      <c r="AJ4" s="146"/>
      <c r="AK4" s="146"/>
      <c r="AL4" s="146"/>
      <c r="AM4" s="146"/>
      <c r="AN4" s="146"/>
      <c r="AO4" s="145"/>
      <c r="AP4" s="146"/>
      <c r="AQ4" s="146"/>
      <c r="AR4" s="147"/>
      <c r="AS4" s="147"/>
      <c r="AT4" s="147"/>
      <c r="AU4" s="146"/>
      <c r="AV4" s="148"/>
      <c r="AW4" s="145"/>
      <c r="AX4" s="146"/>
      <c r="AY4" s="146"/>
      <c r="AZ4" s="147"/>
      <c r="BA4" s="147"/>
      <c r="BB4" s="147"/>
      <c r="BC4" s="146"/>
      <c r="BD4" s="148"/>
      <c r="BE4" s="145"/>
      <c r="BF4" s="146"/>
      <c r="BG4" s="146"/>
      <c r="BH4" s="147"/>
      <c r="BI4" s="147"/>
      <c r="BJ4" s="147"/>
      <c r="BK4" s="146"/>
      <c r="BL4" s="148"/>
    </row>
    <row r="5" spans="1:64" ht="79.5" customHeight="1" x14ac:dyDescent="0.25">
      <c r="A5" s="1"/>
      <c r="B5" s="5"/>
      <c r="C5" s="5"/>
      <c r="D5" s="5"/>
      <c r="E5" s="380" t="s">
        <v>531</v>
      </c>
      <c r="F5" s="401"/>
      <c r="G5" s="401"/>
      <c r="H5" s="401"/>
      <c r="I5" s="401"/>
      <c r="J5" s="401"/>
      <c r="K5" s="401"/>
      <c r="L5" s="401"/>
      <c r="M5" s="156" t="s">
        <v>574</v>
      </c>
      <c r="N5" s="156" t="s">
        <v>575</v>
      </c>
      <c r="O5" s="156" t="s">
        <v>576</v>
      </c>
      <c r="P5" s="156"/>
      <c r="Q5" s="156"/>
      <c r="R5" s="156"/>
      <c r="S5" s="156"/>
      <c r="T5" s="156"/>
      <c r="U5" s="156"/>
      <c r="V5" s="157"/>
      <c r="W5" s="157"/>
      <c r="X5" s="157"/>
      <c r="Y5" s="157"/>
      <c r="Z5" s="157"/>
      <c r="AA5" s="157"/>
      <c r="AB5" s="157"/>
      <c r="AC5" s="157"/>
      <c r="AD5" s="157"/>
      <c r="AE5" s="157"/>
      <c r="AF5" s="157"/>
      <c r="AG5" s="157"/>
      <c r="AH5" s="157"/>
      <c r="AI5" s="157"/>
      <c r="AJ5" s="157"/>
      <c r="AK5" s="157"/>
      <c r="AL5" s="157"/>
      <c r="AM5" s="157"/>
      <c r="AN5" s="157"/>
      <c r="AO5" s="380" t="s">
        <v>531</v>
      </c>
      <c r="AP5" s="401"/>
      <c r="AQ5" s="401"/>
      <c r="AR5" s="401"/>
      <c r="AS5" s="401"/>
      <c r="AT5" s="401"/>
      <c r="AU5" s="401"/>
      <c r="AV5" s="401"/>
      <c r="AW5" s="401" t="s">
        <v>566</v>
      </c>
      <c r="AX5" s="401"/>
      <c r="AY5" s="401"/>
      <c r="AZ5" s="401"/>
      <c r="BA5" s="401"/>
      <c r="BB5" s="401"/>
      <c r="BC5" s="401"/>
      <c r="BD5" s="401"/>
      <c r="BE5" s="380" t="s">
        <v>531</v>
      </c>
      <c r="BF5" s="401"/>
      <c r="BG5" s="401"/>
      <c r="BH5" s="401"/>
      <c r="BI5" s="401"/>
      <c r="BJ5" s="401"/>
      <c r="BK5" s="401"/>
      <c r="BL5" s="401"/>
    </row>
    <row r="6" spans="1:64" ht="12.75" customHeight="1" x14ac:dyDescent="0.25">
      <c r="A6" s="1"/>
      <c r="B6" s="1"/>
      <c r="C6" s="3"/>
      <c r="D6" s="1"/>
      <c r="E6" s="147"/>
      <c r="F6" s="149"/>
      <c r="G6" s="147"/>
      <c r="H6" s="147"/>
      <c r="I6" s="147"/>
      <c r="J6" s="147"/>
      <c r="K6" s="146"/>
      <c r="L6" s="147"/>
      <c r="M6" s="146"/>
      <c r="N6" s="146"/>
      <c r="O6" s="146"/>
      <c r="P6" s="146"/>
      <c r="Q6" s="146"/>
      <c r="R6" s="146"/>
      <c r="S6" s="146"/>
      <c r="T6" s="146"/>
      <c r="U6" s="146"/>
      <c r="V6" s="146"/>
      <c r="W6" s="146"/>
      <c r="X6" s="146"/>
      <c r="Y6" s="146"/>
      <c r="Z6" s="146"/>
      <c r="AA6" s="146"/>
      <c r="AB6" s="146"/>
      <c r="AC6" s="146"/>
      <c r="AD6" s="146"/>
      <c r="AE6" s="146"/>
      <c r="AF6" s="146"/>
      <c r="AG6" s="146"/>
      <c r="AH6" s="146"/>
      <c r="AI6" s="146"/>
      <c r="AJ6" s="146"/>
      <c r="AK6" s="146"/>
      <c r="AL6" s="146"/>
      <c r="AM6" s="146"/>
      <c r="AN6" s="146"/>
      <c r="AO6" s="147"/>
      <c r="AP6" s="149"/>
      <c r="AQ6" s="147"/>
      <c r="AR6" s="147"/>
      <c r="AS6" s="147"/>
      <c r="AT6" s="147"/>
      <c r="AU6" s="146"/>
      <c r="AV6" s="147"/>
      <c r="AW6" s="147"/>
      <c r="AX6" s="149"/>
      <c r="AY6" s="147"/>
      <c r="AZ6" s="147"/>
      <c r="BA6" s="147"/>
      <c r="BB6" s="147"/>
      <c r="BC6" s="146"/>
      <c r="BD6" s="147"/>
      <c r="BE6" s="147"/>
      <c r="BF6" s="149"/>
      <c r="BG6" s="147"/>
      <c r="BH6" s="147"/>
      <c r="BI6" s="147"/>
      <c r="BJ6" s="147"/>
      <c r="BK6" s="146"/>
      <c r="BL6" s="147"/>
    </row>
    <row r="7" spans="1:64" ht="21" customHeight="1" x14ac:dyDescent="0.25">
      <c r="A7" s="1"/>
      <c r="B7" s="6"/>
      <c r="C7" s="3"/>
      <c r="D7" s="6"/>
      <c r="E7" s="150"/>
      <c r="F7" s="146"/>
      <c r="G7" s="145"/>
      <c r="H7" s="147"/>
      <c r="I7" s="147"/>
      <c r="J7" s="147"/>
      <c r="K7" s="146"/>
      <c r="L7" s="148" t="s">
        <v>1</v>
      </c>
      <c r="M7" s="146"/>
      <c r="N7" s="146"/>
      <c r="O7" s="146"/>
      <c r="P7" s="146"/>
      <c r="Q7" s="146"/>
      <c r="R7" s="146"/>
      <c r="S7" s="146"/>
      <c r="T7" s="146"/>
      <c r="U7" s="146"/>
      <c r="V7" s="146"/>
      <c r="W7" s="146"/>
      <c r="X7" s="146"/>
      <c r="Y7" s="146"/>
      <c r="Z7" s="146"/>
      <c r="AA7" s="146"/>
      <c r="AB7" s="146"/>
      <c r="AC7" s="146"/>
      <c r="AD7" s="146"/>
      <c r="AE7" s="146"/>
      <c r="AF7" s="146"/>
      <c r="AG7" s="146"/>
      <c r="AH7" s="146"/>
      <c r="AI7" s="146"/>
      <c r="AJ7" s="146"/>
      <c r="AK7" s="146"/>
      <c r="AL7" s="146"/>
      <c r="AM7" s="146"/>
      <c r="AN7" s="146"/>
      <c r="AO7" s="150"/>
      <c r="AP7" s="146"/>
      <c r="AV7" s="148" t="s">
        <v>1</v>
      </c>
      <c r="AW7" s="150"/>
      <c r="AX7" s="146"/>
      <c r="AY7" s="384"/>
      <c r="AZ7" s="385"/>
      <c r="BA7" s="385"/>
      <c r="BB7" s="385"/>
      <c r="BC7" s="385"/>
      <c r="BD7" s="148" t="s">
        <v>1</v>
      </c>
      <c r="BE7" s="150"/>
      <c r="BF7" s="146"/>
      <c r="BG7" s="386"/>
      <c r="BH7" s="387"/>
      <c r="BI7" s="387"/>
      <c r="BJ7" s="387"/>
      <c r="BK7" s="387"/>
      <c r="BL7" s="148" t="s">
        <v>1</v>
      </c>
    </row>
    <row r="8" spans="1:64" ht="44.25" customHeight="1" x14ac:dyDescent="0.25">
      <c r="A8" s="1"/>
      <c r="B8" s="6"/>
      <c r="C8" s="3"/>
      <c r="D8" s="6"/>
      <c r="E8" s="388" t="s">
        <v>2</v>
      </c>
      <c r="F8" s="159"/>
      <c r="G8" s="390" t="s">
        <v>577</v>
      </c>
      <c r="H8" s="391"/>
      <c r="I8" s="391"/>
      <c r="J8" s="391"/>
      <c r="K8" s="391"/>
      <c r="L8" s="391"/>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59"/>
      <c r="AL8" s="159"/>
      <c r="AM8" s="159"/>
      <c r="AN8" s="159"/>
      <c r="AO8" s="392" t="s">
        <v>2</v>
      </c>
      <c r="AP8" s="306"/>
      <c r="AQ8" s="394" t="s">
        <v>662</v>
      </c>
      <c r="AR8" s="395"/>
      <c r="AS8" s="395"/>
      <c r="AT8" s="395"/>
      <c r="AU8" s="395"/>
      <c r="AV8" s="396"/>
      <c r="AW8" s="392" t="s">
        <v>2</v>
      </c>
      <c r="AX8" s="70"/>
      <c r="AY8" s="397" t="s">
        <v>567</v>
      </c>
      <c r="AZ8" s="398"/>
      <c r="BA8" s="398"/>
      <c r="BB8" s="398"/>
      <c r="BC8" s="398"/>
      <c r="BD8" s="399"/>
      <c r="BE8" s="392" t="s">
        <v>2</v>
      </c>
      <c r="BF8" s="306"/>
      <c r="BG8" s="397" t="s">
        <v>663</v>
      </c>
      <c r="BH8" s="398"/>
      <c r="BI8" s="398"/>
      <c r="BJ8" s="398"/>
      <c r="BK8" s="398"/>
      <c r="BL8" s="399"/>
    </row>
    <row r="9" spans="1:64" ht="205.5" customHeight="1" x14ac:dyDescent="0.25">
      <c r="A9" s="1"/>
      <c r="B9" s="3"/>
      <c r="C9" s="3"/>
      <c r="D9" s="8"/>
      <c r="E9" s="389"/>
      <c r="F9" s="305" t="s">
        <v>3</v>
      </c>
      <c r="G9" s="80" t="s">
        <v>4</v>
      </c>
      <c r="H9" s="80" t="s">
        <v>5</v>
      </c>
      <c r="I9" s="80" t="s">
        <v>568</v>
      </c>
      <c r="J9" s="80" t="s">
        <v>583</v>
      </c>
      <c r="K9" s="80" t="s">
        <v>7</v>
      </c>
      <c r="L9" s="82" t="s">
        <v>8</v>
      </c>
      <c r="M9" s="9"/>
      <c r="N9" s="9"/>
      <c r="O9" s="9"/>
      <c r="P9" s="9"/>
      <c r="Q9" s="9"/>
      <c r="R9" s="9"/>
      <c r="S9" s="9"/>
      <c r="T9" s="9"/>
      <c r="U9" s="9"/>
      <c r="V9" s="9"/>
      <c r="W9" s="9"/>
      <c r="X9" s="9"/>
      <c r="Y9" s="159"/>
      <c r="Z9" s="160"/>
      <c r="AA9" s="159"/>
      <c r="AB9" s="159"/>
      <c r="AC9" s="159"/>
      <c r="AD9" s="159"/>
      <c r="AE9" s="159"/>
      <c r="AF9" s="159"/>
      <c r="AG9" s="159"/>
      <c r="AH9" s="159"/>
      <c r="AI9" s="159"/>
      <c r="AJ9" s="159"/>
      <c r="AK9" s="159"/>
      <c r="AL9" s="159"/>
      <c r="AM9" s="159"/>
      <c r="AN9" s="159"/>
      <c r="AO9" s="393"/>
      <c r="AP9" s="305" t="s">
        <v>3</v>
      </c>
      <c r="AQ9" s="80" t="s">
        <v>4</v>
      </c>
      <c r="AR9" s="80" t="s">
        <v>5</v>
      </c>
      <c r="AS9" s="80" t="s">
        <v>568</v>
      </c>
      <c r="AT9" s="80" t="s">
        <v>582</v>
      </c>
      <c r="AU9" s="80" t="s">
        <v>7</v>
      </c>
      <c r="AV9" s="82" t="s">
        <v>8</v>
      </c>
      <c r="AW9" s="393"/>
      <c r="AX9" s="151" t="s">
        <v>3</v>
      </c>
      <c r="AY9" s="9" t="s">
        <v>4</v>
      </c>
      <c r="AZ9" s="9" t="s">
        <v>5</v>
      </c>
      <c r="BA9" s="9" t="s">
        <v>570</v>
      </c>
      <c r="BB9" s="9" t="s">
        <v>571</v>
      </c>
      <c r="BC9" s="9" t="s">
        <v>569</v>
      </c>
      <c r="BD9" s="11" t="s">
        <v>572</v>
      </c>
      <c r="BE9" s="393"/>
      <c r="BF9" s="307" t="s">
        <v>3</v>
      </c>
      <c r="BG9" s="80" t="s">
        <v>4</v>
      </c>
      <c r="BH9" s="80" t="s">
        <v>5</v>
      </c>
      <c r="BI9" s="80" t="s">
        <v>568</v>
      </c>
      <c r="BJ9" s="80" t="s">
        <v>634</v>
      </c>
      <c r="BK9" s="80" t="s">
        <v>7</v>
      </c>
      <c r="BL9" s="82" t="s">
        <v>8</v>
      </c>
    </row>
    <row r="10" spans="1:64" ht="15" customHeight="1" x14ac:dyDescent="0.25">
      <c r="A10" s="1"/>
      <c r="B10" s="13"/>
      <c r="C10" s="13"/>
      <c r="D10" s="14" t="s">
        <v>44</v>
      </c>
      <c r="E10" s="86" t="s">
        <v>45</v>
      </c>
      <c r="F10" s="223" t="s">
        <v>573</v>
      </c>
      <c r="G10" s="88">
        <f>AQ10+BG10</f>
        <v>2142.5</v>
      </c>
      <c r="H10" s="88">
        <f>AR10+BH10</f>
        <v>2142.5</v>
      </c>
      <c r="I10" s="88">
        <f>AS10+BI10</f>
        <v>834.2</v>
      </c>
      <c r="J10" s="88">
        <v>857.9</v>
      </c>
      <c r="K10" s="89">
        <f>J10/G10</f>
        <v>0.40042007001166863</v>
      </c>
      <c r="L10" s="89">
        <f>J10/H10</f>
        <v>0.40042007001166863</v>
      </c>
      <c r="M10" s="161">
        <v>35</v>
      </c>
      <c r="N10" s="161">
        <v>35</v>
      </c>
      <c r="O10" s="161">
        <v>35</v>
      </c>
      <c r="P10" s="161">
        <v>35</v>
      </c>
      <c r="Q10" s="161">
        <v>0</v>
      </c>
      <c r="R10" s="161">
        <v>0</v>
      </c>
      <c r="S10" s="161">
        <v>0</v>
      </c>
      <c r="T10" s="161">
        <v>0</v>
      </c>
      <c r="U10" s="161">
        <v>0</v>
      </c>
      <c r="V10" s="161">
        <v>0</v>
      </c>
      <c r="W10" s="161">
        <v>0</v>
      </c>
      <c r="X10" s="161">
        <v>0</v>
      </c>
      <c r="Y10" s="162">
        <v>35</v>
      </c>
      <c r="Z10" s="163"/>
      <c r="AA10" s="164"/>
      <c r="AB10" s="164"/>
      <c r="AC10" s="165"/>
      <c r="AD10" s="166">
        <v>5</v>
      </c>
      <c r="AE10" s="166">
        <v>1</v>
      </c>
      <c r="AF10" s="166">
        <v>0</v>
      </c>
      <c r="AG10" s="166">
        <v>0</v>
      </c>
      <c r="AH10" s="167">
        <v>35000</v>
      </c>
      <c r="AI10" s="167">
        <v>35</v>
      </c>
      <c r="AJ10" s="166"/>
      <c r="AK10" s="166"/>
      <c r="AL10" s="168"/>
      <c r="AM10" s="169"/>
      <c r="AN10" s="169"/>
      <c r="AO10" s="86" t="s">
        <v>45</v>
      </c>
      <c r="AP10" s="223" t="s">
        <v>573</v>
      </c>
      <c r="AQ10" s="88">
        <v>0</v>
      </c>
      <c r="AR10" s="88">
        <v>0</v>
      </c>
      <c r="AS10" s="88">
        <v>0</v>
      </c>
      <c r="AT10" s="88">
        <v>0</v>
      </c>
      <c r="AU10" s="89">
        <v>0</v>
      </c>
      <c r="AV10" s="89">
        <v>0</v>
      </c>
      <c r="AW10" s="152" t="s">
        <v>48</v>
      </c>
      <c r="AX10" s="16" t="s">
        <v>573</v>
      </c>
      <c r="AY10" s="17">
        <v>0</v>
      </c>
      <c r="AZ10" s="17">
        <v>0</v>
      </c>
      <c r="BA10" s="17">
        <v>0</v>
      </c>
      <c r="BB10" s="17">
        <v>0</v>
      </c>
      <c r="BC10" s="18">
        <v>0</v>
      </c>
      <c r="BD10" s="18">
        <v>0</v>
      </c>
      <c r="BE10" s="86" t="s">
        <v>45</v>
      </c>
      <c r="BF10" s="223" t="s">
        <v>573</v>
      </c>
      <c r="BG10" s="88">
        <v>2142.5</v>
      </c>
      <c r="BH10" s="88">
        <v>2142.5</v>
      </c>
      <c r="BI10" s="88">
        <v>834.2</v>
      </c>
      <c r="BJ10" s="88">
        <v>858</v>
      </c>
      <c r="BK10" s="89">
        <f>BJ10/BG10</f>
        <v>0.4004667444574096</v>
      </c>
      <c r="BL10" s="89">
        <f>BJ10/BH10</f>
        <v>0.4004667444574096</v>
      </c>
    </row>
    <row r="11" spans="1:64" ht="15" customHeight="1" x14ac:dyDescent="0.25">
      <c r="A11" s="1"/>
      <c r="B11" s="13"/>
      <c r="C11" s="13"/>
      <c r="D11" s="29"/>
      <c r="E11" s="86" t="s">
        <v>120</v>
      </c>
      <c r="F11" s="223"/>
      <c r="G11" s="88">
        <f t="shared" ref="G11:I24" si="0">AQ11+BG11</f>
        <v>3110.7</v>
      </c>
      <c r="H11" s="88">
        <f t="shared" si="0"/>
        <v>3110.7</v>
      </c>
      <c r="I11" s="88">
        <f t="shared" si="0"/>
        <v>0</v>
      </c>
      <c r="J11" s="88">
        <v>784</v>
      </c>
      <c r="K11" s="89">
        <f t="shared" ref="K11:K24" si="1">J11/G11</f>
        <v>0.25203330440093868</v>
      </c>
      <c r="L11" s="89">
        <f t="shared" ref="L11:L24" si="2">J11/H11</f>
        <v>0.25203330440093868</v>
      </c>
      <c r="M11" s="161"/>
      <c r="N11" s="161"/>
      <c r="O11" s="161"/>
      <c r="P11" s="161"/>
      <c r="Q11" s="161"/>
      <c r="R11" s="161"/>
      <c r="S11" s="161"/>
      <c r="T11" s="161"/>
      <c r="U11" s="161"/>
      <c r="V11" s="161"/>
      <c r="W11" s="161"/>
      <c r="X11" s="161"/>
      <c r="Y11" s="162"/>
      <c r="Z11" s="163"/>
      <c r="AA11" s="164"/>
      <c r="AB11" s="164"/>
      <c r="AC11" s="165"/>
      <c r="AD11" s="166"/>
      <c r="AE11" s="166"/>
      <c r="AF11" s="166"/>
      <c r="AG11" s="166"/>
      <c r="AH11" s="167"/>
      <c r="AI11" s="167"/>
      <c r="AJ11" s="166"/>
      <c r="AK11" s="166"/>
      <c r="AL11" s="168"/>
      <c r="AM11" s="169"/>
      <c r="AN11" s="169"/>
      <c r="AO11" s="86" t="s">
        <v>120</v>
      </c>
      <c r="AP11" s="223"/>
      <c r="AQ11" s="88">
        <v>0</v>
      </c>
      <c r="AR11" s="88">
        <v>0</v>
      </c>
      <c r="AS11" s="88">
        <v>0</v>
      </c>
      <c r="AT11" s="88">
        <v>0</v>
      </c>
      <c r="AU11" s="89">
        <v>0</v>
      </c>
      <c r="AV11" s="89">
        <v>0</v>
      </c>
      <c r="AW11" s="152"/>
      <c r="AX11" s="16"/>
      <c r="AY11" s="17"/>
      <c r="AZ11" s="17"/>
      <c r="BA11" s="17"/>
      <c r="BB11" s="17"/>
      <c r="BC11" s="18"/>
      <c r="BD11" s="18"/>
      <c r="BE11" s="86" t="s">
        <v>120</v>
      </c>
      <c r="BF11" s="223"/>
      <c r="BG11" s="88">
        <v>3110.7</v>
      </c>
      <c r="BH11" s="88">
        <v>3110.7</v>
      </c>
      <c r="BI11" s="88">
        <v>0</v>
      </c>
      <c r="BJ11" s="88">
        <v>784</v>
      </c>
      <c r="BK11" s="89">
        <f t="shared" ref="BK11:BK24" si="3">BJ11/BG11</f>
        <v>0.25203330440093868</v>
      </c>
      <c r="BL11" s="89">
        <f t="shared" ref="BL11:BL24" si="4">BJ11/BH11</f>
        <v>0.25203330440093868</v>
      </c>
    </row>
    <row r="12" spans="1:64" ht="15" customHeight="1" x14ac:dyDescent="0.25">
      <c r="A12" s="1"/>
      <c r="B12" s="13"/>
      <c r="C12" s="13"/>
      <c r="D12" s="29"/>
      <c r="E12" s="86" t="s">
        <v>30</v>
      </c>
      <c r="F12" s="223"/>
      <c r="G12" s="88">
        <f t="shared" si="0"/>
        <v>3880.4</v>
      </c>
      <c r="H12" s="88">
        <f t="shared" si="0"/>
        <v>3880.4</v>
      </c>
      <c r="I12" s="88">
        <f t="shared" si="0"/>
        <v>1198.0999999999999</v>
      </c>
      <c r="J12" s="88">
        <v>1237.2</v>
      </c>
      <c r="K12" s="89">
        <f t="shared" si="1"/>
        <v>0.31883310998866099</v>
      </c>
      <c r="L12" s="89">
        <f t="shared" si="2"/>
        <v>0.31883310998866099</v>
      </c>
      <c r="M12" s="161"/>
      <c r="N12" s="161"/>
      <c r="O12" s="161"/>
      <c r="P12" s="161"/>
      <c r="Q12" s="161"/>
      <c r="R12" s="161"/>
      <c r="S12" s="161"/>
      <c r="T12" s="161"/>
      <c r="U12" s="161"/>
      <c r="V12" s="161"/>
      <c r="W12" s="161"/>
      <c r="X12" s="161"/>
      <c r="Y12" s="162"/>
      <c r="Z12" s="163"/>
      <c r="AA12" s="164"/>
      <c r="AB12" s="164"/>
      <c r="AC12" s="165"/>
      <c r="AD12" s="166"/>
      <c r="AE12" s="166"/>
      <c r="AF12" s="166"/>
      <c r="AG12" s="166"/>
      <c r="AH12" s="167"/>
      <c r="AI12" s="167"/>
      <c r="AJ12" s="166"/>
      <c r="AK12" s="166"/>
      <c r="AL12" s="168"/>
      <c r="AM12" s="169"/>
      <c r="AN12" s="169"/>
      <c r="AO12" s="86" t="s">
        <v>30</v>
      </c>
      <c r="AP12" s="223"/>
      <c r="AQ12" s="88">
        <v>0</v>
      </c>
      <c r="AR12" s="88">
        <v>0</v>
      </c>
      <c r="AS12" s="88">
        <v>0</v>
      </c>
      <c r="AT12" s="88">
        <v>0</v>
      </c>
      <c r="AU12" s="89">
        <v>0</v>
      </c>
      <c r="AV12" s="89">
        <v>0</v>
      </c>
      <c r="AW12" s="152"/>
      <c r="AX12" s="16"/>
      <c r="AY12" s="17"/>
      <c r="AZ12" s="17"/>
      <c r="BA12" s="17"/>
      <c r="BB12" s="17"/>
      <c r="BC12" s="18"/>
      <c r="BD12" s="18"/>
      <c r="BE12" s="86" t="s">
        <v>30</v>
      </c>
      <c r="BF12" s="223"/>
      <c r="BG12" s="88">
        <v>3880.4</v>
      </c>
      <c r="BH12" s="88">
        <v>3880.4</v>
      </c>
      <c r="BI12" s="88">
        <v>1198.0999999999999</v>
      </c>
      <c r="BJ12" s="88">
        <v>1237.2</v>
      </c>
      <c r="BK12" s="89">
        <f t="shared" si="3"/>
        <v>0.31883310998866099</v>
      </c>
      <c r="BL12" s="89">
        <f t="shared" si="4"/>
        <v>0.31883310998866099</v>
      </c>
    </row>
    <row r="13" spans="1:64" ht="15" customHeight="1" x14ac:dyDescent="0.25">
      <c r="A13" s="1"/>
      <c r="B13" s="13"/>
      <c r="C13" s="13"/>
      <c r="D13" s="29"/>
      <c r="E13" s="86" t="s">
        <v>48</v>
      </c>
      <c r="F13" s="223"/>
      <c r="G13" s="88">
        <f t="shared" si="0"/>
        <v>11168.9</v>
      </c>
      <c r="H13" s="88">
        <f t="shared" si="0"/>
        <v>11168.9</v>
      </c>
      <c r="I13" s="88">
        <f t="shared" si="0"/>
        <v>8213.7999999999993</v>
      </c>
      <c r="J13" s="88">
        <v>11168.1</v>
      </c>
      <c r="K13" s="89">
        <f t="shared" si="1"/>
        <v>0.99992837253444844</v>
      </c>
      <c r="L13" s="89">
        <f t="shared" si="2"/>
        <v>0.99992837253444844</v>
      </c>
      <c r="M13" s="161"/>
      <c r="N13" s="161"/>
      <c r="O13" s="161"/>
      <c r="P13" s="161"/>
      <c r="Q13" s="161"/>
      <c r="R13" s="161"/>
      <c r="S13" s="161"/>
      <c r="T13" s="161"/>
      <c r="U13" s="161"/>
      <c r="V13" s="161"/>
      <c r="W13" s="161"/>
      <c r="X13" s="161"/>
      <c r="Y13" s="162"/>
      <c r="Z13" s="163"/>
      <c r="AA13" s="164"/>
      <c r="AB13" s="164"/>
      <c r="AC13" s="165"/>
      <c r="AD13" s="166"/>
      <c r="AE13" s="166"/>
      <c r="AF13" s="166"/>
      <c r="AG13" s="166"/>
      <c r="AH13" s="167"/>
      <c r="AI13" s="167"/>
      <c r="AJ13" s="166"/>
      <c r="AK13" s="166"/>
      <c r="AL13" s="168"/>
      <c r="AM13" s="169"/>
      <c r="AN13" s="169"/>
      <c r="AO13" s="86" t="s">
        <v>48</v>
      </c>
      <c r="AP13" s="223"/>
      <c r="AQ13" s="88">
        <v>0</v>
      </c>
      <c r="AR13" s="88">
        <v>0</v>
      </c>
      <c r="AS13" s="88">
        <v>0</v>
      </c>
      <c r="AT13" s="88">
        <v>0</v>
      </c>
      <c r="AU13" s="336">
        <v>0</v>
      </c>
      <c r="AV13" s="336">
        <v>0</v>
      </c>
      <c r="AW13" s="152"/>
      <c r="AX13" s="16"/>
      <c r="AY13" s="17"/>
      <c r="AZ13" s="17"/>
      <c r="BA13" s="17"/>
      <c r="BB13" s="17"/>
      <c r="BC13" s="18"/>
      <c r="BD13" s="18"/>
      <c r="BE13" s="86" t="s">
        <v>48</v>
      </c>
      <c r="BF13" s="223"/>
      <c r="BG13" s="88">
        <v>11168.9</v>
      </c>
      <c r="BH13" s="88">
        <v>11168.9</v>
      </c>
      <c r="BI13" s="88">
        <v>8213.7999999999993</v>
      </c>
      <c r="BJ13" s="88">
        <v>11168.1</v>
      </c>
      <c r="BK13" s="89">
        <f t="shared" si="3"/>
        <v>0.99992837253444844</v>
      </c>
      <c r="BL13" s="89">
        <f t="shared" si="4"/>
        <v>0.99992837253444844</v>
      </c>
    </row>
    <row r="14" spans="1:64" ht="15" customHeight="1" x14ac:dyDescent="0.25">
      <c r="A14" s="1"/>
      <c r="B14" s="13"/>
      <c r="C14" s="13"/>
      <c r="D14" s="29"/>
      <c r="E14" s="86" t="s">
        <v>211</v>
      </c>
      <c r="F14" s="223"/>
      <c r="G14" s="88">
        <f t="shared" si="0"/>
        <v>7206.1</v>
      </c>
      <c r="H14" s="88">
        <f t="shared" si="0"/>
        <v>7206.1</v>
      </c>
      <c r="I14" s="88">
        <f t="shared" si="0"/>
        <v>7190.9</v>
      </c>
      <c r="J14" s="88">
        <v>7206.1</v>
      </c>
      <c r="K14" s="89">
        <f t="shared" si="1"/>
        <v>1</v>
      </c>
      <c r="L14" s="89">
        <f t="shared" si="2"/>
        <v>1</v>
      </c>
      <c r="M14" s="161"/>
      <c r="N14" s="161"/>
      <c r="O14" s="161"/>
      <c r="P14" s="161"/>
      <c r="Q14" s="161"/>
      <c r="R14" s="161"/>
      <c r="S14" s="161"/>
      <c r="T14" s="161"/>
      <c r="U14" s="161"/>
      <c r="V14" s="161"/>
      <c r="W14" s="161"/>
      <c r="X14" s="161"/>
      <c r="Y14" s="162"/>
      <c r="Z14" s="163"/>
      <c r="AA14" s="164"/>
      <c r="AB14" s="164"/>
      <c r="AC14" s="165"/>
      <c r="AD14" s="166"/>
      <c r="AE14" s="166"/>
      <c r="AF14" s="166"/>
      <c r="AG14" s="166"/>
      <c r="AH14" s="167"/>
      <c r="AI14" s="167"/>
      <c r="AJ14" s="166"/>
      <c r="AK14" s="166"/>
      <c r="AL14" s="168"/>
      <c r="AM14" s="169"/>
      <c r="AN14" s="169"/>
      <c r="AO14" s="86" t="s">
        <v>211</v>
      </c>
      <c r="AP14" s="223"/>
      <c r="AQ14" s="88">
        <v>0</v>
      </c>
      <c r="AR14" s="88">
        <v>0</v>
      </c>
      <c r="AS14" s="88">
        <v>0</v>
      </c>
      <c r="AT14" s="88">
        <v>0</v>
      </c>
      <c r="AU14" s="336">
        <v>0</v>
      </c>
      <c r="AV14" s="336">
        <v>0</v>
      </c>
      <c r="AW14" s="152"/>
      <c r="AX14" s="16"/>
      <c r="AY14" s="17"/>
      <c r="AZ14" s="17"/>
      <c r="BA14" s="17"/>
      <c r="BB14" s="17"/>
      <c r="BC14" s="18"/>
      <c r="BD14" s="18"/>
      <c r="BE14" s="86" t="s">
        <v>211</v>
      </c>
      <c r="BF14" s="223"/>
      <c r="BG14" s="88">
        <v>7206.1</v>
      </c>
      <c r="BH14" s="88">
        <v>7206.1</v>
      </c>
      <c r="BI14" s="88">
        <v>7190.9</v>
      </c>
      <c r="BJ14" s="88">
        <v>7206.1</v>
      </c>
      <c r="BK14" s="89">
        <f t="shared" si="3"/>
        <v>1</v>
      </c>
      <c r="BL14" s="89">
        <f t="shared" si="4"/>
        <v>1</v>
      </c>
    </row>
    <row r="15" spans="1:64" ht="15" customHeight="1" x14ac:dyDescent="0.25">
      <c r="A15" s="1"/>
      <c r="B15" s="13"/>
      <c r="C15" s="13"/>
      <c r="D15" s="29"/>
      <c r="E15" s="86" t="s">
        <v>228</v>
      </c>
      <c r="F15" s="223"/>
      <c r="G15" s="88">
        <f t="shared" si="0"/>
        <v>8814.9</v>
      </c>
      <c r="H15" s="88">
        <f t="shared" si="0"/>
        <v>8814.9</v>
      </c>
      <c r="I15" s="88">
        <f t="shared" si="0"/>
        <v>0</v>
      </c>
      <c r="J15" s="88">
        <v>8814.9</v>
      </c>
      <c r="K15" s="89">
        <f t="shared" si="1"/>
        <v>1</v>
      </c>
      <c r="L15" s="89">
        <f t="shared" si="2"/>
        <v>1</v>
      </c>
      <c r="M15" s="161"/>
      <c r="N15" s="161"/>
      <c r="O15" s="161"/>
      <c r="P15" s="161"/>
      <c r="Q15" s="161"/>
      <c r="R15" s="161"/>
      <c r="S15" s="161"/>
      <c r="T15" s="161"/>
      <c r="U15" s="161"/>
      <c r="V15" s="161"/>
      <c r="W15" s="161"/>
      <c r="X15" s="161"/>
      <c r="Y15" s="162"/>
      <c r="Z15" s="163"/>
      <c r="AA15" s="164"/>
      <c r="AB15" s="164"/>
      <c r="AC15" s="165"/>
      <c r="AD15" s="166"/>
      <c r="AE15" s="166"/>
      <c r="AF15" s="166"/>
      <c r="AG15" s="166"/>
      <c r="AH15" s="167"/>
      <c r="AI15" s="167"/>
      <c r="AJ15" s="166"/>
      <c r="AK15" s="166"/>
      <c r="AL15" s="168"/>
      <c r="AM15" s="169"/>
      <c r="AN15" s="169"/>
      <c r="AO15" s="86" t="s">
        <v>228</v>
      </c>
      <c r="AP15" s="223"/>
      <c r="AQ15" s="88">
        <v>8814.9</v>
      </c>
      <c r="AR15" s="88">
        <v>8814.9</v>
      </c>
      <c r="AS15" s="88">
        <v>0</v>
      </c>
      <c r="AT15" s="88">
        <v>8814.9</v>
      </c>
      <c r="AU15" s="336">
        <f>AT15/AQ15</f>
        <v>1</v>
      </c>
      <c r="AV15" s="336">
        <f>AT15/AR15</f>
        <v>1</v>
      </c>
      <c r="AW15" s="152"/>
      <c r="AX15" s="16"/>
      <c r="AY15" s="17"/>
      <c r="AZ15" s="17"/>
      <c r="BA15" s="17"/>
      <c r="BB15" s="17"/>
      <c r="BC15" s="18"/>
      <c r="BD15" s="18"/>
      <c r="BE15" s="86" t="s">
        <v>228</v>
      </c>
      <c r="BF15" s="223"/>
      <c r="BG15" s="88">
        <v>0</v>
      </c>
      <c r="BH15" s="88">
        <v>0</v>
      </c>
      <c r="BI15" s="88">
        <v>0</v>
      </c>
      <c r="BJ15" s="88">
        <v>0</v>
      </c>
      <c r="BK15" s="89">
        <v>0</v>
      </c>
      <c r="BL15" s="89">
        <v>0</v>
      </c>
    </row>
    <row r="16" spans="1:64" ht="15" customHeight="1" x14ac:dyDescent="0.25">
      <c r="A16" s="1"/>
      <c r="B16" s="13"/>
      <c r="C16" s="13"/>
      <c r="D16" s="29"/>
      <c r="E16" s="86" t="s">
        <v>33</v>
      </c>
      <c r="F16" s="223"/>
      <c r="G16" s="88">
        <f t="shared" si="0"/>
        <v>27153.7</v>
      </c>
      <c r="H16" s="88">
        <f t="shared" si="0"/>
        <v>27153.7</v>
      </c>
      <c r="I16" s="88">
        <f t="shared" si="0"/>
        <v>0</v>
      </c>
      <c r="J16" s="88">
        <v>26750.7</v>
      </c>
      <c r="K16" s="89">
        <f t="shared" si="1"/>
        <v>0.98515856034352589</v>
      </c>
      <c r="L16" s="89">
        <f t="shared" si="2"/>
        <v>0.98515856034352589</v>
      </c>
      <c r="M16" s="161"/>
      <c r="N16" s="161"/>
      <c r="O16" s="161"/>
      <c r="P16" s="161"/>
      <c r="Q16" s="161"/>
      <c r="R16" s="161"/>
      <c r="S16" s="161"/>
      <c r="T16" s="161"/>
      <c r="U16" s="161"/>
      <c r="V16" s="161"/>
      <c r="W16" s="161"/>
      <c r="X16" s="161"/>
      <c r="Y16" s="162"/>
      <c r="Z16" s="163"/>
      <c r="AA16" s="164"/>
      <c r="AB16" s="164"/>
      <c r="AC16" s="165"/>
      <c r="AD16" s="166"/>
      <c r="AE16" s="166"/>
      <c r="AF16" s="166"/>
      <c r="AG16" s="166"/>
      <c r="AH16" s="167"/>
      <c r="AI16" s="167"/>
      <c r="AJ16" s="166"/>
      <c r="AK16" s="166"/>
      <c r="AL16" s="168"/>
      <c r="AM16" s="169"/>
      <c r="AN16" s="169"/>
      <c r="AO16" s="86" t="s">
        <v>33</v>
      </c>
      <c r="AP16" s="223"/>
      <c r="AQ16" s="88">
        <v>0</v>
      </c>
      <c r="AR16" s="88">
        <v>0</v>
      </c>
      <c r="AS16" s="88">
        <v>0</v>
      </c>
      <c r="AT16" s="88">
        <v>0</v>
      </c>
      <c r="AU16" s="336">
        <v>0</v>
      </c>
      <c r="AV16" s="336">
        <v>0</v>
      </c>
      <c r="AW16" s="152"/>
      <c r="AX16" s="16"/>
      <c r="AY16" s="17"/>
      <c r="AZ16" s="17"/>
      <c r="BA16" s="17"/>
      <c r="BB16" s="17"/>
      <c r="BC16" s="18"/>
      <c r="BD16" s="18"/>
      <c r="BE16" s="86" t="s">
        <v>33</v>
      </c>
      <c r="BF16" s="223"/>
      <c r="BG16" s="88">
        <v>27153.7</v>
      </c>
      <c r="BH16" s="88">
        <v>27153.7</v>
      </c>
      <c r="BI16" s="88">
        <v>0</v>
      </c>
      <c r="BJ16" s="88">
        <v>26750.7</v>
      </c>
      <c r="BK16" s="89">
        <f t="shared" si="3"/>
        <v>0.98515856034352589</v>
      </c>
      <c r="BL16" s="89">
        <f t="shared" si="4"/>
        <v>0.98515856034352589</v>
      </c>
    </row>
    <row r="17" spans="1:64" ht="15" customHeight="1" x14ac:dyDescent="0.25">
      <c r="A17" s="1"/>
      <c r="B17" s="13"/>
      <c r="C17" s="13"/>
      <c r="D17" s="29"/>
      <c r="E17" s="86" t="s">
        <v>276</v>
      </c>
      <c r="F17" s="223"/>
      <c r="G17" s="88">
        <f t="shared" si="0"/>
        <v>1141.0999999999999</v>
      </c>
      <c r="H17" s="88">
        <f t="shared" si="0"/>
        <v>1141.0999999999999</v>
      </c>
      <c r="I17" s="88">
        <f t="shared" si="0"/>
        <v>1119.5999999999999</v>
      </c>
      <c r="J17" s="88">
        <v>1119.5999999999999</v>
      </c>
      <c r="K17" s="89">
        <f t="shared" si="1"/>
        <v>0.9811585312417842</v>
      </c>
      <c r="L17" s="89">
        <f t="shared" si="2"/>
        <v>0.9811585312417842</v>
      </c>
      <c r="M17" s="161"/>
      <c r="N17" s="161"/>
      <c r="O17" s="161"/>
      <c r="P17" s="161"/>
      <c r="Q17" s="161"/>
      <c r="R17" s="161"/>
      <c r="S17" s="161"/>
      <c r="T17" s="161"/>
      <c r="U17" s="161"/>
      <c r="V17" s="161"/>
      <c r="W17" s="161"/>
      <c r="X17" s="161"/>
      <c r="Y17" s="162"/>
      <c r="Z17" s="163"/>
      <c r="AA17" s="164"/>
      <c r="AB17" s="164"/>
      <c r="AC17" s="165"/>
      <c r="AD17" s="166"/>
      <c r="AE17" s="166"/>
      <c r="AF17" s="166"/>
      <c r="AG17" s="166"/>
      <c r="AH17" s="167"/>
      <c r="AI17" s="167"/>
      <c r="AJ17" s="166"/>
      <c r="AK17" s="166"/>
      <c r="AL17" s="168"/>
      <c r="AM17" s="169"/>
      <c r="AN17" s="169"/>
      <c r="AO17" s="86" t="s">
        <v>276</v>
      </c>
      <c r="AP17" s="223"/>
      <c r="AQ17" s="88">
        <v>0</v>
      </c>
      <c r="AR17" s="88">
        <v>0</v>
      </c>
      <c r="AS17" s="88">
        <v>0</v>
      </c>
      <c r="AT17" s="88">
        <v>0</v>
      </c>
      <c r="AU17" s="336">
        <v>0</v>
      </c>
      <c r="AV17" s="336">
        <v>0</v>
      </c>
      <c r="AW17" s="152"/>
      <c r="AX17" s="16"/>
      <c r="AY17" s="17"/>
      <c r="AZ17" s="17"/>
      <c r="BA17" s="17"/>
      <c r="BB17" s="17"/>
      <c r="BC17" s="18"/>
      <c r="BD17" s="18"/>
      <c r="BE17" s="86" t="s">
        <v>276</v>
      </c>
      <c r="BF17" s="223"/>
      <c r="BG17" s="88">
        <v>1141.0999999999999</v>
      </c>
      <c r="BH17" s="88">
        <v>1141.0999999999999</v>
      </c>
      <c r="BI17" s="88">
        <v>1119.5999999999999</v>
      </c>
      <c r="BJ17" s="88">
        <v>1119.5</v>
      </c>
      <c r="BK17" s="89">
        <f t="shared" si="3"/>
        <v>0.98107089650337398</v>
      </c>
      <c r="BL17" s="89">
        <f t="shared" si="4"/>
        <v>0.98107089650337398</v>
      </c>
    </row>
    <row r="18" spans="1:64" ht="15" customHeight="1" x14ac:dyDescent="0.25">
      <c r="A18" s="1"/>
      <c r="B18" s="13"/>
      <c r="C18" s="13"/>
      <c r="D18" s="29"/>
      <c r="E18" s="86" t="s">
        <v>22</v>
      </c>
      <c r="F18" s="223"/>
      <c r="G18" s="88">
        <f t="shared" si="0"/>
        <v>96085.7</v>
      </c>
      <c r="H18" s="88">
        <f t="shared" si="0"/>
        <v>96085.7</v>
      </c>
      <c r="I18" s="88">
        <f t="shared" si="0"/>
        <v>0</v>
      </c>
      <c r="J18" s="88">
        <v>96085.7</v>
      </c>
      <c r="K18" s="89">
        <f t="shared" si="1"/>
        <v>1</v>
      </c>
      <c r="L18" s="89">
        <f t="shared" si="2"/>
        <v>1</v>
      </c>
      <c r="M18" s="161"/>
      <c r="N18" s="161"/>
      <c r="O18" s="161"/>
      <c r="P18" s="161"/>
      <c r="Q18" s="161"/>
      <c r="R18" s="161"/>
      <c r="S18" s="161"/>
      <c r="T18" s="161"/>
      <c r="U18" s="161"/>
      <c r="V18" s="161"/>
      <c r="W18" s="161"/>
      <c r="X18" s="161"/>
      <c r="Y18" s="162"/>
      <c r="Z18" s="163"/>
      <c r="AA18" s="164"/>
      <c r="AB18" s="164"/>
      <c r="AC18" s="165"/>
      <c r="AD18" s="166"/>
      <c r="AE18" s="166"/>
      <c r="AF18" s="166"/>
      <c r="AG18" s="166"/>
      <c r="AH18" s="167"/>
      <c r="AI18" s="167"/>
      <c r="AJ18" s="166"/>
      <c r="AK18" s="166"/>
      <c r="AL18" s="168"/>
      <c r="AM18" s="169"/>
      <c r="AN18" s="169"/>
      <c r="AO18" s="86" t="s">
        <v>22</v>
      </c>
      <c r="AP18" s="223"/>
      <c r="AQ18" s="88">
        <v>0</v>
      </c>
      <c r="AR18" s="88">
        <v>0</v>
      </c>
      <c r="AS18" s="88">
        <v>0</v>
      </c>
      <c r="AT18" s="88">
        <v>0</v>
      </c>
      <c r="AU18" s="336">
        <v>0</v>
      </c>
      <c r="AV18" s="336">
        <v>0</v>
      </c>
      <c r="AW18" s="152"/>
      <c r="AX18" s="16"/>
      <c r="AY18" s="17"/>
      <c r="AZ18" s="17"/>
      <c r="BA18" s="17"/>
      <c r="BB18" s="17"/>
      <c r="BC18" s="18"/>
      <c r="BD18" s="18"/>
      <c r="BE18" s="86" t="s">
        <v>22</v>
      </c>
      <c r="BF18" s="223"/>
      <c r="BG18" s="88">
        <v>96085.7</v>
      </c>
      <c r="BH18" s="88">
        <v>96085.7</v>
      </c>
      <c r="BI18" s="88">
        <v>0</v>
      </c>
      <c r="BJ18" s="88">
        <v>96085.7</v>
      </c>
      <c r="BK18" s="89">
        <f t="shared" si="3"/>
        <v>1</v>
      </c>
      <c r="BL18" s="89">
        <f t="shared" si="4"/>
        <v>1</v>
      </c>
    </row>
    <row r="19" spans="1:64" ht="15" customHeight="1" x14ac:dyDescent="0.25">
      <c r="A19" s="1"/>
      <c r="B19" s="3"/>
      <c r="C19" s="3"/>
      <c r="D19" s="29"/>
      <c r="E19" s="86" t="s">
        <v>316</v>
      </c>
      <c r="F19" s="242"/>
      <c r="G19" s="88">
        <f t="shared" si="0"/>
        <v>5628.2</v>
      </c>
      <c r="H19" s="88">
        <f t="shared" si="0"/>
        <v>5628.2</v>
      </c>
      <c r="I19" s="88">
        <f t="shared" si="0"/>
        <v>0</v>
      </c>
      <c r="J19" s="88">
        <v>5515.6</v>
      </c>
      <c r="K19" s="89">
        <f t="shared" si="1"/>
        <v>0.97999360363881893</v>
      </c>
      <c r="L19" s="89">
        <f t="shared" si="2"/>
        <v>0.97999360363881893</v>
      </c>
      <c r="M19" s="153">
        <v>2595</v>
      </c>
      <c r="N19" s="153">
        <v>2595</v>
      </c>
      <c r="O19" s="153">
        <v>2560</v>
      </c>
      <c r="P19" s="153">
        <v>2560</v>
      </c>
      <c r="Q19" s="153">
        <v>245</v>
      </c>
      <c r="R19" s="153">
        <v>245</v>
      </c>
      <c r="S19" s="153">
        <v>245</v>
      </c>
      <c r="T19" s="153">
        <v>245</v>
      </c>
      <c r="U19" s="153">
        <v>0</v>
      </c>
      <c r="V19" s="153">
        <v>0</v>
      </c>
      <c r="W19" s="153">
        <v>0</v>
      </c>
      <c r="X19" s="153">
        <v>0</v>
      </c>
      <c r="Y19" s="169">
        <v>2840</v>
      </c>
      <c r="Z19" s="170"/>
      <c r="AA19" s="169"/>
      <c r="AB19" s="169"/>
      <c r="AC19" s="169"/>
      <c r="AD19" s="169">
        <v>5</v>
      </c>
      <c r="AE19" s="169">
        <v>1</v>
      </c>
      <c r="AF19" s="169">
        <v>0</v>
      </c>
      <c r="AG19" s="169">
        <v>1</v>
      </c>
      <c r="AH19" s="169">
        <v>2805000</v>
      </c>
      <c r="AI19" s="169">
        <v>2805</v>
      </c>
      <c r="AJ19" s="169" t="s">
        <v>578</v>
      </c>
      <c r="AK19" s="169">
        <v>16</v>
      </c>
      <c r="AL19" s="169" t="s">
        <v>579</v>
      </c>
      <c r="AM19" s="169"/>
      <c r="AN19" s="169"/>
      <c r="AO19" s="86" t="s">
        <v>316</v>
      </c>
      <c r="AP19" s="242"/>
      <c r="AQ19" s="88">
        <v>0</v>
      </c>
      <c r="AR19" s="88">
        <v>0</v>
      </c>
      <c r="AS19" s="88">
        <v>0</v>
      </c>
      <c r="AT19" s="88">
        <v>0</v>
      </c>
      <c r="AU19" s="336">
        <v>0</v>
      </c>
      <c r="AV19" s="336">
        <v>0</v>
      </c>
      <c r="AW19" s="153" t="s">
        <v>9</v>
      </c>
      <c r="AX19" s="153"/>
      <c r="AY19" s="17">
        <v>645000</v>
      </c>
      <c r="AZ19" s="17">
        <v>645000</v>
      </c>
      <c r="BA19" s="17">
        <v>0</v>
      </c>
      <c r="BB19" s="17">
        <v>0</v>
      </c>
      <c r="BC19" s="18">
        <v>0</v>
      </c>
      <c r="BD19" s="18">
        <v>0</v>
      </c>
      <c r="BE19" s="86" t="s">
        <v>316</v>
      </c>
      <c r="BF19" s="242"/>
      <c r="BG19" s="88">
        <v>5628.2</v>
      </c>
      <c r="BH19" s="88">
        <v>5628.2</v>
      </c>
      <c r="BI19" s="88">
        <v>0</v>
      </c>
      <c r="BJ19" s="88">
        <v>5515.6</v>
      </c>
      <c r="BK19" s="89">
        <f t="shared" si="3"/>
        <v>0.97999360363881893</v>
      </c>
      <c r="BL19" s="89">
        <f t="shared" si="4"/>
        <v>0.97999360363881893</v>
      </c>
    </row>
    <row r="20" spans="1:64" ht="18.75" customHeight="1" x14ac:dyDescent="0.25">
      <c r="A20" s="33"/>
      <c r="B20" s="32"/>
      <c r="C20" s="32"/>
      <c r="D20" s="34"/>
      <c r="E20" s="35" t="s">
        <v>14</v>
      </c>
      <c r="F20" s="304"/>
      <c r="G20" s="120">
        <f t="shared" si="0"/>
        <v>166332.19999999998</v>
      </c>
      <c r="H20" s="120">
        <f t="shared" si="0"/>
        <v>166332.19999999998</v>
      </c>
      <c r="I20" s="120">
        <f t="shared" si="0"/>
        <v>18556.599999999999</v>
      </c>
      <c r="J20" s="127">
        <v>159539.79999999999</v>
      </c>
      <c r="K20" s="340">
        <f t="shared" si="1"/>
        <v>0.95916364961204148</v>
      </c>
      <c r="L20" s="340">
        <f t="shared" si="2"/>
        <v>0.95916364961204148</v>
      </c>
      <c r="M20" s="171"/>
      <c r="N20" s="171"/>
      <c r="O20" s="171"/>
      <c r="P20" s="171"/>
      <c r="Q20" s="171"/>
      <c r="R20" s="171"/>
      <c r="S20" s="171"/>
      <c r="T20" s="171"/>
      <c r="U20" s="171"/>
      <c r="V20" s="171"/>
      <c r="W20" s="171"/>
      <c r="X20" s="171"/>
      <c r="Y20" s="153"/>
      <c r="Z20" s="153"/>
      <c r="AA20" s="153"/>
      <c r="AB20" s="153"/>
      <c r="AC20" s="153"/>
      <c r="AD20" s="153"/>
      <c r="AE20" s="153"/>
      <c r="AF20" s="153"/>
      <c r="AG20" s="153"/>
      <c r="AH20" s="153"/>
      <c r="AI20" s="153"/>
      <c r="AJ20" s="153"/>
      <c r="AK20" s="153"/>
      <c r="AL20" s="153"/>
      <c r="AM20" s="166"/>
      <c r="AN20" s="166"/>
      <c r="AO20" s="35" t="s">
        <v>14</v>
      </c>
      <c r="AP20" s="304"/>
      <c r="AQ20" s="108">
        <v>8814.9</v>
      </c>
      <c r="AR20" s="108">
        <v>8814.9</v>
      </c>
      <c r="AS20" s="172">
        <v>0</v>
      </c>
      <c r="AT20" s="108">
        <v>8814.9</v>
      </c>
      <c r="AU20" s="340">
        <f>AT20/AQ20</f>
        <v>1</v>
      </c>
      <c r="AV20" s="340">
        <f>AT20/AR20</f>
        <v>1</v>
      </c>
      <c r="AW20" s="35" t="s">
        <v>14</v>
      </c>
      <c r="AX20" s="9"/>
      <c r="AY20" s="37">
        <f>SUM(AY10:AY19)</f>
        <v>645000</v>
      </c>
      <c r="AZ20" s="37">
        <f>SUM(AZ10:AZ19)</f>
        <v>645000</v>
      </c>
      <c r="BA20" s="37">
        <v>0</v>
      </c>
      <c r="BB20" s="37">
        <v>0</v>
      </c>
      <c r="BC20" s="48">
        <v>0</v>
      </c>
      <c r="BD20" s="48">
        <v>0</v>
      </c>
      <c r="BE20" s="35" t="s">
        <v>14</v>
      </c>
      <c r="BF20" s="304"/>
      <c r="BG20" s="108">
        <v>157517.29999999999</v>
      </c>
      <c r="BH20" s="108">
        <v>157517.29999999999</v>
      </c>
      <c r="BI20" s="108">
        <v>18556.599999999999</v>
      </c>
      <c r="BJ20" s="108">
        <v>150724.9</v>
      </c>
      <c r="BK20" s="340">
        <f t="shared" si="3"/>
        <v>0.95687838732634456</v>
      </c>
      <c r="BL20" s="340">
        <f t="shared" si="4"/>
        <v>0.95687838732634456</v>
      </c>
    </row>
    <row r="21" spans="1:64" ht="13.5" customHeight="1" x14ac:dyDescent="0.25">
      <c r="A21" s="1"/>
      <c r="B21" s="32"/>
      <c r="C21" s="1"/>
      <c r="D21" s="41"/>
      <c r="E21" s="46" t="s">
        <v>15</v>
      </c>
      <c r="F21" s="46"/>
      <c r="G21" s="108"/>
      <c r="H21" s="108"/>
      <c r="I21" s="108"/>
      <c r="J21" s="357"/>
      <c r="K21" s="358"/>
      <c r="L21" s="358"/>
      <c r="M21" s="46"/>
      <c r="N21" s="46"/>
      <c r="O21" s="46"/>
      <c r="P21" s="46"/>
      <c r="Q21" s="46"/>
      <c r="R21" s="46"/>
      <c r="S21" s="46"/>
      <c r="T21" s="46"/>
      <c r="U21" s="46"/>
      <c r="V21" s="46"/>
      <c r="W21" s="46"/>
      <c r="X21" s="46"/>
      <c r="Y21" s="170"/>
      <c r="Z21" s="170"/>
      <c r="AA21" s="170"/>
      <c r="AB21" s="170"/>
      <c r="AC21" s="170"/>
      <c r="AD21" s="170"/>
      <c r="AE21" s="153"/>
      <c r="AF21" s="153"/>
      <c r="AG21" s="153"/>
      <c r="AH21" s="170"/>
      <c r="AI21" s="170"/>
      <c r="AJ21" s="170"/>
      <c r="AK21" s="170"/>
      <c r="AL21" s="170"/>
      <c r="AM21" s="169"/>
      <c r="AN21" s="169"/>
      <c r="AO21" s="46" t="s">
        <v>15</v>
      </c>
      <c r="AP21" s="46"/>
      <c r="AQ21" s="108"/>
      <c r="AR21" s="108"/>
      <c r="AS21" s="108"/>
      <c r="AT21" s="108"/>
      <c r="AU21" s="109"/>
      <c r="AV21" s="110"/>
      <c r="AW21" s="46" t="s">
        <v>15</v>
      </c>
      <c r="AX21" s="46"/>
      <c r="AY21" s="49"/>
      <c r="AZ21" s="49"/>
      <c r="BA21" s="49"/>
      <c r="BB21" s="49"/>
      <c r="BC21" s="18"/>
      <c r="BD21" s="18"/>
      <c r="BE21" s="46" t="s">
        <v>15</v>
      </c>
      <c r="BF21" s="46"/>
      <c r="BG21" s="108"/>
      <c r="BH21" s="108"/>
      <c r="BI21" s="108"/>
      <c r="BJ21" s="117"/>
      <c r="BK21" s="340"/>
      <c r="BL21" s="340"/>
    </row>
    <row r="22" spans="1:64" ht="16.5" customHeight="1" x14ac:dyDescent="0.25">
      <c r="A22" s="1"/>
      <c r="B22" s="1">
        <v>1</v>
      </c>
      <c r="C22" s="1">
        <v>1</v>
      </c>
      <c r="D22" s="41"/>
      <c r="E22" s="46" t="s">
        <v>16</v>
      </c>
      <c r="F22" s="46"/>
      <c r="G22" s="120">
        <f t="shared" si="0"/>
        <v>64618.3</v>
      </c>
      <c r="H22" s="120">
        <f t="shared" si="0"/>
        <v>64618.3</v>
      </c>
      <c r="I22" s="120">
        <f t="shared" si="0"/>
        <v>18556.599999999999</v>
      </c>
      <c r="J22" s="356">
        <v>57938.5</v>
      </c>
      <c r="K22" s="340">
        <f t="shared" si="1"/>
        <v>0.89662680695716224</v>
      </c>
      <c r="L22" s="340">
        <f t="shared" si="2"/>
        <v>0.89662680695716224</v>
      </c>
      <c r="M22" s="173"/>
      <c r="N22" s="173"/>
      <c r="O22" s="173"/>
      <c r="P22" s="173"/>
      <c r="Q22" s="173"/>
      <c r="R22" s="173"/>
      <c r="S22" s="173"/>
      <c r="T22" s="173"/>
      <c r="U22" s="173"/>
      <c r="V22" s="173"/>
      <c r="W22" s="173"/>
      <c r="X22" s="173"/>
      <c r="Y22" s="170"/>
      <c r="Z22" s="170"/>
      <c r="AA22" s="170"/>
      <c r="AB22" s="170"/>
      <c r="AC22" s="170"/>
      <c r="AD22" s="170"/>
      <c r="AE22" s="170"/>
      <c r="AF22" s="170"/>
      <c r="AG22" s="170"/>
      <c r="AH22" s="170"/>
      <c r="AI22" s="170"/>
      <c r="AJ22" s="170"/>
      <c r="AK22" s="170"/>
      <c r="AL22" s="170"/>
      <c r="AM22" s="169"/>
      <c r="AN22" s="169"/>
      <c r="AO22" s="46" t="s">
        <v>16</v>
      </c>
      <c r="AP22" s="46"/>
      <c r="AQ22" s="117">
        <v>8814.9</v>
      </c>
      <c r="AR22" s="117">
        <v>8814.9</v>
      </c>
      <c r="AS22" s="174">
        <v>0</v>
      </c>
      <c r="AT22" s="108">
        <v>8814.9</v>
      </c>
      <c r="AU22" s="340">
        <f>AT22/AQ22</f>
        <v>1</v>
      </c>
      <c r="AV22" s="340">
        <f>AT22/AR22</f>
        <v>1</v>
      </c>
      <c r="AW22" s="46" t="s">
        <v>16</v>
      </c>
      <c r="AX22" s="46"/>
      <c r="AY22" s="49">
        <v>0</v>
      </c>
      <c r="AZ22" s="49">
        <v>0</v>
      </c>
      <c r="BA22" s="49">
        <v>0</v>
      </c>
      <c r="BB22" s="49">
        <v>0</v>
      </c>
      <c r="BC22" s="48">
        <v>0</v>
      </c>
      <c r="BD22" s="48">
        <v>0</v>
      </c>
      <c r="BE22" s="46" t="s">
        <v>16</v>
      </c>
      <c r="BF22" s="46"/>
      <c r="BG22" s="174">
        <v>55803.4</v>
      </c>
      <c r="BH22" s="174">
        <v>55803.4</v>
      </c>
      <c r="BI22" s="174">
        <f>BI10+BI11+BI12+BI13+BI14+BI15+BI16+BI17</f>
        <v>18556.599999999999</v>
      </c>
      <c r="BJ22" s="120">
        <v>49123.6</v>
      </c>
      <c r="BK22" s="340">
        <f t="shared" si="3"/>
        <v>0.88029761627427716</v>
      </c>
      <c r="BL22" s="340">
        <f t="shared" si="4"/>
        <v>0.88029761627427716</v>
      </c>
    </row>
    <row r="23" spans="1:64" ht="12.75" hidden="1" customHeight="1" x14ac:dyDescent="0.25">
      <c r="A23" s="1"/>
      <c r="B23" s="1">
        <v>1</v>
      </c>
      <c r="C23" s="1">
        <v>0</v>
      </c>
      <c r="D23" s="47"/>
      <c r="E23" s="46" t="s">
        <v>18</v>
      </c>
      <c r="F23" s="46"/>
      <c r="G23" s="117">
        <v>64618.3</v>
      </c>
      <c r="H23" s="117">
        <v>64619.3</v>
      </c>
      <c r="I23" s="117">
        <v>64620.3</v>
      </c>
      <c r="J23" s="117">
        <v>57938.5</v>
      </c>
      <c r="K23" s="340">
        <v>0.89662680695716224</v>
      </c>
      <c r="L23" s="340">
        <f t="shared" si="2"/>
        <v>0.89661293143070253</v>
      </c>
      <c r="M23" s="173"/>
      <c r="N23" s="173"/>
      <c r="O23" s="173"/>
      <c r="P23" s="173"/>
      <c r="Q23" s="173"/>
      <c r="R23" s="173"/>
      <c r="S23" s="173"/>
      <c r="T23" s="173"/>
      <c r="U23" s="173"/>
      <c r="V23" s="173"/>
      <c r="W23" s="173"/>
      <c r="X23" s="173"/>
      <c r="Y23" s="170"/>
      <c r="Z23" s="170"/>
      <c r="AA23" s="170"/>
      <c r="AB23" s="170"/>
      <c r="AC23" s="170"/>
      <c r="AD23" s="170"/>
      <c r="AE23" s="170"/>
      <c r="AF23" s="170"/>
      <c r="AG23" s="170"/>
      <c r="AH23" s="170"/>
      <c r="AI23" s="170"/>
      <c r="AJ23" s="170"/>
      <c r="AK23" s="170"/>
      <c r="AL23" s="170"/>
      <c r="AM23" s="169"/>
      <c r="AN23" s="169"/>
      <c r="AO23" s="46" t="s">
        <v>18</v>
      </c>
      <c r="AP23" s="46"/>
      <c r="AQ23" s="117">
        <v>8814.9</v>
      </c>
      <c r="AR23" s="117">
        <v>8814.9</v>
      </c>
      <c r="AS23" s="117">
        <v>0</v>
      </c>
      <c r="AT23" s="117">
        <v>0</v>
      </c>
      <c r="AU23" s="340">
        <v>0</v>
      </c>
      <c r="AV23" s="340">
        <v>0</v>
      </c>
      <c r="AW23" s="46" t="s">
        <v>18</v>
      </c>
      <c r="AX23" s="46"/>
      <c r="AY23" s="49">
        <v>0</v>
      </c>
      <c r="AZ23" s="49">
        <v>0</v>
      </c>
      <c r="BA23" s="49">
        <v>0</v>
      </c>
      <c r="BB23" s="49">
        <v>0</v>
      </c>
      <c r="BC23" s="48">
        <v>0</v>
      </c>
      <c r="BD23" s="48">
        <v>0</v>
      </c>
      <c r="BE23" s="46" t="s">
        <v>18</v>
      </c>
      <c r="BF23" s="46"/>
      <c r="BG23" s="117">
        <v>64618.3</v>
      </c>
      <c r="BH23" s="117">
        <v>64618.3</v>
      </c>
      <c r="BI23" s="117">
        <v>18556.599999999999</v>
      </c>
      <c r="BJ23" s="120">
        <v>0</v>
      </c>
      <c r="BK23" s="340">
        <f t="shared" si="3"/>
        <v>0</v>
      </c>
      <c r="BL23" s="340">
        <f t="shared" si="4"/>
        <v>0</v>
      </c>
    </row>
    <row r="24" spans="1:64" ht="16.5" customHeight="1" x14ac:dyDescent="0.25">
      <c r="A24" s="1"/>
      <c r="B24" s="1">
        <v>1</v>
      </c>
      <c r="C24" s="1">
        <v>1</v>
      </c>
      <c r="D24" s="47"/>
      <c r="E24" s="46" t="s">
        <v>17</v>
      </c>
      <c r="F24" s="46"/>
      <c r="G24" s="120">
        <f t="shared" si="0"/>
        <v>101713.9</v>
      </c>
      <c r="H24" s="120">
        <f t="shared" si="0"/>
        <v>101713.9</v>
      </c>
      <c r="I24" s="120">
        <f t="shared" si="0"/>
        <v>0</v>
      </c>
      <c r="J24" s="120">
        <v>101601.3</v>
      </c>
      <c r="K24" s="340">
        <f t="shared" si="1"/>
        <v>0.99889297333009552</v>
      </c>
      <c r="L24" s="340">
        <f t="shared" si="2"/>
        <v>0.99889297333009552</v>
      </c>
      <c r="M24" s="173"/>
      <c r="N24" s="173"/>
      <c r="O24" s="173"/>
      <c r="P24" s="173"/>
      <c r="Q24" s="173"/>
      <c r="R24" s="173"/>
      <c r="S24" s="173"/>
      <c r="T24" s="173"/>
      <c r="U24" s="173"/>
      <c r="V24" s="173"/>
      <c r="W24" s="173"/>
      <c r="X24" s="173"/>
      <c r="Y24" s="170"/>
      <c r="Z24" s="170"/>
      <c r="AA24" s="170"/>
      <c r="AB24" s="170"/>
      <c r="AC24" s="170"/>
      <c r="AD24" s="170"/>
      <c r="AE24" s="170"/>
      <c r="AF24" s="170"/>
      <c r="AG24" s="170"/>
      <c r="AH24" s="170"/>
      <c r="AI24" s="170"/>
      <c r="AJ24" s="170"/>
      <c r="AK24" s="170"/>
      <c r="AL24" s="170"/>
      <c r="AM24" s="169"/>
      <c r="AN24" s="169"/>
      <c r="AO24" s="46" t="s">
        <v>17</v>
      </c>
      <c r="AP24" s="46"/>
      <c r="AQ24" s="120">
        <v>0</v>
      </c>
      <c r="AR24" s="120">
        <v>0</v>
      </c>
      <c r="AS24" s="120">
        <v>0</v>
      </c>
      <c r="AT24" s="120">
        <v>0</v>
      </c>
      <c r="AU24" s="340">
        <v>0</v>
      </c>
      <c r="AV24" s="340">
        <v>0</v>
      </c>
      <c r="AW24" s="46" t="s">
        <v>17</v>
      </c>
      <c r="AX24" s="46"/>
      <c r="AY24" s="49">
        <f>AY19</f>
        <v>645000</v>
      </c>
      <c r="AZ24" s="49">
        <f>AZ19</f>
        <v>645000</v>
      </c>
      <c r="BA24" s="49">
        <v>0</v>
      </c>
      <c r="BB24" s="49">
        <v>0</v>
      </c>
      <c r="BC24" s="48">
        <v>0</v>
      </c>
      <c r="BD24" s="48">
        <v>0</v>
      </c>
      <c r="BE24" s="46" t="s">
        <v>17</v>
      </c>
      <c r="BF24" s="46"/>
      <c r="BG24" s="120">
        <v>101713.9</v>
      </c>
      <c r="BH24" s="120">
        <v>101713.9</v>
      </c>
      <c r="BI24" s="120">
        <v>0</v>
      </c>
      <c r="BJ24" s="120">
        <v>101601.3</v>
      </c>
      <c r="BK24" s="340">
        <f t="shared" si="3"/>
        <v>0.99889297333009552</v>
      </c>
      <c r="BL24" s="340">
        <f t="shared" si="4"/>
        <v>0.99889297333009552</v>
      </c>
    </row>
    <row r="25" spans="1:64" ht="12.75" customHeight="1" x14ac:dyDescent="0.25">
      <c r="A25" s="1"/>
      <c r="B25" s="1"/>
      <c r="C25" s="1"/>
      <c r="D25" s="50"/>
      <c r="E25" s="210"/>
      <c r="F25" s="210"/>
      <c r="G25" s="210"/>
      <c r="H25" s="210"/>
      <c r="I25" s="210"/>
      <c r="J25" s="210"/>
      <c r="K25" s="210"/>
      <c r="L25" s="210"/>
      <c r="M25" s="50"/>
      <c r="N25" s="50"/>
      <c r="O25" s="50"/>
      <c r="P25" s="50"/>
      <c r="Q25" s="50"/>
      <c r="R25" s="50"/>
      <c r="S25" s="50"/>
      <c r="T25" s="50"/>
      <c r="U25" s="50"/>
      <c r="V25" s="50"/>
      <c r="W25" s="50"/>
      <c r="X25" s="50"/>
      <c r="Y25" s="1"/>
      <c r="Z25" s="1"/>
      <c r="AA25" s="1"/>
      <c r="AB25" s="1"/>
      <c r="AC25" s="1"/>
      <c r="AD25" s="1"/>
      <c r="AE25" s="1"/>
      <c r="AF25" s="1"/>
      <c r="AG25" s="1"/>
      <c r="AH25" s="1"/>
      <c r="AI25" s="1"/>
      <c r="AJ25" s="1"/>
      <c r="AK25" s="1"/>
      <c r="AL25" s="1"/>
      <c r="AM25" s="3"/>
      <c r="AN25" s="3"/>
      <c r="AO25" s="50"/>
      <c r="AP25" s="50"/>
      <c r="AQ25" s="50"/>
      <c r="AR25" s="50"/>
      <c r="AS25" s="50"/>
      <c r="AT25" s="50"/>
      <c r="AU25" s="50"/>
      <c r="AV25" s="50"/>
      <c r="AW25" s="50"/>
      <c r="AX25" s="50"/>
      <c r="AY25" s="50"/>
      <c r="AZ25" s="50"/>
      <c r="BA25" s="50"/>
      <c r="BB25" s="50"/>
      <c r="BC25" s="50"/>
      <c r="BD25" s="50"/>
      <c r="BE25" s="50"/>
      <c r="BF25" s="50"/>
      <c r="BG25" s="50"/>
      <c r="BH25" s="50"/>
      <c r="BI25" s="50"/>
      <c r="BJ25" s="50"/>
      <c r="BK25" s="50"/>
      <c r="BL25" s="50"/>
    </row>
    <row r="26" spans="1:64" ht="12.75" customHeight="1" x14ac:dyDescent="0.25">
      <c r="A26" s="1"/>
      <c r="B26" s="1"/>
      <c r="C26" s="1"/>
      <c r="D26" s="50"/>
      <c r="E26" s="50"/>
      <c r="F26" s="50"/>
      <c r="G26" s="50"/>
      <c r="H26" s="50"/>
      <c r="I26" s="50"/>
      <c r="J26" s="50"/>
      <c r="K26" s="50"/>
      <c r="L26" s="50"/>
      <c r="M26" s="50"/>
      <c r="N26" s="50"/>
      <c r="O26" s="50"/>
      <c r="P26" s="50"/>
      <c r="Q26" s="50"/>
      <c r="R26" s="50"/>
      <c r="S26" s="50"/>
      <c r="T26" s="50"/>
      <c r="U26" s="50"/>
      <c r="V26" s="50"/>
      <c r="W26" s="50"/>
      <c r="X26" s="50"/>
      <c r="Y26" s="1"/>
      <c r="Z26" s="1"/>
      <c r="AA26" s="1"/>
      <c r="AB26" s="1"/>
      <c r="AC26" s="1"/>
      <c r="AD26" s="1"/>
      <c r="AE26" s="1"/>
      <c r="AF26" s="1"/>
      <c r="AG26" s="1"/>
      <c r="AH26" s="1"/>
      <c r="AI26" s="1"/>
      <c r="AJ26" s="1"/>
      <c r="AK26" s="1"/>
      <c r="AL26" s="1"/>
      <c r="AM26" s="3"/>
      <c r="AN26" s="3"/>
      <c r="AO26" s="50"/>
      <c r="AP26" s="50"/>
      <c r="AQ26" s="50"/>
      <c r="AR26" s="50"/>
      <c r="AS26" s="50"/>
      <c r="AT26" s="50"/>
      <c r="AU26" s="50"/>
      <c r="AV26" s="50"/>
      <c r="AW26" s="50"/>
      <c r="AX26" s="50"/>
      <c r="AY26" s="50"/>
      <c r="AZ26" s="50"/>
      <c r="BA26" s="50"/>
      <c r="BB26" s="50"/>
      <c r="BC26" s="50"/>
      <c r="BD26" s="50"/>
      <c r="BE26" s="50"/>
      <c r="BF26" s="50"/>
      <c r="BG26" s="50"/>
      <c r="BH26" s="50"/>
      <c r="BI26" s="50"/>
      <c r="BJ26" s="50"/>
      <c r="BK26" s="50"/>
      <c r="BL26" s="50"/>
    </row>
    <row r="27" spans="1:64" ht="12.75" customHeight="1" x14ac:dyDescent="0.25">
      <c r="A27" s="1"/>
      <c r="B27" s="1"/>
      <c r="C27" s="1"/>
      <c r="D27" s="50"/>
      <c r="E27" s="383"/>
      <c r="F27" s="383"/>
      <c r="G27" s="383"/>
      <c r="H27" s="50"/>
      <c r="I27" s="50"/>
      <c r="J27" s="50"/>
      <c r="K27" s="50"/>
      <c r="L27" s="50"/>
      <c r="M27" s="50"/>
      <c r="N27" s="50"/>
      <c r="O27" s="50"/>
      <c r="P27" s="50"/>
      <c r="Q27" s="50"/>
      <c r="R27" s="50"/>
      <c r="S27" s="50"/>
      <c r="T27" s="50"/>
      <c r="U27" s="50"/>
      <c r="V27" s="50"/>
      <c r="W27" s="50"/>
      <c r="X27" s="50"/>
      <c r="Y27" s="1"/>
      <c r="Z27" s="1"/>
      <c r="AA27" s="1"/>
      <c r="AB27" s="1"/>
      <c r="AC27" s="1"/>
      <c r="AD27" s="1"/>
      <c r="AE27" s="1"/>
      <c r="AF27" s="1"/>
      <c r="AG27" s="1"/>
      <c r="AH27" s="1"/>
      <c r="AI27" s="1"/>
      <c r="AJ27" s="1"/>
      <c r="AK27" s="1"/>
      <c r="AL27" s="1"/>
      <c r="AM27" s="3"/>
      <c r="AN27" s="3"/>
      <c r="AO27" s="383"/>
      <c r="AP27" s="383"/>
      <c r="AQ27" s="383"/>
      <c r="AR27" s="50"/>
      <c r="AS27" s="50"/>
      <c r="AT27" s="50"/>
      <c r="AU27" s="50"/>
      <c r="AV27" s="50"/>
      <c r="AW27" s="383"/>
      <c r="AX27" s="383"/>
      <c r="AY27" s="383"/>
      <c r="AZ27" s="50"/>
      <c r="BA27" s="50"/>
      <c r="BB27" s="50"/>
      <c r="BC27" s="50"/>
      <c r="BD27" s="50"/>
      <c r="BE27" s="383"/>
      <c r="BF27" s="383"/>
      <c r="BG27" s="383"/>
      <c r="BH27" s="50"/>
      <c r="BI27" s="50"/>
      <c r="BJ27" s="50"/>
      <c r="BK27" s="50"/>
      <c r="BL27" s="50"/>
    </row>
    <row r="28" spans="1:64" ht="12.75" customHeight="1" x14ac:dyDescent="0.25">
      <c r="A28" s="1"/>
      <c r="B28" s="1"/>
      <c r="C28" s="1"/>
      <c r="D28" s="52"/>
      <c r="E28" s="52"/>
      <c r="F28" s="52"/>
      <c r="G28" s="52"/>
      <c r="H28" s="154"/>
      <c r="I28" s="154"/>
      <c r="J28" s="50"/>
      <c r="K28" s="50"/>
      <c r="L28" s="50"/>
      <c r="M28" s="50"/>
      <c r="N28" s="50"/>
      <c r="O28" s="50"/>
      <c r="P28" s="50"/>
      <c r="Q28" s="50"/>
      <c r="R28" s="50"/>
      <c r="S28" s="50"/>
      <c r="T28" s="50"/>
      <c r="U28" s="50"/>
      <c r="V28" s="50"/>
      <c r="W28" s="50"/>
      <c r="X28" s="50"/>
      <c r="Y28" s="1"/>
      <c r="Z28" s="1"/>
      <c r="AA28" s="1"/>
      <c r="AB28" s="1"/>
      <c r="AC28" s="1"/>
      <c r="AD28" s="1"/>
      <c r="AE28" s="1"/>
      <c r="AF28" s="1"/>
      <c r="AG28" s="1"/>
      <c r="AH28" s="1"/>
      <c r="AI28" s="1"/>
      <c r="AJ28" s="1"/>
      <c r="AK28" s="1"/>
      <c r="AL28" s="1"/>
      <c r="AM28" s="3"/>
      <c r="AN28" s="3"/>
      <c r="AO28" s="52"/>
      <c r="AP28" s="52"/>
      <c r="AQ28" s="52"/>
      <c r="AR28" s="154"/>
      <c r="AS28" s="154"/>
      <c r="AT28" s="50"/>
      <c r="AU28" s="50"/>
      <c r="AV28" s="50"/>
      <c r="AW28" s="52"/>
      <c r="AX28" s="52"/>
      <c r="AY28" s="52"/>
      <c r="AZ28" s="154"/>
      <c r="BA28" s="154"/>
      <c r="BB28" s="50"/>
      <c r="BC28" s="50"/>
      <c r="BD28" s="50"/>
      <c r="BE28" s="52"/>
      <c r="BF28" s="52"/>
      <c r="BG28" s="52"/>
      <c r="BH28" s="154"/>
      <c r="BI28" s="154"/>
      <c r="BJ28" s="50"/>
      <c r="BK28" s="50"/>
      <c r="BL28" s="50"/>
    </row>
    <row r="29" spans="1:64" ht="12.75" customHeight="1" x14ac:dyDescent="0.2">
      <c r="A29" s="3"/>
      <c r="B29" s="3"/>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row>
    <row r="30" spans="1:64" ht="12.75" customHeight="1" x14ac:dyDescent="0.2">
      <c r="A30" s="3"/>
      <c r="B30" s="3"/>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row>
    <row r="31" spans="1:64" ht="12.75" customHeight="1" x14ac:dyDescent="0.2">
      <c r="A31" s="3" t="s">
        <v>20</v>
      </c>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row>
  </sheetData>
  <mergeCells count="22">
    <mergeCell ref="K1:L1"/>
    <mergeCell ref="AU1:AV1"/>
    <mergeCell ref="BC1:BD1"/>
    <mergeCell ref="BK1:BL1"/>
    <mergeCell ref="E5:L5"/>
    <mergeCell ref="AO5:AV5"/>
    <mergeCell ref="AW5:BD5"/>
    <mergeCell ref="BE5:BL5"/>
    <mergeCell ref="E27:G27"/>
    <mergeCell ref="AO27:AQ27"/>
    <mergeCell ref="AW27:AY27"/>
    <mergeCell ref="BE27:BG27"/>
    <mergeCell ref="AY7:BC7"/>
    <mergeCell ref="BG7:BK7"/>
    <mergeCell ref="E8:E9"/>
    <mergeCell ref="G8:L8"/>
    <mergeCell ref="AO8:AO9"/>
    <mergeCell ref="AQ8:AV8"/>
    <mergeCell ref="AW8:AW9"/>
    <mergeCell ref="AY8:BD8"/>
    <mergeCell ref="BE8:BE9"/>
    <mergeCell ref="BG8:BL8"/>
  </mergeCells>
  <printOptions horizontalCentered="1"/>
  <pageMargins left="0.78740157480314965" right="0.39370078740157483" top="0.78740157480314965" bottom="0.98425196850393704" header="0.51181102362204722" footer="0.51181102362204722"/>
  <pageSetup paperSize="9" scale="55" fitToHeight="0" orientation="portrait" r:id="rId1"/>
  <headerFooter alignWithMargins="0">
    <oddFooter>&amp;CСтраница &amp;P из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5"/>
  <sheetViews>
    <sheetView showGridLines="0" view="pageBreakPreview" zoomScale="60" zoomScaleNormal="100" workbookViewId="0">
      <selection activeCell="H12" sqref="H8:H12"/>
    </sheetView>
  </sheetViews>
  <sheetFormatPr defaultColWidth="9.140625" defaultRowHeight="12.75" x14ac:dyDescent="0.2"/>
  <cols>
    <col min="1" max="1" width="0.7109375" style="75" customWidth="1"/>
    <col min="2" max="4" width="0" style="75" hidden="1" customWidth="1"/>
    <col min="5" max="5" width="53.7109375" style="75" customWidth="1"/>
    <col min="6" max="6" width="0" style="75" hidden="1" customWidth="1"/>
    <col min="7" max="7" width="32" style="75" bestFit="1" customWidth="1"/>
    <col min="8" max="8" width="14.7109375" style="75" customWidth="1"/>
    <col min="9" max="9" width="0" style="75" hidden="1" customWidth="1"/>
    <col min="10" max="11" width="19.28515625" style="75" customWidth="1"/>
    <col min="12" max="12" width="19.140625" style="75" customWidth="1"/>
    <col min="13" max="44" width="0" style="75" hidden="1" customWidth="1"/>
    <col min="45" max="45" width="0.140625" style="75" customWidth="1"/>
    <col min="46" max="46" width="0" style="75" hidden="1" customWidth="1"/>
    <col min="47" max="256" width="9.140625" style="75" customWidth="1"/>
    <col min="257" max="16384" width="9.140625" style="75"/>
  </cols>
  <sheetData>
    <row r="1" spans="1:46" ht="12.75" customHeight="1" x14ac:dyDescent="0.25">
      <c r="A1" s="72"/>
      <c r="B1" s="73"/>
      <c r="C1" s="74"/>
      <c r="D1" s="73"/>
      <c r="E1" s="73"/>
      <c r="F1" s="74"/>
      <c r="G1" s="74"/>
      <c r="H1" s="74"/>
      <c r="I1" s="74"/>
      <c r="J1" s="74"/>
      <c r="K1" s="379" t="s">
        <v>644</v>
      </c>
      <c r="L1" s="379"/>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row>
    <row r="2" spans="1:46" ht="12.75" customHeight="1" x14ac:dyDescent="0.25">
      <c r="A2" s="72"/>
      <c r="B2" s="73"/>
      <c r="C2" s="74"/>
      <c r="D2" s="73"/>
      <c r="E2" s="73"/>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row>
    <row r="3" spans="1:46" ht="12.75" customHeight="1" x14ac:dyDescent="0.25">
      <c r="A3" s="72"/>
      <c r="B3" s="73"/>
      <c r="C3" s="74"/>
      <c r="D3" s="73"/>
      <c r="E3" s="73"/>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row>
    <row r="4" spans="1:46" ht="104.25" customHeight="1" x14ac:dyDescent="0.25">
      <c r="A4" s="72"/>
      <c r="B4" s="76"/>
      <c r="C4" s="76"/>
      <c r="D4" s="76"/>
      <c r="E4" s="380" t="s">
        <v>528</v>
      </c>
      <c r="F4" s="380"/>
      <c r="G4" s="380"/>
      <c r="H4" s="380"/>
      <c r="I4" s="380"/>
      <c r="J4" s="380"/>
      <c r="K4" s="380"/>
      <c r="L4" s="380"/>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row>
    <row r="5" spans="1:46" ht="12.75" customHeight="1" x14ac:dyDescent="0.25">
      <c r="A5" s="72"/>
      <c r="B5" s="72"/>
      <c r="C5" s="74"/>
      <c r="D5" s="72"/>
      <c r="E5" s="72"/>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row>
    <row r="6" spans="1:46" ht="12" customHeight="1" x14ac:dyDescent="0.25">
      <c r="A6" s="72"/>
      <c r="B6" s="77"/>
      <c r="C6" s="74"/>
      <c r="D6" s="77"/>
      <c r="E6" s="77"/>
      <c r="F6" s="74"/>
      <c r="G6" s="74"/>
      <c r="H6" s="74"/>
      <c r="I6" s="74"/>
      <c r="J6" s="74"/>
      <c r="K6" s="74"/>
      <c r="L6" s="78" t="s">
        <v>1</v>
      </c>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row>
    <row r="7" spans="1:46" ht="166.5" customHeight="1" x14ac:dyDescent="0.25">
      <c r="A7" s="72"/>
      <c r="B7" s="74"/>
      <c r="C7" s="74"/>
      <c r="D7" s="79"/>
      <c r="E7" s="80" t="s">
        <v>2</v>
      </c>
      <c r="F7" s="81" t="s">
        <v>3</v>
      </c>
      <c r="G7" s="80" t="s">
        <v>4</v>
      </c>
      <c r="H7" s="80" t="s">
        <v>5</v>
      </c>
      <c r="I7" s="80" t="s">
        <v>6</v>
      </c>
      <c r="J7" s="80" t="s">
        <v>583</v>
      </c>
      <c r="K7" s="80" t="s">
        <v>7</v>
      </c>
      <c r="L7" s="82" t="s">
        <v>8</v>
      </c>
      <c r="M7" s="83"/>
      <c r="N7" s="83"/>
      <c r="O7" s="83"/>
      <c r="P7" s="83"/>
      <c r="Q7" s="83"/>
      <c r="R7" s="83"/>
      <c r="S7" s="83"/>
      <c r="T7" s="83"/>
      <c r="U7" s="83"/>
      <c r="V7" s="83"/>
      <c r="W7" s="83"/>
      <c r="X7" s="83"/>
      <c r="Y7" s="74"/>
      <c r="Z7" s="74"/>
      <c r="AA7" s="74"/>
      <c r="AB7" s="72"/>
      <c r="AC7" s="74"/>
      <c r="AD7" s="74"/>
      <c r="AE7" s="74"/>
      <c r="AF7" s="74"/>
      <c r="AG7" s="74"/>
      <c r="AH7" s="74"/>
      <c r="AI7" s="74"/>
      <c r="AJ7" s="74"/>
      <c r="AK7" s="74"/>
      <c r="AL7" s="74"/>
      <c r="AM7" s="74"/>
      <c r="AN7" s="74"/>
      <c r="AO7" s="74"/>
      <c r="AP7" s="74"/>
      <c r="AQ7" s="74"/>
      <c r="AR7" s="74"/>
      <c r="AS7" s="74"/>
      <c r="AT7" s="74"/>
    </row>
    <row r="8" spans="1:46" ht="15" customHeight="1" x14ac:dyDescent="0.25">
      <c r="A8" s="72"/>
      <c r="B8" s="84"/>
      <c r="C8" s="84"/>
      <c r="D8" s="85" t="s">
        <v>42</v>
      </c>
      <c r="E8" s="86" t="s">
        <v>42</v>
      </c>
      <c r="F8" s="87" t="s">
        <v>529</v>
      </c>
      <c r="G8" s="88">
        <v>3187.45</v>
      </c>
      <c r="H8" s="88">
        <v>3187.4</v>
      </c>
      <c r="I8" s="88">
        <v>3187.4</v>
      </c>
      <c r="J8" s="88">
        <v>1757.7</v>
      </c>
      <c r="K8" s="89">
        <v>0.55144394421873288</v>
      </c>
      <c r="L8" s="89">
        <v>0.55145259459120288</v>
      </c>
      <c r="M8" s="90">
        <v>3187.4</v>
      </c>
      <c r="N8" s="90">
        <v>3187.4</v>
      </c>
      <c r="O8" s="90">
        <v>3187.4</v>
      </c>
      <c r="P8" s="90">
        <v>1757.7</v>
      </c>
      <c r="Q8" s="90">
        <v>0</v>
      </c>
      <c r="R8" s="90">
        <v>0</v>
      </c>
      <c r="S8" s="90">
        <v>0</v>
      </c>
      <c r="T8" s="90">
        <v>0</v>
      </c>
      <c r="U8" s="90">
        <v>0</v>
      </c>
      <c r="V8" s="90">
        <v>0</v>
      </c>
      <c r="W8" s="90">
        <v>0</v>
      </c>
      <c r="X8" s="90">
        <v>0</v>
      </c>
      <c r="Y8" s="91">
        <v>3187.4</v>
      </c>
      <c r="Z8" s="92">
        <v>1757.7</v>
      </c>
      <c r="AA8" s="92">
        <v>3187450</v>
      </c>
      <c r="AB8" s="93"/>
      <c r="AC8" s="94"/>
      <c r="AD8" s="94"/>
      <c r="AE8" s="95"/>
      <c r="AF8" s="84">
        <v>5</v>
      </c>
      <c r="AG8" s="84">
        <v>1</v>
      </c>
      <c r="AH8" s="84">
        <v>0</v>
      </c>
      <c r="AI8" s="84">
        <v>0</v>
      </c>
      <c r="AJ8" s="84"/>
      <c r="AK8" s="84"/>
      <c r="AL8" s="96"/>
      <c r="AM8" s="84"/>
      <c r="AN8" s="84"/>
      <c r="AO8" s="97"/>
      <c r="AP8" s="98"/>
      <c r="AQ8" s="99"/>
      <c r="AR8" s="97"/>
      <c r="AS8" s="74"/>
      <c r="AT8" s="74"/>
    </row>
    <row r="9" spans="1:46" ht="15" customHeight="1" x14ac:dyDescent="0.25">
      <c r="A9" s="72"/>
      <c r="B9" s="84"/>
      <c r="C9" s="84"/>
      <c r="D9" s="85" t="s">
        <v>94</v>
      </c>
      <c r="E9" s="86" t="s">
        <v>94</v>
      </c>
      <c r="F9" s="87" t="s">
        <v>529</v>
      </c>
      <c r="G9" s="88">
        <v>2959.7750000000001</v>
      </c>
      <c r="H9" s="88">
        <v>2959.8</v>
      </c>
      <c r="I9" s="88">
        <v>2959.8</v>
      </c>
      <c r="J9" s="88">
        <v>2936.6</v>
      </c>
      <c r="K9" s="89">
        <v>0.99217001292327955</v>
      </c>
      <c r="L9" s="89">
        <v>0.99216163254273926</v>
      </c>
      <c r="M9" s="90">
        <v>2959.8</v>
      </c>
      <c r="N9" s="90">
        <v>2959.8</v>
      </c>
      <c r="O9" s="90">
        <v>2959.8</v>
      </c>
      <c r="P9" s="90">
        <v>2936.6</v>
      </c>
      <c r="Q9" s="90">
        <v>0</v>
      </c>
      <c r="R9" s="90">
        <v>0</v>
      </c>
      <c r="S9" s="90">
        <v>0</v>
      </c>
      <c r="T9" s="90">
        <v>0</v>
      </c>
      <c r="U9" s="90">
        <v>0</v>
      </c>
      <c r="V9" s="90">
        <v>0</v>
      </c>
      <c r="W9" s="90">
        <v>0</v>
      </c>
      <c r="X9" s="90">
        <v>0</v>
      </c>
      <c r="Y9" s="91">
        <v>2959.8</v>
      </c>
      <c r="Z9" s="92">
        <v>2936.6</v>
      </c>
      <c r="AA9" s="92">
        <v>2959775</v>
      </c>
      <c r="AB9" s="93"/>
      <c r="AC9" s="94"/>
      <c r="AD9" s="94"/>
      <c r="AE9" s="95"/>
      <c r="AF9" s="84">
        <v>5</v>
      </c>
      <c r="AG9" s="84">
        <v>1</v>
      </c>
      <c r="AH9" s="84">
        <v>0</v>
      </c>
      <c r="AI9" s="84">
        <v>0</v>
      </c>
      <c r="AJ9" s="84"/>
      <c r="AK9" s="84"/>
      <c r="AL9" s="96"/>
      <c r="AM9" s="84"/>
      <c r="AN9" s="84"/>
      <c r="AO9" s="97"/>
      <c r="AP9" s="98"/>
      <c r="AQ9" s="99"/>
      <c r="AR9" s="97"/>
      <c r="AS9" s="74"/>
      <c r="AT9" s="74"/>
    </row>
    <row r="10" spans="1:46" ht="15" customHeight="1" x14ac:dyDescent="0.25">
      <c r="A10" s="72"/>
      <c r="B10" s="84"/>
      <c r="C10" s="84"/>
      <c r="D10" s="85" t="s">
        <v>46</v>
      </c>
      <c r="E10" s="86" t="s">
        <v>46</v>
      </c>
      <c r="F10" s="87" t="s">
        <v>529</v>
      </c>
      <c r="G10" s="88">
        <v>2700</v>
      </c>
      <c r="H10" s="88">
        <v>2700</v>
      </c>
      <c r="I10" s="88">
        <v>2700</v>
      </c>
      <c r="J10" s="88">
        <v>2462.5</v>
      </c>
      <c r="K10" s="89">
        <v>0.91203703703703709</v>
      </c>
      <c r="L10" s="89">
        <v>0.91203703703703709</v>
      </c>
      <c r="M10" s="90">
        <v>2700</v>
      </c>
      <c r="N10" s="90">
        <v>2700</v>
      </c>
      <c r="O10" s="90">
        <v>2700</v>
      </c>
      <c r="P10" s="90">
        <v>2462.5</v>
      </c>
      <c r="Q10" s="90">
        <v>0</v>
      </c>
      <c r="R10" s="90">
        <v>0</v>
      </c>
      <c r="S10" s="90">
        <v>0</v>
      </c>
      <c r="T10" s="90">
        <v>0</v>
      </c>
      <c r="U10" s="90">
        <v>0</v>
      </c>
      <c r="V10" s="90">
        <v>0</v>
      </c>
      <c r="W10" s="90">
        <v>0</v>
      </c>
      <c r="X10" s="90">
        <v>0</v>
      </c>
      <c r="Y10" s="91">
        <v>2700</v>
      </c>
      <c r="Z10" s="92">
        <v>2462.5</v>
      </c>
      <c r="AA10" s="92">
        <v>2700000</v>
      </c>
      <c r="AB10" s="93"/>
      <c r="AC10" s="94"/>
      <c r="AD10" s="94"/>
      <c r="AE10" s="95"/>
      <c r="AF10" s="84">
        <v>5</v>
      </c>
      <c r="AG10" s="84">
        <v>1</v>
      </c>
      <c r="AH10" s="84">
        <v>0</v>
      </c>
      <c r="AI10" s="84">
        <v>0</v>
      </c>
      <c r="AJ10" s="84" t="s">
        <v>530</v>
      </c>
      <c r="AK10" s="84">
        <v>14</v>
      </c>
      <c r="AL10" s="96">
        <v>14</v>
      </c>
      <c r="AM10" s="84" t="s">
        <v>12</v>
      </c>
      <c r="AN10" s="84" t="s">
        <v>13</v>
      </c>
      <c r="AO10" s="97"/>
      <c r="AP10" s="98"/>
      <c r="AQ10" s="99"/>
      <c r="AR10" s="97"/>
      <c r="AS10" s="74"/>
      <c r="AT10" s="74"/>
    </row>
    <row r="11" spans="1:46" ht="15" customHeight="1" x14ac:dyDescent="0.25">
      <c r="A11" s="72"/>
      <c r="B11" s="84"/>
      <c r="C11" s="84"/>
      <c r="D11" s="85" t="s">
        <v>52</v>
      </c>
      <c r="E11" s="86" t="s">
        <v>52</v>
      </c>
      <c r="F11" s="87" t="s">
        <v>529</v>
      </c>
      <c r="G11" s="88">
        <v>1821.4</v>
      </c>
      <c r="H11" s="88">
        <v>1821.4</v>
      </c>
      <c r="I11" s="88">
        <v>1821.4</v>
      </c>
      <c r="J11" s="88">
        <v>1821.4</v>
      </c>
      <c r="K11" s="89">
        <v>1</v>
      </c>
      <c r="L11" s="89">
        <v>1</v>
      </c>
      <c r="M11" s="90">
        <v>1821.4</v>
      </c>
      <c r="N11" s="90">
        <v>1821.4</v>
      </c>
      <c r="O11" s="90">
        <v>1821.4</v>
      </c>
      <c r="P11" s="90">
        <v>1821.4</v>
      </c>
      <c r="Q11" s="90">
        <v>0</v>
      </c>
      <c r="R11" s="90">
        <v>0</v>
      </c>
      <c r="S11" s="90">
        <v>0</v>
      </c>
      <c r="T11" s="90">
        <v>0</v>
      </c>
      <c r="U11" s="90">
        <v>0</v>
      </c>
      <c r="V11" s="90">
        <v>0</v>
      </c>
      <c r="W11" s="90">
        <v>0</v>
      </c>
      <c r="X11" s="90">
        <v>0</v>
      </c>
      <c r="Y11" s="91">
        <v>1821.4</v>
      </c>
      <c r="Z11" s="92">
        <v>1821.4</v>
      </c>
      <c r="AA11" s="92">
        <v>1821400</v>
      </c>
      <c r="AB11" s="93"/>
      <c r="AC11" s="94"/>
      <c r="AD11" s="94"/>
      <c r="AE11" s="95"/>
      <c r="AF11" s="84">
        <v>5</v>
      </c>
      <c r="AG11" s="84">
        <v>1</v>
      </c>
      <c r="AH11" s="84">
        <v>0</v>
      </c>
      <c r="AI11" s="84">
        <v>0</v>
      </c>
      <c r="AJ11" s="84"/>
      <c r="AK11" s="84"/>
      <c r="AL11" s="96"/>
      <c r="AM11" s="84"/>
      <c r="AN11" s="84"/>
      <c r="AO11" s="97"/>
      <c r="AP11" s="98"/>
      <c r="AQ11" s="99"/>
      <c r="AR11" s="97"/>
      <c r="AS11" s="74"/>
      <c r="AT11" s="74"/>
    </row>
    <row r="12" spans="1:46" ht="15" customHeight="1" x14ac:dyDescent="0.25">
      <c r="A12" s="72"/>
      <c r="B12" s="84"/>
      <c r="C12" s="84"/>
      <c r="D12" s="85" t="s">
        <v>38</v>
      </c>
      <c r="E12" s="86" t="s">
        <v>38</v>
      </c>
      <c r="F12" s="87" t="s">
        <v>529</v>
      </c>
      <c r="G12" s="88">
        <v>2991.875</v>
      </c>
      <c r="H12" s="88">
        <v>2991.9</v>
      </c>
      <c r="I12" s="88">
        <v>2991.9</v>
      </c>
      <c r="J12" s="88">
        <v>2991.9</v>
      </c>
      <c r="K12" s="89">
        <v>1.0000083559640693</v>
      </c>
      <c r="L12" s="89">
        <v>1</v>
      </c>
      <c r="M12" s="90">
        <v>2991.9</v>
      </c>
      <c r="N12" s="90">
        <v>2991.9</v>
      </c>
      <c r="O12" s="90">
        <v>2991.9</v>
      </c>
      <c r="P12" s="90">
        <v>2991.9</v>
      </c>
      <c r="Q12" s="90">
        <v>0</v>
      </c>
      <c r="R12" s="90">
        <v>0</v>
      </c>
      <c r="S12" s="90">
        <v>0</v>
      </c>
      <c r="T12" s="90">
        <v>0</v>
      </c>
      <c r="U12" s="90">
        <v>0</v>
      </c>
      <c r="V12" s="90">
        <v>0</v>
      </c>
      <c r="W12" s="90">
        <v>0</v>
      </c>
      <c r="X12" s="90">
        <v>0</v>
      </c>
      <c r="Y12" s="91">
        <v>2991.9</v>
      </c>
      <c r="Z12" s="92">
        <v>2991.9</v>
      </c>
      <c r="AA12" s="92">
        <v>2991875</v>
      </c>
      <c r="AB12" s="93"/>
      <c r="AC12" s="94"/>
      <c r="AD12" s="94"/>
      <c r="AE12" s="95"/>
      <c r="AF12" s="84">
        <v>5</v>
      </c>
      <c r="AG12" s="84">
        <v>1</v>
      </c>
      <c r="AH12" s="84">
        <v>0</v>
      </c>
      <c r="AI12" s="84">
        <v>0</v>
      </c>
      <c r="AJ12" s="84"/>
      <c r="AK12" s="84"/>
      <c r="AL12" s="96"/>
      <c r="AM12" s="84"/>
      <c r="AN12" s="84"/>
      <c r="AO12" s="97"/>
      <c r="AP12" s="98"/>
      <c r="AQ12" s="99"/>
      <c r="AR12" s="97"/>
      <c r="AS12" s="74"/>
      <c r="AT12" s="74"/>
    </row>
    <row r="13" spans="1:46" ht="12.75" hidden="1" customHeight="1" x14ac:dyDescent="0.25">
      <c r="A13" s="72"/>
      <c r="B13" s="74"/>
      <c r="C13" s="74"/>
      <c r="D13" s="100"/>
      <c r="E13" s="101"/>
      <c r="F13" s="101"/>
      <c r="G13" s="101">
        <v>13660.51</v>
      </c>
      <c r="H13" s="101">
        <v>13660.5</v>
      </c>
      <c r="I13" s="101">
        <v>13660.5</v>
      </c>
      <c r="J13" s="101">
        <v>11970.1</v>
      </c>
      <c r="K13" s="102">
        <v>0.8762563595768823</v>
      </c>
      <c r="L13" s="102">
        <v>0.8762563595768823</v>
      </c>
      <c r="M13" s="103">
        <v>13660.5</v>
      </c>
      <c r="N13" s="103">
        <v>13660.5</v>
      </c>
      <c r="O13" s="103">
        <v>13660.5</v>
      </c>
      <c r="P13" s="103">
        <v>11970.1</v>
      </c>
      <c r="Q13" s="103">
        <v>0</v>
      </c>
      <c r="R13" s="103">
        <v>0</v>
      </c>
      <c r="S13" s="103">
        <v>0</v>
      </c>
      <c r="T13" s="103">
        <v>0</v>
      </c>
      <c r="U13" s="103">
        <v>0</v>
      </c>
      <c r="V13" s="103">
        <v>0</v>
      </c>
      <c r="W13" s="103">
        <v>0</v>
      </c>
      <c r="X13" s="103">
        <v>0</v>
      </c>
      <c r="Y13" s="74">
        <v>13660.5</v>
      </c>
      <c r="Z13" s="74">
        <v>11970.1</v>
      </c>
      <c r="AA13" s="74">
        <v>13660500</v>
      </c>
      <c r="AB13" s="72"/>
      <c r="AC13" s="74"/>
      <c r="AD13" s="74"/>
      <c r="AE13" s="74"/>
      <c r="AF13" s="74">
        <v>5</v>
      </c>
      <c r="AG13" s="74">
        <v>1</v>
      </c>
      <c r="AH13" s="74">
        <v>0</v>
      </c>
      <c r="AI13" s="74">
        <v>0</v>
      </c>
      <c r="AJ13" s="74" t="s">
        <v>530</v>
      </c>
      <c r="AK13" s="74">
        <v>14</v>
      </c>
      <c r="AL13" s="74">
        <v>14</v>
      </c>
      <c r="AM13" s="74" t="s">
        <v>12</v>
      </c>
      <c r="AN13" s="74" t="s">
        <v>13</v>
      </c>
      <c r="AO13" s="74"/>
      <c r="AP13" s="74"/>
      <c r="AQ13" s="74"/>
      <c r="AR13" s="74"/>
      <c r="AS13" s="74"/>
      <c r="AT13" s="74"/>
    </row>
    <row r="14" spans="1:46" ht="17.25" customHeight="1" x14ac:dyDescent="0.25">
      <c r="A14" s="104"/>
      <c r="B14" s="103"/>
      <c r="C14" s="103"/>
      <c r="D14" s="105"/>
      <c r="E14" s="106" t="s">
        <v>14</v>
      </c>
      <c r="F14" s="107"/>
      <c r="G14" s="108">
        <v>13660.51</v>
      </c>
      <c r="H14" s="108">
        <v>13660.5</v>
      </c>
      <c r="I14" s="108">
        <v>13660.5</v>
      </c>
      <c r="J14" s="108">
        <v>11970.1</v>
      </c>
      <c r="K14" s="109">
        <v>0.8762563595768823</v>
      </c>
      <c r="L14" s="110">
        <v>0.8762563595768823</v>
      </c>
      <c r="M14" s="111"/>
      <c r="N14" s="111"/>
      <c r="O14" s="111"/>
      <c r="P14" s="111"/>
      <c r="Q14" s="111"/>
      <c r="R14" s="111"/>
      <c r="S14" s="111"/>
      <c r="T14" s="111"/>
      <c r="U14" s="111"/>
      <c r="V14" s="111"/>
      <c r="W14" s="111"/>
      <c r="X14" s="111"/>
      <c r="Y14" s="103"/>
      <c r="Z14" s="103"/>
      <c r="AA14" s="103"/>
      <c r="AB14" s="103"/>
      <c r="AC14" s="103"/>
      <c r="AD14" s="103"/>
      <c r="AE14" s="103"/>
      <c r="AF14" s="103"/>
      <c r="AG14" s="103"/>
      <c r="AH14" s="103"/>
      <c r="AI14" s="103"/>
      <c r="AJ14" s="103"/>
      <c r="AK14" s="103"/>
      <c r="AL14" s="103"/>
      <c r="AM14" s="103"/>
      <c r="AN14" s="103"/>
      <c r="AO14" s="103"/>
      <c r="AP14" s="103"/>
      <c r="AQ14" s="103"/>
      <c r="AR14" s="103"/>
      <c r="AS14" s="84"/>
      <c r="AT14" s="84"/>
    </row>
    <row r="15" spans="1:46" ht="15.75" customHeight="1" x14ac:dyDescent="0.25">
      <c r="A15" s="72"/>
      <c r="B15" s="103"/>
      <c r="C15" s="72"/>
      <c r="D15" s="112"/>
      <c r="E15" s="113" t="s">
        <v>15</v>
      </c>
      <c r="F15" s="114"/>
      <c r="G15" s="115"/>
      <c r="H15" s="115"/>
      <c r="I15" s="115"/>
      <c r="J15" s="115"/>
      <c r="K15" s="115"/>
      <c r="L15" s="115"/>
      <c r="M15" s="116"/>
      <c r="N15" s="116"/>
      <c r="O15" s="116"/>
      <c r="P15" s="116"/>
      <c r="Q15" s="116"/>
      <c r="R15" s="116"/>
      <c r="S15" s="116"/>
      <c r="T15" s="116"/>
      <c r="U15" s="116"/>
      <c r="V15" s="116"/>
      <c r="W15" s="116"/>
      <c r="X15" s="116"/>
      <c r="Y15" s="72"/>
      <c r="Z15" s="72"/>
      <c r="AA15" s="72"/>
      <c r="AB15" s="72"/>
      <c r="AC15" s="72"/>
      <c r="AD15" s="72"/>
      <c r="AE15" s="72"/>
      <c r="AF15" s="72"/>
      <c r="AG15" s="103"/>
      <c r="AH15" s="103"/>
      <c r="AI15" s="103"/>
      <c r="AJ15" s="72"/>
      <c r="AK15" s="72"/>
      <c r="AL15" s="72"/>
      <c r="AM15" s="72"/>
      <c r="AN15" s="72"/>
      <c r="AO15" s="72"/>
      <c r="AP15" s="72"/>
      <c r="AQ15" s="72"/>
      <c r="AR15" s="72"/>
      <c r="AS15" s="74"/>
      <c r="AT15" s="74"/>
    </row>
    <row r="16" spans="1:46" ht="14.25" customHeight="1" x14ac:dyDescent="0.25">
      <c r="A16" s="72"/>
      <c r="B16" s="72">
        <v>1</v>
      </c>
      <c r="C16" s="72">
        <v>1</v>
      </c>
      <c r="D16" s="112"/>
      <c r="E16" s="117" t="s">
        <v>16</v>
      </c>
      <c r="F16" s="118"/>
      <c r="G16" s="117">
        <v>13660.5</v>
      </c>
      <c r="H16" s="117">
        <v>13660.5</v>
      </c>
      <c r="I16" s="117">
        <v>13660.5</v>
      </c>
      <c r="J16" s="117">
        <v>11970.1</v>
      </c>
      <c r="K16" s="119">
        <v>0.8762563595768823</v>
      </c>
      <c r="L16" s="119">
        <v>0.8762563595768823</v>
      </c>
      <c r="M16" s="116"/>
      <c r="N16" s="116"/>
      <c r="O16" s="116"/>
      <c r="P16" s="116"/>
      <c r="Q16" s="116"/>
      <c r="R16" s="116"/>
      <c r="S16" s="116"/>
      <c r="T16" s="116"/>
      <c r="U16" s="116"/>
      <c r="V16" s="116"/>
      <c r="W16" s="116"/>
      <c r="X16" s="116"/>
      <c r="Y16" s="72"/>
      <c r="Z16" s="72"/>
      <c r="AA16" s="72"/>
      <c r="AB16" s="72"/>
      <c r="AC16" s="72"/>
      <c r="AD16" s="72"/>
      <c r="AE16" s="72"/>
      <c r="AF16" s="72"/>
      <c r="AG16" s="72"/>
      <c r="AH16" s="72"/>
      <c r="AI16" s="72"/>
      <c r="AJ16" s="72"/>
      <c r="AK16" s="72"/>
      <c r="AL16" s="72"/>
      <c r="AM16" s="72"/>
      <c r="AN16" s="72"/>
      <c r="AO16" s="72"/>
      <c r="AP16" s="72"/>
      <c r="AQ16" s="72"/>
      <c r="AR16" s="72"/>
      <c r="AS16" s="74"/>
      <c r="AT16" s="74"/>
    </row>
    <row r="17" spans="1:46" ht="12.75" hidden="1" customHeight="1" x14ac:dyDescent="0.25">
      <c r="A17" s="72"/>
      <c r="B17" s="72">
        <v>1</v>
      </c>
      <c r="C17" s="72">
        <v>0</v>
      </c>
      <c r="D17" s="118"/>
      <c r="E17" s="117" t="s">
        <v>17</v>
      </c>
      <c r="F17" s="118"/>
      <c r="G17" s="120">
        <v>0</v>
      </c>
      <c r="H17" s="120">
        <v>0</v>
      </c>
      <c r="I17" s="120">
        <v>0</v>
      </c>
      <c r="J17" s="120">
        <v>0</v>
      </c>
      <c r="K17" s="119">
        <v>0</v>
      </c>
      <c r="L17" s="119">
        <v>0</v>
      </c>
      <c r="M17" s="116"/>
      <c r="N17" s="116"/>
      <c r="O17" s="116"/>
      <c r="P17" s="116"/>
      <c r="Q17" s="116"/>
      <c r="R17" s="116"/>
      <c r="S17" s="116"/>
      <c r="T17" s="116"/>
      <c r="U17" s="116"/>
      <c r="V17" s="116"/>
      <c r="W17" s="116"/>
      <c r="X17" s="116"/>
      <c r="Y17" s="72"/>
      <c r="Z17" s="72"/>
      <c r="AA17" s="72"/>
      <c r="AB17" s="72"/>
      <c r="AC17" s="72"/>
      <c r="AD17" s="72"/>
      <c r="AE17" s="72"/>
      <c r="AF17" s="72"/>
      <c r="AG17" s="72"/>
      <c r="AH17" s="72"/>
      <c r="AI17" s="72"/>
      <c r="AJ17" s="72"/>
      <c r="AK17" s="72"/>
      <c r="AL17" s="72"/>
      <c r="AM17" s="72"/>
      <c r="AN17" s="72"/>
      <c r="AO17" s="72"/>
      <c r="AP17" s="72"/>
      <c r="AQ17" s="72"/>
      <c r="AR17" s="72"/>
      <c r="AS17" s="74"/>
      <c r="AT17" s="74"/>
    </row>
    <row r="18" spans="1:46" ht="12.75" hidden="1" customHeight="1" x14ac:dyDescent="0.25">
      <c r="A18" s="72"/>
      <c r="B18" s="72">
        <v>1</v>
      </c>
      <c r="C18" s="72">
        <v>0</v>
      </c>
      <c r="D18" s="118"/>
      <c r="E18" s="117" t="s">
        <v>18</v>
      </c>
      <c r="F18" s="118"/>
      <c r="G18" s="117">
        <v>0</v>
      </c>
      <c r="H18" s="117">
        <v>0</v>
      </c>
      <c r="I18" s="117">
        <v>0</v>
      </c>
      <c r="J18" s="117">
        <v>0</v>
      </c>
      <c r="K18" s="119">
        <v>0</v>
      </c>
      <c r="L18" s="119">
        <v>0</v>
      </c>
      <c r="M18" s="116"/>
      <c r="N18" s="116"/>
      <c r="O18" s="116"/>
      <c r="P18" s="116"/>
      <c r="Q18" s="116"/>
      <c r="R18" s="116"/>
      <c r="S18" s="116"/>
      <c r="T18" s="116"/>
      <c r="U18" s="116"/>
      <c r="V18" s="116"/>
      <c r="W18" s="116"/>
      <c r="X18" s="116"/>
      <c r="Y18" s="72"/>
      <c r="Z18" s="72"/>
      <c r="AA18" s="72"/>
      <c r="AB18" s="72"/>
      <c r="AC18" s="72"/>
      <c r="AD18" s="72"/>
      <c r="AE18" s="72"/>
      <c r="AF18" s="72"/>
      <c r="AG18" s="72"/>
      <c r="AH18" s="72"/>
      <c r="AI18" s="72"/>
      <c r="AJ18" s="72"/>
      <c r="AK18" s="72"/>
      <c r="AL18" s="72"/>
      <c r="AM18" s="72"/>
      <c r="AN18" s="72"/>
      <c r="AO18" s="72"/>
      <c r="AP18" s="72"/>
      <c r="AQ18" s="72"/>
      <c r="AR18" s="72"/>
      <c r="AS18" s="74"/>
      <c r="AT18" s="74"/>
    </row>
    <row r="19" spans="1:46" ht="12.75" customHeight="1" x14ac:dyDescent="0.25">
      <c r="A19" s="72"/>
      <c r="B19" s="72"/>
      <c r="C19" s="72"/>
      <c r="D19" s="121"/>
      <c r="E19" s="121"/>
      <c r="F19" s="121"/>
      <c r="G19" s="121"/>
      <c r="H19" s="121"/>
      <c r="I19" s="121"/>
      <c r="J19" s="121"/>
      <c r="K19" s="121"/>
      <c r="L19" s="121"/>
      <c r="M19" s="121"/>
      <c r="N19" s="121"/>
      <c r="O19" s="121"/>
      <c r="P19" s="121"/>
      <c r="Q19" s="121"/>
      <c r="R19" s="121"/>
      <c r="S19" s="121"/>
      <c r="T19" s="121"/>
      <c r="U19" s="121"/>
      <c r="V19" s="121"/>
      <c r="W19" s="121"/>
      <c r="X19" s="121"/>
      <c r="Y19" s="72"/>
      <c r="Z19" s="72"/>
      <c r="AA19" s="72"/>
      <c r="AB19" s="72"/>
      <c r="AC19" s="72"/>
      <c r="AD19" s="72"/>
      <c r="AE19" s="72"/>
      <c r="AF19" s="72"/>
      <c r="AG19" s="72"/>
      <c r="AH19" s="72"/>
      <c r="AI19" s="72"/>
      <c r="AJ19" s="72"/>
      <c r="AK19" s="72"/>
      <c r="AL19" s="72"/>
      <c r="AM19" s="72"/>
      <c r="AN19" s="72"/>
      <c r="AO19" s="72"/>
      <c r="AP19" s="72"/>
      <c r="AQ19" s="72"/>
      <c r="AR19" s="72"/>
      <c r="AS19" s="74"/>
      <c r="AT19" s="74"/>
    </row>
    <row r="20" spans="1:46" ht="12.75" customHeight="1" x14ac:dyDescent="0.25">
      <c r="A20" s="72"/>
      <c r="B20" s="72"/>
      <c r="C20" s="72"/>
      <c r="D20" s="121"/>
      <c r="E20" s="121"/>
      <c r="F20" s="121"/>
      <c r="G20" s="121"/>
      <c r="H20" s="121"/>
      <c r="I20" s="121"/>
      <c r="J20" s="121"/>
      <c r="K20" s="121"/>
      <c r="L20" s="121"/>
      <c r="M20" s="121"/>
      <c r="N20" s="121"/>
      <c r="O20" s="121"/>
      <c r="P20" s="121"/>
      <c r="Q20" s="121"/>
      <c r="R20" s="121"/>
      <c r="S20" s="121"/>
      <c r="T20" s="121"/>
      <c r="U20" s="121"/>
      <c r="V20" s="121"/>
      <c r="W20" s="121"/>
      <c r="X20" s="121"/>
      <c r="Y20" s="72"/>
      <c r="Z20" s="72"/>
      <c r="AA20" s="72"/>
      <c r="AB20" s="72"/>
      <c r="AC20" s="72"/>
      <c r="AD20" s="72"/>
      <c r="AE20" s="72"/>
      <c r="AF20" s="72"/>
      <c r="AG20" s="72"/>
      <c r="AH20" s="72"/>
      <c r="AI20" s="72"/>
      <c r="AJ20" s="72"/>
      <c r="AK20" s="72"/>
      <c r="AL20" s="72"/>
      <c r="AM20" s="72"/>
      <c r="AN20" s="72"/>
      <c r="AO20" s="72"/>
      <c r="AP20" s="72"/>
      <c r="AQ20" s="72"/>
      <c r="AR20" s="72"/>
      <c r="AS20" s="74"/>
      <c r="AT20" s="74"/>
    </row>
    <row r="21" spans="1:46" ht="12.75" customHeight="1" x14ac:dyDescent="0.25">
      <c r="A21" s="72"/>
      <c r="B21" s="72"/>
      <c r="C21" s="72"/>
      <c r="D21" s="121"/>
      <c r="E21" s="381" t="s">
        <v>19</v>
      </c>
      <c r="F21" s="381"/>
      <c r="G21" s="381"/>
      <c r="H21" s="381"/>
      <c r="I21" s="381"/>
      <c r="J21" s="381"/>
      <c r="K21" s="381"/>
      <c r="L21" s="381"/>
      <c r="M21" s="122"/>
      <c r="N21" s="122"/>
      <c r="O21" s="122"/>
      <c r="P21" s="122"/>
      <c r="Q21" s="122"/>
      <c r="R21" s="122"/>
      <c r="S21" s="122"/>
      <c r="T21" s="122"/>
      <c r="U21" s="122"/>
      <c r="V21" s="122"/>
      <c r="W21" s="122"/>
      <c r="X21" s="122"/>
      <c r="Y21" s="72"/>
      <c r="Z21" s="72"/>
      <c r="AA21" s="72"/>
      <c r="AB21" s="72"/>
      <c r="AC21" s="72"/>
      <c r="AD21" s="72"/>
      <c r="AE21" s="72"/>
      <c r="AF21" s="72"/>
      <c r="AG21" s="72"/>
      <c r="AH21" s="72"/>
      <c r="AI21" s="72"/>
      <c r="AJ21" s="72"/>
      <c r="AK21" s="72"/>
      <c r="AL21" s="72"/>
      <c r="AM21" s="72"/>
      <c r="AN21" s="72"/>
      <c r="AO21" s="72"/>
      <c r="AP21" s="72"/>
      <c r="AQ21" s="72"/>
      <c r="AR21" s="72"/>
      <c r="AS21" s="74"/>
      <c r="AT21" s="74"/>
    </row>
    <row r="22" spans="1:46" ht="12.75" customHeight="1" x14ac:dyDescent="0.25">
      <c r="A22" s="72"/>
      <c r="B22" s="72"/>
      <c r="C22" s="72"/>
      <c r="D22" s="123"/>
      <c r="E22" s="123"/>
      <c r="F22" s="123"/>
      <c r="G22" s="123"/>
      <c r="H22" s="123"/>
      <c r="I22" s="123"/>
      <c r="J22" s="123"/>
      <c r="K22" s="123"/>
      <c r="L22" s="123"/>
      <c r="M22" s="123"/>
      <c r="N22" s="123"/>
      <c r="O22" s="123"/>
      <c r="P22" s="123"/>
      <c r="Q22" s="123"/>
      <c r="R22" s="123"/>
      <c r="S22" s="123"/>
      <c r="T22" s="123"/>
      <c r="U22" s="123"/>
      <c r="V22" s="123"/>
      <c r="W22" s="123"/>
      <c r="X22" s="123"/>
      <c r="Y22" s="72"/>
      <c r="Z22" s="72"/>
      <c r="AA22" s="72"/>
      <c r="AB22" s="72"/>
      <c r="AC22" s="72"/>
      <c r="AD22" s="72"/>
      <c r="AE22" s="72"/>
      <c r="AF22" s="72"/>
      <c r="AG22" s="72"/>
      <c r="AH22" s="72"/>
      <c r="AI22" s="72"/>
      <c r="AJ22" s="72"/>
      <c r="AK22" s="72"/>
      <c r="AL22" s="72"/>
      <c r="AM22" s="72"/>
      <c r="AN22" s="72"/>
      <c r="AO22" s="72"/>
      <c r="AP22" s="72"/>
      <c r="AQ22" s="72"/>
      <c r="AR22" s="72"/>
      <c r="AS22" s="74"/>
      <c r="AT22" s="74"/>
    </row>
    <row r="23" spans="1:46" ht="12.75" customHeight="1" x14ac:dyDescent="0.2">
      <c r="A23" s="74"/>
      <c r="B23" s="74"/>
      <c r="C23" s="74"/>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c r="AT23" s="74"/>
    </row>
    <row r="24" spans="1:46" ht="12.75" customHeight="1" x14ac:dyDescent="0.2">
      <c r="A24" s="74"/>
      <c r="B24" s="74"/>
      <c r="C24" s="74"/>
      <c r="D24" s="74"/>
      <c r="E24" s="74"/>
      <c r="F24" s="74"/>
      <c r="G24" s="74"/>
      <c r="H24" s="74"/>
      <c r="I24" s="74"/>
      <c r="J24" s="74"/>
      <c r="K24" s="74"/>
      <c r="L24" s="74"/>
      <c r="M24" s="74"/>
      <c r="N24" s="74"/>
      <c r="O24" s="74"/>
      <c r="P24" s="74"/>
      <c r="Q24" s="74"/>
      <c r="R24" s="74"/>
      <c r="S24" s="74"/>
      <c r="T24" s="74"/>
      <c r="U24" s="74"/>
      <c r="V24" s="74"/>
      <c r="W24" s="74"/>
      <c r="X24" s="74"/>
      <c r="Y24" s="74"/>
      <c r="Z24" s="74"/>
      <c r="AA24" s="74"/>
      <c r="AB24" s="74"/>
      <c r="AC24" s="74"/>
      <c r="AD24" s="74"/>
      <c r="AE24" s="74"/>
      <c r="AF24" s="74"/>
      <c r="AG24" s="74"/>
      <c r="AH24" s="74"/>
      <c r="AI24" s="74"/>
      <c r="AJ24" s="74"/>
      <c r="AK24" s="74"/>
      <c r="AL24" s="74"/>
      <c r="AM24" s="74"/>
      <c r="AN24" s="74"/>
      <c r="AO24" s="74"/>
      <c r="AP24" s="74"/>
      <c r="AQ24" s="74"/>
      <c r="AR24" s="74"/>
      <c r="AS24" s="74"/>
      <c r="AT24" s="74"/>
    </row>
    <row r="25" spans="1:46" ht="12.75" customHeight="1" x14ac:dyDescent="0.2">
      <c r="A25" s="74" t="s">
        <v>20</v>
      </c>
      <c r="B25" s="74"/>
      <c r="C25" s="74"/>
      <c r="D25" s="74"/>
      <c r="E25" s="74"/>
      <c r="F25" s="74"/>
      <c r="G25" s="74"/>
      <c r="H25" s="74"/>
      <c r="I25" s="74"/>
      <c r="J25" s="74"/>
      <c r="K25" s="74"/>
      <c r="L25" s="74"/>
      <c r="M25" s="74"/>
      <c r="N25" s="74"/>
      <c r="O25" s="74"/>
      <c r="P25" s="74"/>
      <c r="Q25" s="74"/>
      <c r="R25" s="74"/>
      <c r="S25" s="74"/>
      <c r="T25" s="74"/>
      <c r="U25" s="74"/>
      <c r="V25" s="74"/>
      <c r="W25" s="74"/>
      <c r="X25" s="74"/>
      <c r="Y25" s="74"/>
      <c r="Z25" s="74"/>
      <c r="AA25" s="74"/>
      <c r="AB25" s="74"/>
      <c r="AC25" s="74"/>
      <c r="AD25" s="74"/>
      <c r="AE25" s="74"/>
      <c r="AF25" s="74"/>
      <c r="AG25" s="74"/>
      <c r="AH25" s="74"/>
      <c r="AI25" s="74"/>
      <c r="AJ25" s="74"/>
      <c r="AK25" s="74"/>
      <c r="AL25" s="74"/>
      <c r="AM25" s="74"/>
      <c r="AN25" s="74"/>
      <c r="AO25" s="74"/>
      <c r="AP25" s="74"/>
      <c r="AQ25" s="74"/>
      <c r="AR25" s="74"/>
      <c r="AS25" s="74"/>
      <c r="AT25" s="74"/>
    </row>
  </sheetData>
  <mergeCells count="3">
    <mergeCell ref="K1:L1"/>
    <mergeCell ref="E4:L4"/>
    <mergeCell ref="E21:L21"/>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4"/>
  <sheetViews>
    <sheetView showGridLines="0" view="pageBreakPreview" zoomScale="60" zoomScaleNormal="100" workbookViewId="0">
      <selection activeCell="G7" sqref="G7"/>
    </sheetView>
  </sheetViews>
  <sheetFormatPr defaultColWidth="9.140625" defaultRowHeight="12.75" x14ac:dyDescent="0.2"/>
  <cols>
    <col min="1" max="1" width="0.7109375" style="75" customWidth="1"/>
    <col min="2" max="4" width="0" style="75" hidden="1" customWidth="1"/>
    <col min="5" max="5" width="53.7109375" style="75" customWidth="1"/>
    <col min="6" max="6" width="0" style="75" hidden="1" customWidth="1"/>
    <col min="7" max="7" width="32" style="75" bestFit="1" customWidth="1"/>
    <col min="8" max="8" width="14.7109375" style="75" customWidth="1"/>
    <col min="9" max="9" width="0" style="75" hidden="1" customWidth="1"/>
    <col min="10" max="11" width="19.28515625" style="75" customWidth="1"/>
    <col min="12" max="12" width="19.140625" style="75" customWidth="1"/>
    <col min="13" max="44" width="0" style="75" hidden="1" customWidth="1"/>
    <col min="45" max="45" width="0.140625" style="75" customWidth="1"/>
    <col min="46" max="46" width="0" style="75" hidden="1" customWidth="1"/>
    <col min="47" max="256" width="9.140625" style="75" customWidth="1"/>
    <col min="257" max="16384" width="9.140625" style="75"/>
  </cols>
  <sheetData>
    <row r="1" spans="1:46" ht="12.75" customHeight="1" x14ac:dyDescent="0.25">
      <c r="A1" s="72"/>
      <c r="B1" s="73"/>
      <c r="C1" s="74"/>
      <c r="D1" s="73"/>
      <c r="E1" s="73"/>
      <c r="F1" s="74"/>
      <c r="G1" s="74"/>
      <c r="H1" s="74"/>
      <c r="I1" s="74"/>
      <c r="J1" s="74"/>
      <c r="K1" s="379" t="s">
        <v>643</v>
      </c>
      <c r="L1" s="379"/>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row>
    <row r="2" spans="1:46" ht="12.75" customHeight="1" x14ac:dyDescent="0.25">
      <c r="A2" s="72"/>
      <c r="B2" s="73"/>
      <c r="C2" s="74"/>
      <c r="D2" s="73"/>
      <c r="E2" s="73"/>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row>
    <row r="3" spans="1:46" ht="12.75" customHeight="1" x14ac:dyDescent="0.25">
      <c r="A3" s="72"/>
      <c r="B3" s="73"/>
      <c r="C3" s="74"/>
      <c r="D3" s="73"/>
      <c r="E3" s="73"/>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row>
    <row r="4" spans="1:46" ht="104.25" customHeight="1" x14ac:dyDescent="0.25">
      <c r="A4" s="72"/>
      <c r="B4" s="76"/>
      <c r="C4" s="76"/>
      <c r="D4" s="76"/>
      <c r="E4" s="380" t="s">
        <v>525</v>
      </c>
      <c r="F4" s="380"/>
      <c r="G4" s="380"/>
      <c r="H4" s="380"/>
      <c r="I4" s="380"/>
      <c r="J4" s="380"/>
      <c r="K4" s="380"/>
      <c r="L4" s="380"/>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row>
    <row r="5" spans="1:46" ht="12.75" customHeight="1" x14ac:dyDescent="0.25">
      <c r="A5" s="72"/>
      <c r="B5" s="72"/>
      <c r="C5" s="74"/>
      <c r="D5" s="72"/>
      <c r="E5" s="72"/>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row>
    <row r="6" spans="1:46" ht="12" customHeight="1" x14ac:dyDescent="0.25">
      <c r="A6" s="72"/>
      <c r="B6" s="77"/>
      <c r="C6" s="74"/>
      <c r="D6" s="77"/>
      <c r="E6" s="77"/>
      <c r="F6" s="74"/>
      <c r="G6" s="74"/>
      <c r="H6" s="74"/>
      <c r="I6" s="74"/>
      <c r="J6" s="74"/>
      <c r="K6" s="74"/>
      <c r="L6" s="78" t="s">
        <v>1</v>
      </c>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row>
    <row r="7" spans="1:46" ht="166.5" customHeight="1" x14ac:dyDescent="0.25">
      <c r="A7" s="72"/>
      <c r="B7" s="74"/>
      <c r="C7" s="74"/>
      <c r="D7" s="79"/>
      <c r="E7" s="80" t="s">
        <v>2</v>
      </c>
      <c r="F7" s="81" t="s">
        <v>3</v>
      </c>
      <c r="G7" s="80" t="s">
        <v>4</v>
      </c>
      <c r="H7" s="80" t="s">
        <v>5</v>
      </c>
      <c r="I7" s="80" t="s">
        <v>6</v>
      </c>
      <c r="J7" s="80" t="s">
        <v>583</v>
      </c>
      <c r="K7" s="80" t="s">
        <v>7</v>
      </c>
      <c r="L7" s="82" t="s">
        <v>8</v>
      </c>
      <c r="M7" s="83"/>
      <c r="N7" s="83"/>
      <c r="O7" s="83"/>
      <c r="P7" s="83"/>
      <c r="Q7" s="83"/>
      <c r="R7" s="83"/>
      <c r="S7" s="83"/>
      <c r="T7" s="83"/>
      <c r="U7" s="83"/>
      <c r="V7" s="83"/>
      <c r="W7" s="83"/>
      <c r="X7" s="83"/>
      <c r="Y7" s="74"/>
      <c r="Z7" s="74"/>
      <c r="AA7" s="74"/>
      <c r="AB7" s="72"/>
      <c r="AC7" s="74"/>
      <c r="AD7" s="74"/>
      <c r="AE7" s="74"/>
      <c r="AF7" s="74"/>
      <c r="AG7" s="74"/>
      <c r="AH7" s="74"/>
      <c r="AI7" s="74"/>
      <c r="AJ7" s="74"/>
      <c r="AK7" s="74"/>
      <c r="AL7" s="74"/>
      <c r="AM7" s="74"/>
      <c r="AN7" s="74"/>
      <c r="AO7" s="74"/>
      <c r="AP7" s="74"/>
      <c r="AQ7" s="74"/>
      <c r="AR7" s="74"/>
      <c r="AS7" s="74"/>
      <c r="AT7" s="74"/>
    </row>
    <row r="8" spans="1:46" ht="15" customHeight="1" x14ac:dyDescent="0.25">
      <c r="A8" s="72"/>
      <c r="B8" s="84"/>
      <c r="C8" s="84"/>
      <c r="D8" s="85" t="s">
        <v>45</v>
      </c>
      <c r="E8" s="86" t="s">
        <v>45</v>
      </c>
      <c r="F8" s="87" t="s">
        <v>526</v>
      </c>
      <c r="G8" s="88">
        <v>13085.3</v>
      </c>
      <c r="H8" s="88">
        <v>13085.3</v>
      </c>
      <c r="I8" s="88">
        <v>13085.3</v>
      </c>
      <c r="J8" s="88">
        <v>0</v>
      </c>
      <c r="K8" s="89">
        <v>0</v>
      </c>
      <c r="L8" s="89">
        <v>0</v>
      </c>
      <c r="M8" s="90">
        <v>13085.3</v>
      </c>
      <c r="N8" s="90">
        <v>13085.3</v>
      </c>
      <c r="O8" s="90">
        <v>13085.3</v>
      </c>
      <c r="P8" s="90">
        <v>0</v>
      </c>
      <c r="Q8" s="90">
        <v>0</v>
      </c>
      <c r="R8" s="90">
        <v>0</v>
      </c>
      <c r="S8" s="90">
        <v>0</v>
      </c>
      <c r="T8" s="90">
        <v>0</v>
      </c>
      <c r="U8" s="90">
        <v>0</v>
      </c>
      <c r="V8" s="90">
        <v>0</v>
      </c>
      <c r="W8" s="90">
        <v>0</v>
      </c>
      <c r="X8" s="90">
        <v>0</v>
      </c>
      <c r="Y8" s="91">
        <v>13085.3</v>
      </c>
      <c r="Z8" s="92">
        <v>0</v>
      </c>
      <c r="AA8" s="92">
        <v>13085300</v>
      </c>
      <c r="AB8" s="93">
        <v>101</v>
      </c>
      <c r="AC8" s="94"/>
      <c r="AD8" s="94">
        <v>0</v>
      </c>
      <c r="AE8" s="95"/>
      <c r="AF8" s="84">
        <v>5</v>
      </c>
      <c r="AG8" s="84">
        <v>1</v>
      </c>
      <c r="AH8" s="84">
        <v>0</v>
      </c>
      <c r="AI8" s="84">
        <v>0</v>
      </c>
      <c r="AJ8" s="84" t="s">
        <v>527</v>
      </c>
      <c r="AK8" s="84">
        <v>14</v>
      </c>
      <c r="AL8" s="96">
        <v>15</v>
      </c>
      <c r="AM8" s="84" t="s">
        <v>12</v>
      </c>
      <c r="AN8" s="84" t="s">
        <v>13</v>
      </c>
      <c r="AO8" s="97"/>
      <c r="AP8" s="98"/>
      <c r="AQ8" s="99"/>
      <c r="AR8" s="97"/>
      <c r="AS8" s="74"/>
      <c r="AT8" s="74"/>
    </row>
    <row r="9" spans="1:46" ht="15" customHeight="1" x14ac:dyDescent="0.25">
      <c r="A9" s="72"/>
      <c r="B9" s="84"/>
      <c r="C9" s="84"/>
      <c r="D9" s="85" t="s">
        <v>90</v>
      </c>
      <c r="E9" s="86" t="s">
        <v>90</v>
      </c>
      <c r="F9" s="87" t="s">
        <v>526</v>
      </c>
      <c r="G9" s="88">
        <v>12611.1</v>
      </c>
      <c r="H9" s="88">
        <v>12611.1</v>
      </c>
      <c r="I9" s="88">
        <v>12611.1</v>
      </c>
      <c r="J9" s="88">
        <v>0</v>
      </c>
      <c r="K9" s="89">
        <v>0</v>
      </c>
      <c r="L9" s="89">
        <v>0</v>
      </c>
      <c r="M9" s="90">
        <v>12611.1</v>
      </c>
      <c r="N9" s="90">
        <v>12611.1</v>
      </c>
      <c r="O9" s="90">
        <v>12611.1</v>
      </c>
      <c r="P9" s="90">
        <v>0</v>
      </c>
      <c r="Q9" s="90">
        <v>0</v>
      </c>
      <c r="R9" s="90">
        <v>0</v>
      </c>
      <c r="S9" s="90">
        <v>0</v>
      </c>
      <c r="T9" s="90">
        <v>0</v>
      </c>
      <c r="U9" s="90">
        <v>0</v>
      </c>
      <c r="V9" s="90">
        <v>0</v>
      </c>
      <c r="W9" s="90">
        <v>0</v>
      </c>
      <c r="X9" s="90">
        <v>0</v>
      </c>
      <c r="Y9" s="91">
        <v>12611.1</v>
      </c>
      <c r="Z9" s="92">
        <v>0</v>
      </c>
      <c r="AA9" s="92">
        <v>12611100</v>
      </c>
      <c r="AB9" s="93">
        <v>101</v>
      </c>
      <c r="AC9" s="94"/>
      <c r="AD9" s="94">
        <v>0</v>
      </c>
      <c r="AE9" s="95"/>
      <c r="AF9" s="84">
        <v>5</v>
      </c>
      <c r="AG9" s="84">
        <v>1</v>
      </c>
      <c r="AH9" s="84">
        <v>0</v>
      </c>
      <c r="AI9" s="84">
        <v>0</v>
      </c>
      <c r="AJ9" s="84"/>
      <c r="AK9" s="84"/>
      <c r="AL9" s="96"/>
      <c r="AM9" s="84"/>
      <c r="AN9" s="84"/>
      <c r="AO9" s="97"/>
      <c r="AP9" s="98"/>
      <c r="AQ9" s="99"/>
      <c r="AR9" s="97"/>
      <c r="AS9" s="74"/>
      <c r="AT9" s="74"/>
    </row>
    <row r="10" spans="1:46" ht="15" customHeight="1" x14ac:dyDescent="0.25">
      <c r="A10" s="72"/>
      <c r="B10" s="84"/>
      <c r="C10" s="84"/>
      <c r="D10" s="85" t="s">
        <v>189</v>
      </c>
      <c r="E10" s="86" t="s">
        <v>189</v>
      </c>
      <c r="F10" s="87" t="s">
        <v>526</v>
      </c>
      <c r="G10" s="88">
        <v>10562.6</v>
      </c>
      <c r="H10" s="88">
        <v>10562.6</v>
      </c>
      <c r="I10" s="88">
        <v>10562.6</v>
      </c>
      <c r="J10" s="88">
        <v>10562.6</v>
      </c>
      <c r="K10" s="89">
        <v>1</v>
      </c>
      <c r="L10" s="89">
        <v>1</v>
      </c>
      <c r="M10" s="90">
        <v>10562.6</v>
      </c>
      <c r="N10" s="90">
        <v>10562.6</v>
      </c>
      <c r="O10" s="90">
        <v>10562.6</v>
      </c>
      <c r="P10" s="90">
        <v>10562.6</v>
      </c>
      <c r="Q10" s="90">
        <v>0</v>
      </c>
      <c r="R10" s="90">
        <v>0</v>
      </c>
      <c r="S10" s="90">
        <v>0</v>
      </c>
      <c r="T10" s="90">
        <v>0</v>
      </c>
      <c r="U10" s="90">
        <v>0</v>
      </c>
      <c r="V10" s="90">
        <v>0</v>
      </c>
      <c r="W10" s="90">
        <v>0</v>
      </c>
      <c r="X10" s="90">
        <v>0</v>
      </c>
      <c r="Y10" s="91">
        <v>10562.6</v>
      </c>
      <c r="Z10" s="92">
        <v>10562.6</v>
      </c>
      <c r="AA10" s="92">
        <v>10562600</v>
      </c>
      <c r="AB10" s="93"/>
      <c r="AC10" s="94"/>
      <c r="AD10" s="94"/>
      <c r="AE10" s="95"/>
      <c r="AF10" s="84">
        <v>5</v>
      </c>
      <c r="AG10" s="84">
        <v>1</v>
      </c>
      <c r="AH10" s="84">
        <v>0</v>
      </c>
      <c r="AI10" s="84">
        <v>0</v>
      </c>
      <c r="AJ10" s="84"/>
      <c r="AK10" s="84"/>
      <c r="AL10" s="96"/>
      <c r="AM10" s="84"/>
      <c r="AN10" s="84"/>
      <c r="AO10" s="97"/>
      <c r="AP10" s="98"/>
      <c r="AQ10" s="99"/>
      <c r="AR10" s="97"/>
      <c r="AS10" s="74"/>
      <c r="AT10" s="74"/>
    </row>
    <row r="11" spans="1:46" ht="15" customHeight="1" x14ac:dyDescent="0.25">
      <c r="A11" s="72"/>
      <c r="B11" s="84"/>
      <c r="C11" s="84"/>
      <c r="D11" s="85" t="s">
        <v>35</v>
      </c>
      <c r="E11" s="86" t="s">
        <v>35</v>
      </c>
      <c r="F11" s="87" t="s">
        <v>526</v>
      </c>
      <c r="G11" s="88">
        <v>10695.1</v>
      </c>
      <c r="H11" s="88">
        <v>10695.1</v>
      </c>
      <c r="I11" s="88">
        <v>10695.1</v>
      </c>
      <c r="J11" s="88">
        <v>10695.1</v>
      </c>
      <c r="K11" s="89">
        <v>1</v>
      </c>
      <c r="L11" s="89">
        <v>1</v>
      </c>
      <c r="M11" s="90">
        <v>10695.1</v>
      </c>
      <c r="N11" s="90">
        <v>10695.1</v>
      </c>
      <c r="O11" s="90">
        <v>10695.1</v>
      </c>
      <c r="P11" s="90">
        <v>10695.1</v>
      </c>
      <c r="Q11" s="90">
        <v>0</v>
      </c>
      <c r="R11" s="90">
        <v>0</v>
      </c>
      <c r="S11" s="90">
        <v>0</v>
      </c>
      <c r="T11" s="90">
        <v>0</v>
      </c>
      <c r="U11" s="90">
        <v>0</v>
      </c>
      <c r="V11" s="90">
        <v>0</v>
      </c>
      <c r="W11" s="90">
        <v>0</v>
      </c>
      <c r="X11" s="90">
        <v>0</v>
      </c>
      <c r="Y11" s="91">
        <v>10695.1</v>
      </c>
      <c r="Z11" s="92">
        <v>10695.1</v>
      </c>
      <c r="AA11" s="92">
        <v>10695100</v>
      </c>
      <c r="AB11" s="93"/>
      <c r="AC11" s="94"/>
      <c r="AD11" s="94"/>
      <c r="AE11" s="95"/>
      <c r="AF11" s="84">
        <v>5</v>
      </c>
      <c r="AG11" s="84">
        <v>1</v>
      </c>
      <c r="AH11" s="84">
        <v>0</v>
      </c>
      <c r="AI11" s="84">
        <v>0</v>
      </c>
      <c r="AJ11" s="84"/>
      <c r="AK11" s="84"/>
      <c r="AL11" s="96"/>
      <c r="AM11" s="84"/>
      <c r="AN11" s="84"/>
      <c r="AO11" s="97"/>
      <c r="AP11" s="98"/>
      <c r="AQ11" s="99"/>
      <c r="AR11" s="97"/>
      <c r="AS11" s="74"/>
      <c r="AT11" s="74"/>
    </row>
    <row r="12" spans="1:46" ht="12.75" hidden="1" customHeight="1" x14ac:dyDescent="0.25">
      <c r="A12" s="72"/>
      <c r="B12" s="74"/>
      <c r="C12" s="74"/>
      <c r="D12" s="100"/>
      <c r="E12" s="101"/>
      <c r="F12" s="101"/>
      <c r="G12" s="101">
        <v>46954.1</v>
      </c>
      <c r="H12" s="101">
        <v>46954.1</v>
      </c>
      <c r="I12" s="101">
        <v>46954.1</v>
      </c>
      <c r="J12" s="101">
        <v>21257.7</v>
      </c>
      <c r="K12" s="102">
        <v>0.45273362709539744</v>
      </c>
      <c r="L12" s="102">
        <v>0.45273362709539744</v>
      </c>
      <c r="M12" s="103">
        <v>46954.1</v>
      </c>
      <c r="N12" s="103">
        <v>46954.1</v>
      </c>
      <c r="O12" s="103">
        <v>46954.1</v>
      </c>
      <c r="P12" s="103">
        <v>21257.7</v>
      </c>
      <c r="Q12" s="103">
        <v>0</v>
      </c>
      <c r="R12" s="103">
        <v>0</v>
      </c>
      <c r="S12" s="103">
        <v>0</v>
      </c>
      <c r="T12" s="103">
        <v>0</v>
      </c>
      <c r="U12" s="103">
        <v>0</v>
      </c>
      <c r="V12" s="103">
        <v>0</v>
      </c>
      <c r="W12" s="103">
        <v>0</v>
      </c>
      <c r="X12" s="103">
        <v>0</v>
      </c>
      <c r="Y12" s="74">
        <v>46954.1</v>
      </c>
      <c r="Z12" s="74">
        <v>21257.7</v>
      </c>
      <c r="AA12" s="74">
        <v>46954100</v>
      </c>
      <c r="AB12" s="72"/>
      <c r="AC12" s="74"/>
      <c r="AD12" s="74"/>
      <c r="AE12" s="74"/>
      <c r="AF12" s="74">
        <v>5</v>
      </c>
      <c r="AG12" s="74">
        <v>1</v>
      </c>
      <c r="AH12" s="74">
        <v>0</v>
      </c>
      <c r="AI12" s="74">
        <v>0</v>
      </c>
      <c r="AJ12" s="74" t="s">
        <v>527</v>
      </c>
      <c r="AK12" s="74">
        <v>14</v>
      </c>
      <c r="AL12" s="74">
        <v>15</v>
      </c>
      <c r="AM12" s="74" t="s">
        <v>12</v>
      </c>
      <c r="AN12" s="74" t="s">
        <v>13</v>
      </c>
      <c r="AO12" s="74"/>
      <c r="AP12" s="74"/>
      <c r="AQ12" s="74"/>
      <c r="AR12" s="74"/>
      <c r="AS12" s="74"/>
      <c r="AT12" s="74"/>
    </row>
    <row r="13" spans="1:46" ht="17.25" customHeight="1" x14ac:dyDescent="0.25">
      <c r="A13" s="104"/>
      <c r="B13" s="103"/>
      <c r="C13" s="103"/>
      <c r="D13" s="105"/>
      <c r="E13" s="106" t="s">
        <v>14</v>
      </c>
      <c r="F13" s="107"/>
      <c r="G13" s="108">
        <v>46954.1</v>
      </c>
      <c r="H13" s="108">
        <v>46954.1</v>
      </c>
      <c r="I13" s="108">
        <v>46954.1</v>
      </c>
      <c r="J13" s="108">
        <v>21257.7</v>
      </c>
      <c r="K13" s="109">
        <v>0.45273362709539744</v>
      </c>
      <c r="L13" s="110">
        <v>0.45273362709539744</v>
      </c>
      <c r="M13" s="111"/>
      <c r="N13" s="111"/>
      <c r="O13" s="111"/>
      <c r="P13" s="111"/>
      <c r="Q13" s="111"/>
      <c r="R13" s="111"/>
      <c r="S13" s="111"/>
      <c r="T13" s="111"/>
      <c r="U13" s="111"/>
      <c r="V13" s="111"/>
      <c r="W13" s="111"/>
      <c r="X13" s="111"/>
      <c r="Y13" s="103"/>
      <c r="Z13" s="103"/>
      <c r="AA13" s="103"/>
      <c r="AB13" s="103"/>
      <c r="AC13" s="103"/>
      <c r="AD13" s="103"/>
      <c r="AE13" s="103"/>
      <c r="AF13" s="103"/>
      <c r="AG13" s="103"/>
      <c r="AH13" s="103"/>
      <c r="AI13" s="103"/>
      <c r="AJ13" s="103"/>
      <c r="AK13" s="103"/>
      <c r="AL13" s="103"/>
      <c r="AM13" s="103"/>
      <c r="AN13" s="103"/>
      <c r="AO13" s="103"/>
      <c r="AP13" s="103"/>
      <c r="AQ13" s="103"/>
      <c r="AR13" s="103"/>
      <c r="AS13" s="84"/>
      <c r="AT13" s="84"/>
    </row>
    <row r="14" spans="1:46" ht="15.75" customHeight="1" x14ac:dyDescent="0.25">
      <c r="A14" s="72"/>
      <c r="B14" s="103"/>
      <c r="C14" s="72"/>
      <c r="D14" s="112"/>
      <c r="E14" s="113" t="s">
        <v>15</v>
      </c>
      <c r="F14" s="114"/>
      <c r="G14" s="115"/>
      <c r="H14" s="115"/>
      <c r="I14" s="115"/>
      <c r="J14" s="115"/>
      <c r="K14" s="115"/>
      <c r="L14" s="115"/>
      <c r="M14" s="116"/>
      <c r="N14" s="116"/>
      <c r="O14" s="116"/>
      <c r="P14" s="116"/>
      <c r="Q14" s="116"/>
      <c r="R14" s="116"/>
      <c r="S14" s="116"/>
      <c r="T14" s="116"/>
      <c r="U14" s="116"/>
      <c r="V14" s="116"/>
      <c r="W14" s="116"/>
      <c r="X14" s="116"/>
      <c r="Y14" s="72"/>
      <c r="Z14" s="72"/>
      <c r="AA14" s="72"/>
      <c r="AB14" s="72"/>
      <c r="AC14" s="72"/>
      <c r="AD14" s="72"/>
      <c r="AE14" s="72"/>
      <c r="AF14" s="72"/>
      <c r="AG14" s="103"/>
      <c r="AH14" s="103"/>
      <c r="AI14" s="103"/>
      <c r="AJ14" s="72"/>
      <c r="AK14" s="72"/>
      <c r="AL14" s="72"/>
      <c r="AM14" s="72"/>
      <c r="AN14" s="72"/>
      <c r="AO14" s="72"/>
      <c r="AP14" s="72"/>
      <c r="AQ14" s="72"/>
      <c r="AR14" s="72"/>
      <c r="AS14" s="74"/>
      <c r="AT14" s="74"/>
    </row>
    <row r="15" spans="1:46" ht="14.25" customHeight="1" x14ac:dyDescent="0.25">
      <c r="A15" s="72"/>
      <c r="B15" s="72">
        <v>1</v>
      </c>
      <c r="C15" s="72">
        <v>1</v>
      </c>
      <c r="D15" s="112"/>
      <c r="E15" s="117" t="s">
        <v>16</v>
      </c>
      <c r="F15" s="118"/>
      <c r="G15" s="117">
        <v>46954.1</v>
      </c>
      <c r="H15" s="117">
        <v>46954.1</v>
      </c>
      <c r="I15" s="117">
        <v>46954.1</v>
      </c>
      <c r="J15" s="117">
        <v>21257.7</v>
      </c>
      <c r="K15" s="119">
        <v>0.45273362709539744</v>
      </c>
      <c r="L15" s="119">
        <v>0.45273362709539744</v>
      </c>
      <c r="M15" s="116"/>
      <c r="N15" s="116"/>
      <c r="O15" s="116"/>
      <c r="P15" s="116"/>
      <c r="Q15" s="116"/>
      <c r="R15" s="116"/>
      <c r="S15" s="116"/>
      <c r="T15" s="116"/>
      <c r="U15" s="116"/>
      <c r="V15" s="116"/>
      <c r="W15" s="116"/>
      <c r="X15" s="116"/>
      <c r="Y15" s="72"/>
      <c r="Z15" s="72"/>
      <c r="AA15" s="72"/>
      <c r="AB15" s="72"/>
      <c r="AC15" s="72"/>
      <c r="AD15" s="72"/>
      <c r="AE15" s="72"/>
      <c r="AF15" s="72"/>
      <c r="AG15" s="72"/>
      <c r="AH15" s="72"/>
      <c r="AI15" s="72"/>
      <c r="AJ15" s="72"/>
      <c r="AK15" s="72"/>
      <c r="AL15" s="72"/>
      <c r="AM15" s="72"/>
      <c r="AN15" s="72"/>
      <c r="AO15" s="72"/>
      <c r="AP15" s="72"/>
      <c r="AQ15" s="72"/>
      <c r="AR15" s="72"/>
      <c r="AS15" s="74"/>
      <c r="AT15" s="74"/>
    </row>
    <row r="16" spans="1:46" ht="12.75" hidden="1" customHeight="1" x14ac:dyDescent="0.25">
      <c r="A16" s="72"/>
      <c r="B16" s="72">
        <v>1</v>
      </c>
      <c r="C16" s="72">
        <v>0</v>
      </c>
      <c r="D16" s="118"/>
      <c r="E16" s="117" t="s">
        <v>17</v>
      </c>
      <c r="F16" s="118"/>
      <c r="G16" s="120">
        <v>0</v>
      </c>
      <c r="H16" s="120">
        <v>0</v>
      </c>
      <c r="I16" s="120">
        <v>0</v>
      </c>
      <c r="J16" s="120">
        <v>0</v>
      </c>
      <c r="K16" s="119">
        <v>0</v>
      </c>
      <c r="L16" s="119">
        <v>0</v>
      </c>
      <c r="M16" s="116"/>
      <c r="N16" s="116"/>
      <c r="O16" s="116"/>
      <c r="P16" s="116"/>
      <c r="Q16" s="116"/>
      <c r="R16" s="116"/>
      <c r="S16" s="116"/>
      <c r="T16" s="116"/>
      <c r="U16" s="116"/>
      <c r="V16" s="116"/>
      <c r="W16" s="116"/>
      <c r="X16" s="116"/>
      <c r="Y16" s="72"/>
      <c r="Z16" s="72"/>
      <c r="AA16" s="72"/>
      <c r="AB16" s="72"/>
      <c r="AC16" s="72"/>
      <c r="AD16" s="72"/>
      <c r="AE16" s="72"/>
      <c r="AF16" s="72"/>
      <c r="AG16" s="72"/>
      <c r="AH16" s="72"/>
      <c r="AI16" s="72"/>
      <c r="AJ16" s="72"/>
      <c r="AK16" s="72"/>
      <c r="AL16" s="72"/>
      <c r="AM16" s="72"/>
      <c r="AN16" s="72"/>
      <c r="AO16" s="72"/>
      <c r="AP16" s="72"/>
      <c r="AQ16" s="72"/>
      <c r="AR16" s="72"/>
      <c r="AS16" s="74"/>
      <c r="AT16" s="74"/>
    </row>
    <row r="17" spans="1:46" ht="12.75" hidden="1" customHeight="1" x14ac:dyDescent="0.25">
      <c r="A17" s="72"/>
      <c r="B17" s="72">
        <v>1</v>
      </c>
      <c r="C17" s="72">
        <v>0</v>
      </c>
      <c r="D17" s="118"/>
      <c r="E17" s="117" t="s">
        <v>18</v>
      </c>
      <c r="F17" s="118"/>
      <c r="G17" s="117">
        <v>0</v>
      </c>
      <c r="H17" s="117">
        <v>0</v>
      </c>
      <c r="I17" s="117">
        <v>0</v>
      </c>
      <c r="J17" s="117">
        <v>0</v>
      </c>
      <c r="K17" s="119">
        <v>0</v>
      </c>
      <c r="L17" s="119">
        <v>0</v>
      </c>
      <c r="M17" s="116"/>
      <c r="N17" s="116"/>
      <c r="O17" s="116"/>
      <c r="P17" s="116"/>
      <c r="Q17" s="116"/>
      <c r="R17" s="116"/>
      <c r="S17" s="116"/>
      <c r="T17" s="116"/>
      <c r="U17" s="116"/>
      <c r="V17" s="116"/>
      <c r="W17" s="116"/>
      <c r="X17" s="116"/>
      <c r="Y17" s="72"/>
      <c r="Z17" s="72"/>
      <c r="AA17" s="72"/>
      <c r="AB17" s="72"/>
      <c r="AC17" s="72"/>
      <c r="AD17" s="72"/>
      <c r="AE17" s="72"/>
      <c r="AF17" s="72"/>
      <c r="AG17" s="72"/>
      <c r="AH17" s="72"/>
      <c r="AI17" s="72"/>
      <c r="AJ17" s="72"/>
      <c r="AK17" s="72"/>
      <c r="AL17" s="72"/>
      <c r="AM17" s="72"/>
      <c r="AN17" s="72"/>
      <c r="AO17" s="72"/>
      <c r="AP17" s="72"/>
      <c r="AQ17" s="72"/>
      <c r="AR17" s="72"/>
      <c r="AS17" s="74"/>
      <c r="AT17" s="74"/>
    </row>
    <row r="18" spans="1:46" ht="12.75" customHeight="1" x14ac:dyDescent="0.25">
      <c r="A18" s="72"/>
      <c r="B18" s="72"/>
      <c r="C18" s="72"/>
      <c r="D18" s="121"/>
      <c r="E18" s="121"/>
      <c r="F18" s="121"/>
      <c r="G18" s="121"/>
      <c r="H18" s="121"/>
      <c r="I18" s="121"/>
      <c r="J18" s="121"/>
      <c r="K18" s="121"/>
      <c r="L18" s="121"/>
      <c r="M18" s="121"/>
      <c r="N18" s="121"/>
      <c r="O18" s="121"/>
      <c r="P18" s="121"/>
      <c r="Q18" s="121"/>
      <c r="R18" s="121"/>
      <c r="S18" s="121"/>
      <c r="T18" s="121"/>
      <c r="U18" s="121"/>
      <c r="V18" s="121"/>
      <c r="W18" s="121"/>
      <c r="X18" s="121"/>
      <c r="Y18" s="72"/>
      <c r="Z18" s="72"/>
      <c r="AA18" s="72"/>
      <c r="AB18" s="72"/>
      <c r="AC18" s="72"/>
      <c r="AD18" s="72"/>
      <c r="AE18" s="72"/>
      <c r="AF18" s="72"/>
      <c r="AG18" s="72"/>
      <c r="AH18" s="72"/>
      <c r="AI18" s="72"/>
      <c r="AJ18" s="72"/>
      <c r="AK18" s="72"/>
      <c r="AL18" s="72"/>
      <c r="AM18" s="72"/>
      <c r="AN18" s="72"/>
      <c r="AO18" s="72"/>
      <c r="AP18" s="72"/>
      <c r="AQ18" s="72"/>
      <c r="AR18" s="72"/>
      <c r="AS18" s="74"/>
      <c r="AT18" s="74"/>
    </row>
    <row r="19" spans="1:46" ht="12.75" customHeight="1" x14ac:dyDescent="0.25">
      <c r="A19" s="72"/>
      <c r="B19" s="72"/>
      <c r="C19" s="72"/>
      <c r="D19" s="121"/>
      <c r="E19" s="121"/>
      <c r="F19" s="121"/>
      <c r="G19" s="121"/>
      <c r="H19" s="121"/>
      <c r="I19" s="121"/>
      <c r="J19" s="121"/>
      <c r="K19" s="121"/>
      <c r="L19" s="121"/>
      <c r="M19" s="121"/>
      <c r="N19" s="121"/>
      <c r="O19" s="121"/>
      <c r="P19" s="121"/>
      <c r="Q19" s="121"/>
      <c r="R19" s="121"/>
      <c r="S19" s="121"/>
      <c r="T19" s="121"/>
      <c r="U19" s="121"/>
      <c r="V19" s="121"/>
      <c r="W19" s="121"/>
      <c r="X19" s="121"/>
      <c r="Y19" s="72"/>
      <c r="Z19" s="72"/>
      <c r="AA19" s="72"/>
      <c r="AB19" s="72"/>
      <c r="AC19" s="72"/>
      <c r="AD19" s="72"/>
      <c r="AE19" s="72"/>
      <c r="AF19" s="72"/>
      <c r="AG19" s="72"/>
      <c r="AH19" s="72"/>
      <c r="AI19" s="72"/>
      <c r="AJ19" s="72"/>
      <c r="AK19" s="72"/>
      <c r="AL19" s="72"/>
      <c r="AM19" s="72"/>
      <c r="AN19" s="72"/>
      <c r="AO19" s="72"/>
      <c r="AP19" s="72"/>
      <c r="AQ19" s="72"/>
      <c r="AR19" s="72"/>
      <c r="AS19" s="74"/>
      <c r="AT19" s="74"/>
    </row>
    <row r="20" spans="1:46" ht="12.75" customHeight="1" x14ac:dyDescent="0.25">
      <c r="A20" s="72"/>
      <c r="B20" s="72"/>
      <c r="C20" s="72"/>
      <c r="D20" s="121"/>
      <c r="E20" s="381" t="s">
        <v>19</v>
      </c>
      <c r="F20" s="381"/>
      <c r="G20" s="381"/>
      <c r="H20" s="381"/>
      <c r="I20" s="381"/>
      <c r="J20" s="381"/>
      <c r="K20" s="381"/>
      <c r="L20" s="381"/>
      <c r="M20" s="122"/>
      <c r="N20" s="122"/>
      <c r="O20" s="122"/>
      <c r="P20" s="122"/>
      <c r="Q20" s="122"/>
      <c r="R20" s="122"/>
      <c r="S20" s="122"/>
      <c r="T20" s="122"/>
      <c r="U20" s="122"/>
      <c r="V20" s="122"/>
      <c r="W20" s="122"/>
      <c r="X20" s="122"/>
      <c r="Y20" s="72"/>
      <c r="Z20" s="72"/>
      <c r="AA20" s="72"/>
      <c r="AB20" s="72"/>
      <c r="AC20" s="72"/>
      <c r="AD20" s="72"/>
      <c r="AE20" s="72"/>
      <c r="AF20" s="72"/>
      <c r="AG20" s="72"/>
      <c r="AH20" s="72"/>
      <c r="AI20" s="72"/>
      <c r="AJ20" s="72"/>
      <c r="AK20" s="72"/>
      <c r="AL20" s="72"/>
      <c r="AM20" s="72"/>
      <c r="AN20" s="72"/>
      <c r="AO20" s="72"/>
      <c r="AP20" s="72"/>
      <c r="AQ20" s="72"/>
      <c r="AR20" s="72"/>
      <c r="AS20" s="74"/>
      <c r="AT20" s="74"/>
    </row>
    <row r="21" spans="1:46" ht="12.75" customHeight="1" x14ac:dyDescent="0.25">
      <c r="A21" s="72"/>
      <c r="B21" s="72"/>
      <c r="C21" s="72"/>
      <c r="D21" s="123"/>
      <c r="E21" s="123"/>
      <c r="F21" s="123"/>
      <c r="G21" s="123"/>
      <c r="H21" s="123"/>
      <c r="I21" s="123"/>
      <c r="J21" s="123"/>
      <c r="K21" s="123"/>
      <c r="L21" s="123"/>
      <c r="M21" s="123"/>
      <c r="N21" s="123"/>
      <c r="O21" s="123"/>
      <c r="P21" s="123"/>
      <c r="Q21" s="123"/>
      <c r="R21" s="123"/>
      <c r="S21" s="123"/>
      <c r="T21" s="123"/>
      <c r="U21" s="123"/>
      <c r="V21" s="123"/>
      <c r="W21" s="123"/>
      <c r="X21" s="123"/>
      <c r="Y21" s="72"/>
      <c r="Z21" s="72"/>
      <c r="AA21" s="72"/>
      <c r="AB21" s="72"/>
      <c r="AC21" s="72"/>
      <c r="AD21" s="72"/>
      <c r="AE21" s="72"/>
      <c r="AF21" s="72"/>
      <c r="AG21" s="72"/>
      <c r="AH21" s="72"/>
      <c r="AI21" s="72"/>
      <c r="AJ21" s="72"/>
      <c r="AK21" s="72"/>
      <c r="AL21" s="72"/>
      <c r="AM21" s="72"/>
      <c r="AN21" s="72"/>
      <c r="AO21" s="72"/>
      <c r="AP21" s="72"/>
      <c r="AQ21" s="72"/>
      <c r="AR21" s="72"/>
      <c r="AS21" s="74"/>
      <c r="AT21" s="74"/>
    </row>
    <row r="22" spans="1:46" ht="12.75" customHeight="1" x14ac:dyDescent="0.2">
      <c r="A22" s="74"/>
      <c r="B22" s="74"/>
      <c r="C22" s="74"/>
      <c r="D22" s="74"/>
      <c r="E22" s="74"/>
      <c r="F22" s="74"/>
      <c r="G22" s="74"/>
      <c r="H22" s="74"/>
      <c r="I22" s="74"/>
      <c r="J22" s="74"/>
      <c r="K22" s="74"/>
      <c r="L22" s="74"/>
      <c r="M22" s="74"/>
      <c r="N22" s="74"/>
      <c r="O22" s="74"/>
      <c r="P22" s="74"/>
      <c r="Q22" s="74"/>
      <c r="R22" s="74"/>
      <c r="S22" s="74"/>
      <c r="T22" s="74"/>
      <c r="U22" s="74"/>
      <c r="V22" s="74"/>
      <c r="W22" s="74"/>
      <c r="X22" s="74"/>
      <c r="Y22" s="74"/>
      <c r="Z22" s="74"/>
      <c r="AA22" s="74"/>
      <c r="AB22" s="74"/>
      <c r="AC22" s="74"/>
      <c r="AD22" s="74"/>
      <c r="AE22" s="74"/>
      <c r="AF22" s="74"/>
      <c r="AG22" s="74"/>
      <c r="AH22" s="74"/>
      <c r="AI22" s="74"/>
      <c r="AJ22" s="74"/>
      <c r="AK22" s="74"/>
      <c r="AL22" s="74"/>
      <c r="AM22" s="74"/>
      <c r="AN22" s="74"/>
      <c r="AO22" s="74"/>
      <c r="AP22" s="74"/>
      <c r="AQ22" s="74"/>
      <c r="AR22" s="74"/>
      <c r="AS22" s="74"/>
      <c r="AT22" s="74"/>
    </row>
    <row r="23" spans="1:46" ht="12.75" customHeight="1" x14ac:dyDescent="0.2">
      <c r="A23" s="74"/>
      <c r="B23" s="74"/>
      <c r="C23" s="74"/>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c r="AT23" s="74"/>
    </row>
    <row r="24" spans="1:46" ht="12.75" customHeight="1" x14ac:dyDescent="0.2">
      <c r="A24" s="74" t="s">
        <v>20</v>
      </c>
      <c r="B24" s="74"/>
      <c r="C24" s="74"/>
      <c r="D24" s="74"/>
      <c r="E24" s="74"/>
      <c r="F24" s="74"/>
      <c r="G24" s="74"/>
      <c r="H24" s="74"/>
      <c r="I24" s="74"/>
      <c r="J24" s="74"/>
      <c r="K24" s="74"/>
      <c r="L24" s="74"/>
      <c r="M24" s="74"/>
      <c r="N24" s="74"/>
      <c r="O24" s="74"/>
      <c r="P24" s="74"/>
      <c r="Q24" s="74"/>
      <c r="R24" s="74"/>
      <c r="S24" s="74"/>
      <c r="T24" s="74"/>
      <c r="U24" s="74"/>
      <c r="V24" s="74"/>
      <c r="W24" s="74"/>
      <c r="X24" s="74"/>
      <c r="Y24" s="74"/>
      <c r="Z24" s="74"/>
      <c r="AA24" s="74"/>
      <c r="AB24" s="74"/>
      <c r="AC24" s="74"/>
      <c r="AD24" s="74"/>
      <c r="AE24" s="74"/>
      <c r="AF24" s="74"/>
      <c r="AG24" s="74"/>
      <c r="AH24" s="74"/>
      <c r="AI24" s="74"/>
      <c r="AJ24" s="74"/>
      <c r="AK24" s="74"/>
      <c r="AL24" s="74"/>
      <c r="AM24" s="74"/>
      <c r="AN24" s="74"/>
      <c r="AO24" s="74"/>
      <c r="AP24" s="74"/>
      <c r="AQ24" s="74"/>
      <c r="AR24" s="74"/>
      <c r="AS24" s="74"/>
      <c r="AT24" s="74"/>
    </row>
  </sheetData>
  <mergeCells count="3">
    <mergeCell ref="K1:L1"/>
    <mergeCell ref="E4:L4"/>
    <mergeCell ref="E20:L20"/>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2"/>
  <sheetViews>
    <sheetView showGridLines="0" view="pageBreakPreview" zoomScale="60" zoomScaleNormal="100" workbookViewId="0">
      <selection activeCell="K2" sqref="K2"/>
    </sheetView>
  </sheetViews>
  <sheetFormatPr defaultColWidth="9.140625" defaultRowHeight="12.75" x14ac:dyDescent="0.2"/>
  <cols>
    <col min="1" max="1" width="0.7109375" style="75" customWidth="1"/>
    <col min="2" max="4" width="0" style="75" hidden="1" customWidth="1"/>
    <col min="5" max="5" width="53.7109375" style="75" customWidth="1"/>
    <col min="6" max="6" width="0" style="75" hidden="1" customWidth="1"/>
    <col min="7" max="7" width="32" style="75" bestFit="1" customWidth="1"/>
    <col min="8" max="8" width="14.7109375" style="75" customWidth="1"/>
    <col min="9" max="9" width="0" style="75" hidden="1" customWidth="1"/>
    <col min="10" max="11" width="19.28515625" style="75" customWidth="1"/>
    <col min="12" max="12" width="19.140625" style="75" customWidth="1"/>
    <col min="13" max="44" width="0" style="75" hidden="1" customWidth="1"/>
    <col min="45" max="45" width="0.140625" style="75" customWidth="1"/>
    <col min="46" max="46" width="0" style="75" hidden="1" customWidth="1"/>
    <col min="47" max="256" width="9.140625" style="75" customWidth="1"/>
    <col min="257" max="16384" width="9.140625" style="75"/>
  </cols>
  <sheetData>
    <row r="1" spans="1:46" ht="12.75" customHeight="1" x14ac:dyDescent="0.25">
      <c r="A1" s="72"/>
      <c r="B1" s="73"/>
      <c r="C1" s="74"/>
      <c r="D1" s="73"/>
      <c r="E1" s="73"/>
      <c r="F1" s="74"/>
      <c r="G1" s="74"/>
      <c r="H1" s="74"/>
      <c r="I1" s="74"/>
      <c r="J1" s="74"/>
      <c r="K1" s="379" t="s">
        <v>642</v>
      </c>
      <c r="L1" s="379"/>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row>
    <row r="2" spans="1:46" ht="12.75" customHeight="1" x14ac:dyDescent="0.25">
      <c r="A2" s="72"/>
      <c r="B2" s="73"/>
      <c r="C2" s="74"/>
      <c r="D2" s="73"/>
      <c r="E2" s="73"/>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row>
    <row r="3" spans="1:46" ht="12.75" customHeight="1" x14ac:dyDescent="0.25">
      <c r="A3" s="72"/>
      <c r="B3" s="73"/>
      <c r="C3" s="74"/>
      <c r="D3" s="73"/>
      <c r="E3" s="73"/>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row>
    <row r="4" spans="1:46" ht="104.25" customHeight="1" x14ac:dyDescent="0.25">
      <c r="A4" s="72"/>
      <c r="B4" s="76"/>
      <c r="C4" s="76"/>
      <c r="D4" s="76"/>
      <c r="E4" s="380" t="s">
        <v>522</v>
      </c>
      <c r="F4" s="380"/>
      <c r="G4" s="380"/>
      <c r="H4" s="380"/>
      <c r="I4" s="380"/>
      <c r="J4" s="380"/>
      <c r="K4" s="380"/>
      <c r="L4" s="380"/>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row>
    <row r="5" spans="1:46" ht="12.75" customHeight="1" x14ac:dyDescent="0.25">
      <c r="A5" s="72"/>
      <c r="B5" s="72"/>
      <c r="C5" s="74"/>
      <c r="D5" s="72"/>
      <c r="E5" s="72"/>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row>
    <row r="6" spans="1:46" ht="12" customHeight="1" x14ac:dyDescent="0.25">
      <c r="A6" s="72"/>
      <c r="B6" s="77"/>
      <c r="C6" s="74"/>
      <c r="D6" s="77"/>
      <c r="E6" s="77"/>
      <c r="F6" s="74"/>
      <c r="G6" s="74"/>
      <c r="H6" s="74"/>
      <c r="I6" s="74"/>
      <c r="J6" s="74"/>
      <c r="K6" s="74"/>
      <c r="L6" s="78" t="s">
        <v>1</v>
      </c>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row>
    <row r="7" spans="1:46" ht="166.5" customHeight="1" x14ac:dyDescent="0.25">
      <c r="A7" s="72"/>
      <c r="B7" s="74"/>
      <c r="C7" s="74"/>
      <c r="D7" s="79"/>
      <c r="E7" s="80" t="s">
        <v>2</v>
      </c>
      <c r="F7" s="81" t="s">
        <v>3</v>
      </c>
      <c r="G7" s="80" t="s">
        <v>4</v>
      </c>
      <c r="H7" s="80" t="s">
        <v>5</v>
      </c>
      <c r="I7" s="80" t="s">
        <v>6</v>
      </c>
      <c r="J7" s="80" t="s">
        <v>583</v>
      </c>
      <c r="K7" s="80" t="s">
        <v>7</v>
      </c>
      <c r="L7" s="82" t="s">
        <v>8</v>
      </c>
      <c r="M7" s="83"/>
      <c r="N7" s="83"/>
      <c r="O7" s="83"/>
      <c r="P7" s="83"/>
      <c r="Q7" s="83"/>
      <c r="R7" s="83"/>
      <c r="S7" s="83"/>
      <c r="T7" s="83"/>
      <c r="U7" s="83"/>
      <c r="V7" s="83"/>
      <c r="W7" s="83"/>
      <c r="X7" s="83"/>
      <c r="Y7" s="74"/>
      <c r="Z7" s="74"/>
      <c r="AA7" s="74"/>
      <c r="AB7" s="72"/>
      <c r="AC7" s="74"/>
      <c r="AD7" s="74"/>
      <c r="AE7" s="74"/>
      <c r="AF7" s="74"/>
      <c r="AG7" s="74"/>
      <c r="AH7" s="74"/>
      <c r="AI7" s="74"/>
      <c r="AJ7" s="74"/>
      <c r="AK7" s="74"/>
      <c r="AL7" s="74"/>
      <c r="AM7" s="74"/>
      <c r="AN7" s="74"/>
      <c r="AO7" s="74"/>
      <c r="AP7" s="74"/>
      <c r="AQ7" s="74"/>
      <c r="AR7" s="74"/>
      <c r="AS7" s="74"/>
      <c r="AT7" s="74"/>
    </row>
    <row r="8" spans="1:46" ht="15" customHeight="1" x14ac:dyDescent="0.25">
      <c r="A8" s="72"/>
      <c r="B8" s="84"/>
      <c r="C8" s="84"/>
      <c r="D8" s="85" t="s">
        <v>27</v>
      </c>
      <c r="E8" s="86" t="s">
        <v>27</v>
      </c>
      <c r="F8" s="87" t="s">
        <v>523</v>
      </c>
      <c r="G8" s="88">
        <v>10000</v>
      </c>
      <c r="H8" s="88">
        <v>10000</v>
      </c>
      <c r="I8" s="88">
        <v>10000</v>
      </c>
      <c r="J8" s="88">
        <v>7600</v>
      </c>
      <c r="K8" s="89">
        <v>0.76</v>
      </c>
      <c r="L8" s="89">
        <v>0.76</v>
      </c>
      <c r="M8" s="90">
        <v>10000</v>
      </c>
      <c r="N8" s="90">
        <v>10000</v>
      </c>
      <c r="O8" s="90">
        <v>10000</v>
      </c>
      <c r="P8" s="90">
        <v>7600</v>
      </c>
      <c r="Q8" s="90">
        <v>0</v>
      </c>
      <c r="R8" s="90">
        <v>0</v>
      </c>
      <c r="S8" s="90">
        <v>0</v>
      </c>
      <c r="T8" s="90">
        <v>0</v>
      </c>
      <c r="U8" s="90">
        <v>0</v>
      </c>
      <c r="V8" s="90">
        <v>0</v>
      </c>
      <c r="W8" s="90">
        <v>0</v>
      </c>
      <c r="X8" s="90">
        <v>0</v>
      </c>
      <c r="Y8" s="91">
        <v>10000</v>
      </c>
      <c r="Z8" s="92">
        <v>7600</v>
      </c>
      <c r="AA8" s="92">
        <v>10000000</v>
      </c>
      <c r="AB8" s="93"/>
      <c r="AC8" s="94"/>
      <c r="AD8" s="94"/>
      <c r="AE8" s="95"/>
      <c r="AF8" s="84">
        <v>5</v>
      </c>
      <c r="AG8" s="84">
        <v>1</v>
      </c>
      <c r="AH8" s="84">
        <v>0</v>
      </c>
      <c r="AI8" s="84">
        <v>0</v>
      </c>
      <c r="AJ8" s="84"/>
      <c r="AK8" s="84"/>
      <c r="AL8" s="96"/>
      <c r="AM8" s="84"/>
      <c r="AN8" s="84"/>
      <c r="AO8" s="97"/>
      <c r="AP8" s="98"/>
      <c r="AQ8" s="99"/>
      <c r="AR8" s="97"/>
      <c r="AS8" s="74"/>
      <c r="AT8" s="74"/>
    </row>
    <row r="9" spans="1:46" ht="15" customHeight="1" x14ac:dyDescent="0.25">
      <c r="A9" s="72"/>
      <c r="B9" s="84"/>
      <c r="C9" s="84"/>
      <c r="D9" s="85" t="s">
        <v>50</v>
      </c>
      <c r="E9" s="86" t="s">
        <v>50</v>
      </c>
      <c r="F9" s="87" t="s">
        <v>523</v>
      </c>
      <c r="G9" s="88">
        <v>50859.8</v>
      </c>
      <c r="H9" s="88">
        <v>50859.8</v>
      </c>
      <c r="I9" s="88">
        <v>50859.8</v>
      </c>
      <c r="J9" s="88">
        <v>50859.8</v>
      </c>
      <c r="K9" s="89">
        <v>1</v>
      </c>
      <c r="L9" s="89">
        <v>1</v>
      </c>
      <c r="M9" s="90">
        <v>50859.8</v>
      </c>
      <c r="N9" s="90">
        <v>50859.8</v>
      </c>
      <c r="O9" s="90">
        <v>50859.8</v>
      </c>
      <c r="P9" s="90">
        <v>50859.8</v>
      </c>
      <c r="Q9" s="90">
        <v>0</v>
      </c>
      <c r="R9" s="90">
        <v>0</v>
      </c>
      <c r="S9" s="90">
        <v>0</v>
      </c>
      <c r="T9" s="90">
        <v>0</v>
      </c>
      <c r="U9" s="90">
        <v>0</v>
      </c>
      <c r="V9" s="90">
        <v>0</v>
      </c>
      <c r="W9" s="90">
        <v>0</v>
      </c>
      <c r="X9" s="90">
        <v>0</v>
      </c>
      <c r="Y9" s="91">
        <v>50859.8</v>
      </c>
      <c r="Z9" s="92">
        <v>50859.8</v>
      </c>
      <c r="AA9" s="92">
        <v>50859800</v>
      </c>
      <c r="AB9" s="93"/>
      <c r="AC9" s="94"/>
      <c r="AD9" s="94"/>
      <c r="AE9" s="95"/>
      <c r="AF9" s="84">
        <v>5</v>
      </c>
      <c r="AG9" s="84">
        <v>1</v>
      </c>
      <c r="AH9" s="84">
        <v>0</v>
      </c>
      <c r="AI9" s="84">
        <v>0</v>
      </c>
      <c r="AJ9" s="84"/>
      <c r="AK9" s="84"/>
      <c r="AL9" s="96"/>
      <c r="AM9" s="84"/>
      <c r="AN9" s="84"/>
      <c r="AO9" s="97"/>
      <c r="AP9" s="98"/>
      <c r="AQ9" s="99"/>
      <c r="AR9" s="97"/>
      <c r="AS9" s="74"/>
      <c r="AT9" s="74"/>
    </row>
    <row r="10" spans="1:46" ht="12.75" hidden="1" customHeight="1" x14ac:dyDescent="0.25">
      <c r="A10" s="72"/>
      <c r="B10" s="74"/>
      <c r="C10" s="74"/>
      <c r="D10" s="100"/>
      <c r="E10" s="101"/>
      <c r="F10" s="101"/>
      <c r="G10" s="101">
        <v>60859.8</v>
      </c>
      <c r="H10" s="101">
        <v>60859.8</v>
      </c>
      <c r="I10" s="101">
        <v>60859.8</v>
      </c>
      <c r="J10" s="101">
        <v>58459.8</v>
      </c>
      <c r="K10" s="102">
        <v>0.960565102087092</v>
      </c>
      <c r="L10" s="102">
        <v>0.960565102087092</v>
      </c>
      <c r="M10" s="103">
        <v>60859.8</v>
      </c>
      <c r="N10" s="103">
        <v>60859.8</v>
      </c>
      <c r="O10" s="103">
        <v>60859.8</v>
      </c>
      <c r="P10" s="103">
        <v>58459.8</v>
      </c>
      <c r="Q10" s="103">
        <v>0</v>
      </c>
      <c r="R10" s="103">
        <v>0</v>
      </c>
      <c r="S10" s="103">
        <v>0</v>
      </c>
      <c r="T10" s="103">
        <v>0</v>
      </c>
      <c r="U10" s="103">
        <v>0</v>
      </c>
      <c r="V10" s="103">
        <v>0</v>
      </c>
      <c r="W10" s="103">
        <v>0</v>
      </c>
      <c r="X10" s="103">
        <v>0</v>
      </c>
      <c r="Y10" s="74">
        <v>60859.8</v>
      </c>
      <c r="Z10" s="74">
        <v>58459.8</v>
      </c>
      <c r="AA10" s="74">
        <v>60859800</v>
      </c>
      <c r="AB10" s="72"/>
      <c r="AC10" s="74"/>
      <c r="AD10" s="74"/>
      <c r="AE10" s="74"/>
      <c r="AF10" s="74">
        <v>5</v>
      </c>
      <c r="AG10" s="74">
        <v>1</v>
      </c>
      <c r="AH10" s="74">
        <v>0</v>
      </c>
      <c r="AI10" s="74">
        <v>0</v>
      </c>
      <c r="AJ10" s="74" t="s">
        <v>524</v>
      </c>
      <c r="AK10" s="74">
        <v>14</v>
      </c>
      <c r="AL10" s="74">
        <v>16</v>
      </c>
      <c r="AM10" s="74" t="s">
        <v>12</v>
      </c>
      <c r="AN10" s="74" t="s">
        <v>13</v>
      </c>
      <c r="AO10" s="74"/>
      <c r="AP10" s="74"/>
      <c r="AQ10" s="74"/>
      <c r="AR10" s="74"/>
      <c r="AS10" s="74"/>
      <c r="AT10" s="74"/>
    </row>
    <row r="11" spans="1:46" ht="17.25" customHeight="1" x14ac:dyDescent="0.25">
      <c r="A11" s="104"/>
      <c r="B11" s="103"/>
      <c r="C11" s="103"/>
      <c r="D11" s="105"/>
      <c r="E11" s="106" t="s">
        <v>14</v>
      </c>
      <c r="F11" s="107"/>
      <c r="G11" s="108">
        <v>60859.8</v>
      </c>
      <c r="H11" s="108">
        <v>60859.8</v>
      </c>
      <c r="I11" s="108">
        <v>60859.8</v>
      </c>
      <c r="J11" s="108">
        <v>58459.8</v>
      </c>
      <c r="K11" s="109">
        <v>0.960565102087092</v>
      </c>
      <c r="L11" s="110">
        <v>0.960565102087092</v>
      </c>
      <c r="M11" s="111"/>
      <c r="N11" s="111"/>
      <c r="O11" s="111"/>
      <c r="P11" s="111"/>
      <c r="Q11" s="111"/>
      <c r="R11" s="111"/>
      <c r="S11" s="111"/>
      <c r="T11" s="111"/>
      <c r="U11" s="111"/>
      <c r="V11" s="111"/>
      <c r="W11" s="111"/>
      <c r="X11" s="111"/>
      <c r="Y11" s="103"/>
      <c r="Z11" s="103"/>
      <c r="AA11" s="103"/>
      <c r="AB11" s="103"/>
      <c r="AC11" s="103"/>
      <c r="AD11" s="103"/>
      <c r="AE11" s="103"/>
      <c r="AF11" s="103"/>
      <c r="AG11" s="103"/>
      <c r="AH11" s="103"/>
      <c r="AI11" s="103"/>
      <c r="AJ11" s="103"/>
      <c r="AK11" s="103"/>
      <c r="AL11" s="103"/>
      <c r="AM11" s="103"/>
      <c r="AN11" s="103"/>
      <c r="AO11" s="103"/>
      <c r="AP11" s="103"/>
      <c r="AQ11" s="103"/>
      <c r="AR11" s="103"/>
      <c r="AS11" s="84"/>
      <c r="AT11" s="84"/>
    </row>
    <row r="12" spans="1:46" ht="15.75" customHeight="1" x14ac:dyDescent="0.25">
      <c r="A12" s="72"/>
      <c r="B12" s="103"/>
      <c r="C12" s="72"/>
      <c r="D12" s="112"/>
      <c r="E12" s="113" t="s">
        <v>15</v>
      </c>
      <c r="F12" s="114"/>
      <c r="G12" s="115"/>
      <c r="H12" s="115"/>
      <c r="I12" s="115"/>
      <c r="J12" s="115"/>
      <c r="K12" s="115"/>
      <c r="L12" s="115"/>
      <c r="M12" s="116"/>
      <c r="N12" s="116"/>
      <c r="O12" s="116"/>
      <c r="P12" s="116"/>
      <c r="Q12" s="116"/>
      <c r="R12" s="116"/>
      <c r="S12" s="116"/>
      <c r="T12" s="116"/>
      <c r="U12" s="116"/>
      <c r="V12" s="116"/>
      <c r="W12" s="116"/>
      <c r="X12" s="116"/>
      <c r="Y12" s="72"/>
      <c r="Z12" s="72"/>
      <c r="AA12" s="72"/>
      <c r="AB12" s="72"/>
      <c r="AC12" s="72"/>
      <c r="AD12" s="72"/>
      <c r="AE12" s="72"/>
      <c r="AF12" s="72"/>
      <c r="AG12" s="103"/>
      <c r="AH12" s="103"/>
      <c r="AI12" s="103"/>
      <c r="AJ12" s="72"/>
      <c r="AK12" s="72"/>
      <c r="AL12" s="72"/>
      <c r="AM12" s="72"/>
      <c r="AN12" s="72"/>
      <c r="AO12" s="72"/>
      <c r="AP12" s="72"/>
      <c r="AQ12" s="72"/>
      <c r="AR12" s="72"/>
      <c r="AS12" s="74"/>
      <c r="AT12" s="74"/>
    </row>
    <row r="13" spans="1:46" ht="14.25" customHeight="1" x14ac:dyDescent="0.25">
      <c r="A13" s="72"/>
      <c r="B13" s="72">
        <v>1</v>
      </c>
      <c r="C13" s="72">
        <v>1</v>
      </c>
      <c r="D13" s="112"/>
      <c r="E13" s="117" t="s">
        <v>16</v>
      </c>
      <c r="F13" s="118"/>
      <c r="G13" s="117">
        <v>60859.8</v>
      </c>
      <c r="H13" s="117">
        <v>60859.8</v>
      </c>
      <c r="I13" s="117">
        <v>60859.8</v>
      </c>
      <c r="J13" s="117">
        <v>58459.8</v>
      </c>
      <c r="K13" s="119">
        <v>0.960565102087092</v>
      </c>
      <c r="L13" s="119">
        <v>0.960565102087092</v>
      </c>
      <c r="M13" s="116"/>
      <c r="N13" s="116"/>
      <c r="O13" s="116"/>
      <c r="P13" s="116"/>
      <c r="Q13" s="116"/>
      <c r="R13" s="116"/>
      <c r="S13" s="116"/>
      <c r="T13" s="116"/>
      <c r="U13" s="116"/>
      <c r="V13" s="116"/>
      <c r="W13" s="116"/>
      <c r="X13" s="116"/>
      <c r="Y13" s="72"/>
      <c r="Z13" s="72"/>
      <c r="AA13" s="72"/>
      <c r="AB13" s="72"/>
      <c r="AC13" s="72"/>
      <c r="AD13" s="72"/>
      <c r="AE13" s="72"/>
      <c r="AF13" s="72"/>
      <c r="AG13" s="72"/>
      <c r="AH13" s="72"/>
      <c r="AI13" s="72"/>
      <c r="AJ13" s="72"/>
      <c r="AK13" s="72"/>
      <c r="AL13" s="72"/>
      <c r="AM13" s="72"/>
      <c r="AN13" s="72"/>
      <c r="AO13" s="72"/>
      <c r="AP13" s="72"/>
      <c r="AQ13" s="72"/>
      <c r="AR13" s="72"/>
      <c r="AS13" s="74"/>
      <c r="AT13" s="74"/>
    </row>
    <row r="14" spans="1:46" ht="12.75" hidden="1" customHeight="1" x14ac:dyDescent="0.25">
      <c r="A14" s="72"/>
      <c r="B14" s="72">
        <v>1</v>
      </c>
      <c r="C14" s="72">
        <v>0</v>
      </c>
      <c r="D14" s="118"/>
      <c r="E14" s="117" t="s">
        <v>17</v>
      </c>
      <c r="F14" s="118"/>
      <c r="G14" s="120">
        <v>0</v>
      </c>
      <c r="H14" s="120">
        <v>0</v>
      </c>
      <c r="I14" s="120">
        <v>0</v>
      </c>
      <c r="J14" s="120">
        <v>0</v>
      </c>
      <c r="K14" s="119">
        <v>0</v>
      </c>
      <c r="L14" s="119">
        <v>0</v>
      </c>
      <c r="M14" s="116"/>
      <c r="N14" s="116"/>
      <c r="O14" s="116"/>
      <c r="P14" s="116"/>
      <c r="Q14" s="116"/>
      <c r="R14" s="116"/>
      <c r="S14" s="116"/>
      <c r="T14" s="116"/>
      <c r="U14" s="116"/>
      <c r="V14" s="116"/>
      <c r="W14" s="116"/>
      <c r="X14" s="116"/>
      <c r="Y14" s="72"/>
      <c r="Z14" s="72"/>
      <c r="AA14" s="72"/>
      <c r="AB14" s="72"/>
      <c r="AC14" s="72"/>
      <c r="AD14" s="72"/>
      <c r="AE14" s="72"/>
      <c r="AF14" s="72"/>
      <c r="AG14" s="72"/>
      <c r="AH14" s="72"/>
      <c r="AI14" s="72"/>
      <c r="AJ14" s="72"/>
      <c r="AK14" s="72"/>
      <c r="AL14" s="72"/>
      <c r="AM14" s="72"/>
      <c r="AN14" s="72"/>
      <c r="AO14" s="72"/>
      <c r="AP14" s="72"/>
      <c r="AQ14" s="72"/>
      <c r="AR14" s="72"/>
      <c r="AS14" s="74"/>
      <c r="AT14" s="74"/>
    </row>
    <row r="15" spans="1:46" ht="12.75" hidden="1" customHeight="1" x14ac:dyDescent="0.25">
      <c r="A15" s="72"/>
      <c r="B15" s="72">
        <v>1</v>
      </c>
      <c r="C15" s="72">
        <v>0</v>
      </c>
      <c r="D15" s="118"/>
      <c r="E15" s="117" t="s">
        <v>18</v>
      </c>
      <c r="F15" s="118"/>
      <c r="G15" s="117">
        <v>0</v>
      </c>
      <c r="H15" s="117">
        <v>0</v>
      </c>
      <c r="I15" s="117">
        <v>0</v>
      </c>
      <c r="J15" s="117">
        <v>0</v>
      </c>
      <c r="K15" s="119">
        <v>0</v>
      </c>
      <c r="L15" s="119">
        <v>0</v>
      </c>
      <c r="M15" s="116"/>
      <c r="N15" s="116"/>
      <c r="O15" s="116"/>
      <c r="P15" s="116"/>
      <c r="Q15" s="116"/>
      <c r="R15" s="116"/>
      <c r="S15" s="116"/>
      <c r="T15" s="116"/>
      <c r="U15" s="116"/>
      <c r="V15" s="116"/>
      <c r="W15" s="116"/>
      <c r="X15" s="116"/>
      <c r="Y15" s="72"/>
      <c r="Z15" s="72"/>
      <c r="AA15" s="72"/>
      <c r="AB15" s="72"/>
      <c r="AC15" s="72"/>
      <c r="AD15" s="72"/>
      <c r="AE15" s="72"/>
      <c r="AF15" s="72"/>
      <c r="AG15" s="72"/>
      <c r="AH15" s="72"/>
      <c r="AI15" s="72"/>
      <c r="AJ15" s="72"/>
      <c r="AK15" s="72"/>
      <c r="AL15" s="72"/>
      <c r="AM15" s="72"/>
      <c r="AN15" s="72"/>
      <c r="AO15" s="72"/>
      <c r="AP15" s="72"/>
      <c r="AQ15" s="72"/>
      <c r="AR15" s="72"/>
      <c r="AS15" s="74"/>
      <c r="AT15" s="74"/>
    </row>
    <row r="16" spans="1:46" ht="12.75" customHeight="1" x14ac:dyDescent="0.25">
      <c r="A16" s="72"/>
      <c r="B16" s="72"/>
      <c r="C16" s="72"/>
      <c r="D16" s="121"/>
      <c r="E16" s="121"/>
      <c r="F16" s="121"/>
      <c r="G16" s="121"/>
      <c r="H16" s="121"/>
      <c r="I16" s="121"/>
      <c r="J16" s="121"/>
      <c r="K16" s="121"/>
      <c r="L16" s="121"/>
      <c r="M16" s="121"/>
      <c r="N16" s="121"/>
      <c r="O16" s="121"/>
      <c r="P16" s="121"/>
      <c r="Q16" s="121"/>
      <c r="R16" s="121"/>
      <c r="S16" s="121"/>
      <c r="T16" s="121"/>
      <c r="U16" s="121"/>
      <c r="V16" s="121"/>
      <c r="W16" s="121"/>
      <c r="X16" s="121"/>
      <c r="Y16" s="72"/>
      <c r="Z16" s="72"/>
      <c r="AA16" s="72"/>
      <c r="AB16" s="72"/>
      <c r="AC16" s="72"/>
      <c r="AD16" s="72"/>
      <c r="AE16" s="72"/>
      <c r="AF16" s="72"/>
      <c r="AG16" s="72"/>
      <c r="AH16" s="72"/>
      <c r="AI16" s="72"/>
      <c r="AJ16" s="72"/>
      <c r="AK16" s="72"/>
      <c r="AL16" s="72"/>
      <c r="AM16" s="72"/>
      <c r="AN16" s="72"/>
      <c r="AO16" s="72"/>
      <c r="AP16" s="72"/>
      <c r="AQ16" s="72"/>
      <c r="AR16" s="72"/>
      <c r="AS16" s="74"/>
      <c r="AT16" s="74"/>
    </row>
    <row r="17" spans="1:46" ht="12.75" customHeight="1" x14ac:dyDescent="0.25">
      <c r="A17" s="72"/>
      <c r="B17" s="72"/>
      <c r="C17" s="72"/>
      <c r="D17" s="121"/>
      <c r="E17" s="121"/>
      <c r="F17" s="121"/>
      <c r="G17" s="121"/>
      <c r="H17" s="121"/>
      <c r="I17" s="121"/>
      <c r="J17" s="121"/>
      <c r="K17" s="121"/>
      <c r="L17" s="121"/>
      <c r="M17" s="121"/>
      <c r="N17" s="121"/>
      <c r="O17" s="121"/>
      <c r="P17" s="121"/>
      <c r="Q17" s="121"/>
      <c r="R17" s="121"/>
      <c r="S17" s="121"/>
      <c r="T17" s="121"/>
      <c r="U17" s="121"/>
      <c r="V17" s="121"/>
      <c r="W17" s="121"/>
      <c r="X17" s="121"/>
      <c r="Y17" s="72"/>
      <c r="Z17" s="72"/>
      <c r="AA17" s="72"/>
      <c r="AB17" s="72"/>
      <c r="AC17" s="72"/>
      <c r="AD17" s="72"/>
      <c r="AE17" s="72"/>
      <c r="AF17" s="72"/>
      <c r="AG17" s="72"/>
      <c r="AH17" s="72"/>
      <c r="AI17" s="72"/>
      <c r="AJ17" s="72"/>
      <c r="AK17" s="72"/>
      <c r="AL17" s="72"/>
      <c r="AM17" s="72"/>
      <c r="AN17" s="72"/>
      <c r="AO17" s="72"/>
      <c r="AP17" s="72"/>
      <c r="AQ17" s="72"/>
      <c r="AR17" s="72"/>
      <c r="AS17" s="74"/>
      <c r="AT17" s="74"/>
    </row>
    <row r="18" spans="1:46" ht="12.75" customHeight="1" x14ac:dyDescent="0.25">
      <c r="A18" s="72"/>
      <c r="B18" s="72"/>
      <c r="C18" s="72"/>
      <c r="D18" s="121"/>
      <c r="E18" s="381" t="s">
        <v>19</v>
      </c>
      <c r="F18" s="381"/>
      <c r="G18" s="381"/>
      <c r="H18" s="381"/>
      <c r="I18" s="381"/>
      <c r="J18" s="381"/>
      <c r="K18" s="381"/>
      <c r="L18" s="381"/>
      <c r="M18" s="122"/>
      <c r="N18" s="122"/>
      <c r="O18" s="122"/>
      <c r="P18" s="122"/>
      <c r="Q18" s="122"/>
      <c r="R18" s="122"/>
      <c r="S18" s="122"/>
      <c r="T18" s="122"/>
      <c r="U18" s="122"/>
      <c r="V18" s="122"/>
      <c r="W18" s="122"/>
      <c r="X18" s="122"/>
      <c r="Y18" s="72"/>
      <c r="Z18" s="72"/>
      <c r="AA18" s="72"/>
      <c r="AB18" s="72"/>
      <c r="AC18" s="72"/>
      <c r="AD18" s="72"/>
      <c r="AE18" s="72"/>
      <c r="AF18" s="72"/>
      <c r="AG18" s="72"/>
      <c r="AH18" s="72"/>
      <c r="AI18" s="72"/>
      <c r="AJ18" s="72"/>
      <c r="AK18" s="72"/>
      <c r="AL18" s="72"/>
      <c r="AM18" s="72"/>
      <c r="AN18" s="72"/>
      <c r="AO18" s="72"/>
      <c r="AP18" s="72"/>
      <c r="AQ18" s="72"/>
      <c r="AR18" s="72"/>
      <c r="AS18" s="74"/>
      <c r="AT18" s="74"/>
    </row>
    <row r="19" spans="1:46" ht="12.75" customHeight="1" x14ac:dyDescent="0.25">
      <c r="A19" s="72"/>
      <c r="B19" s="72"/>
      <c r="C19" s="72"/>
      <c r="D19" s="123"/>
      <c r="E19" s="123"/>
      <c r="F19" s="123"/>
      <c r="G19" s="123"/>
      <c r="H19" s="123"/>
      <c r="I19" s="123"/>
      <c r="J19" s="123"/>
      <c r="K19" s="123"/>
      <c r="L19" s="123"/>
      <c r="M19" s="123"/>
      <c r="N19" s="123"/>
      <c r="O19" s="123"/>
      <c r="P19" s="123"/>
      <c r="Q19" s="123"/>
      <c r="R19" s="123"/>
      <c r="S19" s="123"/>
      <c r="T19" s="123"/>
      <c r="U19" s="123"/>
      <c r="V19" s="123"/>
      <c r="W19" s="123"/>
      <c r="X19" s="123"/>
      <c r="Y19" s="72"/>
      <c r="Z19" s="72"/>
      <c r="AA19" s="72"/>
      <c r="AB19" s="72"/>
      <c r="AC19" s="72"/>
      <c r="AD19" s="72"/>
      <c r="AE19" s="72"/>
      <c r="AF19" s="72"/>
      <c r="AG19" s="72"/>
      <c r="AH19" s="72"/>
      <c r="AI19" s="72"/>
      <c r="AJ19" s="72"/>
      <c r="AK19" s="72"/>
      <c r="AL19" s="72"/>
      <c r="AM19" s="72"/>
      <c r="AN19" s="72"/>
      <c r="AO19" s="72"/>
      <c r="AP19" s="72"/>
      <c r="AQ19" s="72"/>
      <c r="AR19" s="72"/>
      <c r="AS19" s="74"/>
      <c r="AT19" s="74"/>
    </row>
    <row r="20" spans="1:46" ht="12.75" customHeight="1" x14ac:dyDescent="0.2">
      <c r="A20" s="74"/>
      <c r="B20" s="74"/>
      <c r="C20" s="74"/>
      <c r="D20" s="74"/>
      <c r="E20" s="74"/>
      <c r="F20" s="74"/>
      <c r="G20" s="74"/>
      <c r="H20" s="74"/>
      <c r="I20" s="74"/>
      <c r="J20" s="74"/>
      <c r="K20" s="74"/>
      <c r="L20" s="74"/>
      <c r="M20" s="74"/>
      <c r="N20" s="74"/>
      <c r="O20" s="74"/>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row>
    <row r="21" spans="1:46" ht="12.75" customHeight="1" x14ac:dyDescent="0.2">
      <c r="A21" s="74"/>
      <c r="B21" s="74"/>
      <c r="C21" s="74"/>
      <c r="D21" s="74"/>
      <c r="E21" s="74"/>
      <c r="F21" s="74"/>
      <c r="G21" s="74"/>
      <c r="H21" s="74"/>
      <c r="I21" s="74"/>
      <c r="J21" s="74"/>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4"/>
      <c r="AS21" s="74"/>
      <c r="AT21" s="74"/>
    </row>
    <row r="22" spans="1:46" ht="12.75" customHeight="1" x14ac:dyDescent="0.2">
      <c r="A22" s="74" t="s">
        <v>20</v>
      </c>
      <c r="B22" s="74"/>
      <c r="C22" s="74"/>
      <c r="D22" s="74"/>
      <c r="E22" s="74"/>
      <c r="F22" s="74"/>
      <c r="G22" s="74"/>
      <c r="H22" s="74"/>
      <c r="I22" s="74"/>
      <c r="J22" s="74"/>
      <c r="K22" s="74"/>
      <c r="L22" s="74"/>
      <c r="M22" s="74"/>
      <c r="N22" s="74"/>
      <c r="O22" s="74"/>
      <c r="P22" s="74"/>
      <c r="Q22" s="74"/>
      <c r="R22" s="74"/>
      <c r="S22" s="74"/>
      <c r="T22" s="74"/>
      <c r="U22" s="74"/>
      <c r="V22" s="74"/>
      <c r="W22" s="74"/>
      <c r="X22" s="74"/>
      <c r="Y22" s="74"/>
      <c r="Z22" s="74"/>
      <c r="AA22" s="74"/>
      <c r="AB22" s="74"/>
      <c r="AC22" s="74"/>
      <c r="AD22" s="74"/>
      <c r="AE22" s="74"/>
      <c r="AF22" s="74"/>
      <c r="AG22" s="74"/>
      <c r="AH22" s="74"/>
      <c r="AI22" s="74"/>
      <c r="AJ22" s="74"/>
      <c r="AK22" s="74"/>
      <c r="AL22" s="74"/>
      <c r="AM22" s="74"/>
      <c r="AN22" s="74"/>
      <c r="AO22" s="74"/>
      <c r="AP22" s="74"/>
      <c r="AQ22" s="74"/>
      <c r="AR22" s="74"/>
      <c r="AS22" s="74"/>
      <c r="AT22" s="74"/>
    </row>
  </sheetData>
  <mergeCells count="3">
    <mergeCell ref="K1:L1"/>
    <mergeCell ref="E4:L4"/>
    <mergeCell ref="E18:L18"/>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54"/>
  <sheetViews>
    <sheetView showGridLines="0" view="pageBreakPreview" zoomScale="60" zoomScaleNormal="100" workbookViewId="0">
      <selection activeCell="L32" sqref="L32"/>
    </sheetView>
  </sheetViews>
  <sheetFormatPr defaultColWidth="9.140625" defaultRowHeight="12.75" x14ac:dyDescent="0.2"/>
  <cols>
    <col min="1" max="1" width="0.7109375" style="75" customWidth="1"/>
    <col min="2" max="4" width="0" style="75" hidden="1" customWidth="1"/>
    <col min="5" max="5" width="53.7109375" style="75" customWidth="1"/>
    <col min="6" max="6" width="0" style="75" hidden="1" customWidth="1"/>
    <col min="7" max="7" width="32" style="75" bestFit="1" customWidth="1"/>
    <col min="8" max="8" width="14.7109375" style="75" customWidth="1"/>
    <col min="9" max="9" width="0" style="75" hidden="1" customWidth="1"/>
    <col min="10" max="11" width="19.28515625" style="75" customWidth="1"/>
    <col min="12" max="12" width="19.140625" style="75" customWidth="1"/>
    <col min="13" max="44" width="0" style="75" hidden="1" customWidth="1"/>
    <col min="45" max="45" width="0.140625" style="75" customWidth="1"/>
    <col min="46" max="46" width="0" style="75" hidden="1" customWidth="1"/>
    <col min="47" max="256" width="9.140625" style="75" customWidth="1"/>
    <col min="257" max="16384" width="9.140625" style="75"/>
  </cols>
  <sheetData>
    <row r="1" spans="1:46" ht="12.75" customHeight="1" x14ac:dyDescent="0.25">
      <c r="A1" s="72"/>
      <c r="B1" s="73"/>
      <c r="C1" s="74"/>
      <c r="D1" s="73"/>
      <c r="E1" s="73"/>
      <c r="F1" s="74"/>
      <c r="G1" s="74"/>
      <c r="H1" s="74"/>
      <c r="I1" s="74"/>
      <c r="J1" s="74"/>
      <c r="K1" s="379" t="s">
        <v>641</v>
      </c>
      <c r="L1" s="379"/>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row>
    <row r="2" spans="1:46" ht="12.75" customHeight="1" x14ac:dyDescent="0.25">
      <c r="A2" s="72"/>
      <c r="B2" s="73"/>
      <c r="C2" s="74"/>
      <c r="D2" s="73"/>
      <c r="E2" s="73"/>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row>
    <row r="3" spans="1:46" ht="12.75" customHeight="1" x14ac:dyDescent="0.25">
      <c r="A3" s="72"/>
      <c r="B3" s="73"/>
      <c r="C3" s="74"/>
      <c r="D3" s="73"/>
      <c r="E3" s="73"/>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row>
    <row r="4" spans="1:46" ht="104.25" customHeight="1" x14ac:dyDescent="0.25">
      <c r="A4" s="72"/>
      <c r="B4" s="76"/>
      <c r="C4" s="76"/>
      <c r="D4" s="76"/>
      <c r="E4" s="380" t="s">
        <v>519</v>
      </c>
      <c r="F4" s="380"/>
      <c r="G4" s="380"/>
      <c r="H4" s="380"/>
      <c r="I4" s="380"/>
      <c r="J4" s="380"/>
      <c r="K4" s="380"/>
      <c r="L4" s="380"/>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row>
    <row r="5" spans="1:46" ht="12.75" customHeight="1" x14ac:dyDescent="0.25">
      <c r="A5" s="72"/>
      <c r="B5" s="72"/>
      <c r="C5" s="74"/>
      <c r="D5" s="72"/>
      <c r="E5" s="72"/>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row>
    <row r="6" spans="1:46" ht="12" customHeight="1" x14ac:dyDescent="0.25">
      <c r="A6" s="72"/>
      <c r="B6" s="77"/>
      <c r="C6" s="74"/>
      <c r="D6" s="77"/>
      <c r="E6" s="77"/>
      <c r="F6" s="74"/>
      <c r="G6" s="74"/>
      <c r="H6" s="74"/>
      <c r="I6" s="74"/>
      <c r="J6" s="74"/>
      <c r="K6" s="74"/>
      <c r="L6" s="78" t="s">
        <v>1</v>
      </c>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row>
    <row r="7" spans="1:46" ht="166.5" customHeight="1" x14ac:dyDescent="0.25">
      <c r="A7" s="72"/>
      <c r="B7" s="74"/>
      <c r="C7" s="74"/>
      <c r="D7" s="79"/>
      <c r="E7" s="80" t="s">
        <v>2</v>
      </c>
      <c r="F7" s="81" t="s">
        <v>3</v>
      </c>
      <c r="G7" s="80" t="s">
        <v>4</v>
      </c>
      <c r="H7" s="80" t="s">
        <v>5</v>
      </c>
      <c r="I7" s="80" t="s">
        <v>6</v>
      </c>
      <c r="J7" s="80" t="s">
        <v>583</v>
      </c>
      <c r="K7" s="80" t="s">
        <v>7</v>
      </c>
      <c r="L7" s="82" t="s">
        <v>8</v>
      </c>
      <c r="M7" s="83"/>
      <c r="N7" s="83"/>
      <c r="O7" s="83"/>
      <c r="P7" s="83"/>
      <c r="Q7" s="83"/>
      <c r="R7" s="83"/>
      <c r="S7" s="83"/>
      <c r="T7" s="83"/>
      <c r="U7" s="83"/>
      <c r="V7" s="83"/>
      <c r="W7" s="83"/>
      <c r="X7" s="83"/>
      <c r="Y7" s="74"/>
      <c r="Z7" s="74"/>
      <c r="AA7" s="74"/>
      <c r="AB7" s="72"/>
      <c r="AC7" s="74"/>
      <c r="AD7" s="74"/>
      <c r="AE7" s="74"/>
      <c r="AF7" s="74"/>
      <c r="AG7" s="74"/>
      <c r="AH7" s="74"/>
      <c r="AI7" s="74"/>
      <c r="AJ7" s="74"/>
      <c r="AK7" s="74"/>
      <c r="AL7" s="74"/>
      <c r="AM7" s="74"/>
      <c r="AN7" s="74"/>
      <c r="AO7" s="74"/>
      <c r="AP7" s="74"/>
      <c r="AQ7" s="74"/>
      <c r="AR7" s="74"/>
      <c r="AS7" s="74"/>
      <c r="AT7" s="74"/>
    </row>
    <row r="8" spans="1:46" ht="15" customHeight="1" x14ac:dyDescent="0.25">
      <c r="A8" s="72"/>
      <c r="B8" s="84"/>
      <c r="C8" s="84"/>
      <c r="D8" s="85" t="s">
        <v>42</v>
      </c>
      <c r="E8" s="86" t="s">
        <v>42</v>
      </c>
      <c r="F8" s="87" t="s">
        <v>520</v>
      </c>
      <c r="G8" s="88">
        <v>551</v>
      </c>
      <c r="H8" s="88">
        <v>551</v>
      </c>
      <c r="I8" s="88">
        <v>551</v>
      </c>
      <c r="J8" s="88">
        <v>551</v>
      </c>
      <c r="K8" s="89">
        <v>1</v>
      </c>
      <c r="L8" s="89">
        <v>1</v>
      </c>
      <c r="M8" s="90">
        <v>551</v>
      </c>
      <c r="N8" s="90">
        <v>551</v>
      </c>
      <c r="O8" s="90">
        <v>551</v>
      </c>
      <c r="P8" s="90">
        <v>551</v>
      </c>
      <c r="Q8" s="90">
        <v>0</v>
      </c>
      <c r="R8" s="90">
        <v>0</v>
      </c>
      <c r="S8" s="90">
        <v>0</v>
      </c>
      <c r="T8" s="90">
        <v>0</v>
      </c>
      <c r="U8" s="90">
        <v>0</v>
      </c>
      <c r="V8" s="90">
        <v>0</v>
      </c>
      <c r="W8" s="90">
        <v>0</v>
      </c>
      <c r="X8" s="90">
        <v>0</v>
      </c>
      <c r="Y8" s="91">
        <v>551</v>
      </c>
      <c r="Z8" s="92">
        <v>551</v>
      </c>
      <c r="AA8" s="92">
        <v>551000</v>
      </c>
      <c r="AB8" s="93"/>
      <c r="AC8" s="94"/>
      <c r="AD8" s="94"/>
      <c r="AE8" s="95"/>
      <c r="AF8" s="84">
        <v>5</v>
      </c>
      <c r="AG8" s="84">
        <v>1</v>
      </c>
      <c r="AH8" s="84">
        <v>0</v>
      </c>
      <c r="AI8" s="84">
        <v>0</v>
      </c>
      <c r="AJ8" s="84"/>
      <c r="AK8" s="84"/>
      <c r="AL8" s="96"/>
      <c r="AM8" s="84"/>
      <c r="AN8" s="84"/>
      <c r="AO8" s="97"/>
      <c r="AP8" s="98"/>
      <c r="AQ8" s="99"/>
      <c r="AR8" s="97"/>
      <c r="AS8" s="74"/>
      <c r="AT8" s="74"/>
    </row>
    <row r="9" spans="1:46" ht="15" customHeight="1" x14ac:dyDescent="0.25">
      <c r="A9" s="72"/>
      <c r="B9" s="84"/>
      <c r="C9" s="84"/>
      <c r="D9" s="85" t="s">
        <v>44</v>
      </c>
      <c r="E9" s="86" t="s">
        <v>44</v>
      </c>
      <c r="F9" s="87" t="s">
        <v>520</v>
      </c>
      <c r="G9" s="88">
        <v>525</v>
      </c>
      <c r="H9" s="88">
        <v>525</v>
      </c>
      <c r="I9" s="88">
        <v>525</v>
      </c>
      <c r="J9" s="88">
        <v>525</v>
      </c>
      <c r="K9" s="89">
        <v>1</v>
      </c>
      <c r="L9" s="89">
        <v>1</v>
      </c>
      <c r="M9" s="90">
        <v>525</v>
      </c>
      <c r="N9" s="90">
        <v>525</v>
      </c>
      <c r="O9" s="90">
        <v>525</v>
      </c>
      <c r="P9" s="90">
        <v>525</v>
      </c>
      <c r="Q9" s="90">
        <v>0</v>
      </c>
      <c r="R9" s="90">
        <v>0</v>
      </c>
      <c r="S9" s="90">
        <v>0</v>
      </c>
      <c r="T9" s="90">
        <v>0</v>
      </c>
      <c r="U9" s="90">
        <v>0</v>
      </c>
      <c r="V9" s="90">
        <v>0</v>
      </c>
      <c r="W9" s="90">
        <v>0</v>
      </c>
      <c r="X9" s="90">
        <v>0</v>
      </c>
      <c r="Y9" s="91">
        <v>525</v>
      </c>
      <c r="Z9" s="92">
        <v>525</v>
      </c>
      <c r="AA9" s="92">
        <v>525000</v>
      </c>
      <c r="AB9" s="93"/>
      <c r="AC9" s="94"/>
      <c r="AD9" s="94"/>
      <c r="AE9" s="95"/>
      <c r="AF9" s="84">
        <v>5</v>
      </c>
      <c r="AG9" s="84">
        <v>1</v>
      </c>
      <c r="AH9" s="84">
        <v>0</v>
      </c>
      <c r="AI9" s="84">
        <v>0</v>
      </c>
      <c r="AJ9" s="84" t="s">
        <v>521</v>
      </c>
      <c r="AK9" s="84">
        <v>14</v>
      </c>
      <c r="AL9" s="96">
        <v>17</v>
      </c>
      <c r="AM9" s="84" t="s">
        <v>12</v>
      </c>
      <c r="AN9" s="84" t="s">
        <v>13</v>
      </c>
      <c r="AO9" s="97"/>
      <c r="AP9" s="98"/>
      <c r="AQ9" s="99"/>
      <c r="AR9" s="97"/>
      <c r="AS9" s="74"/>
      <c r="AT9" s="74"/>
    </row>
    <row r="10" spans="1:46" ht="15" customHeight="1" x14ac:dyDescent="0.25">
      <c r="A10" s="72"/>
      <c r="B10" s="84"/>
      <c r="C10" s="84"/>
      <c r="D10" s="85" t="s">
        <v>77</v>
      </c>
      <c r="E10" s="86" t="s">
        <v>77</v>
      </c>
      <c r="F10" s="87" t="s">
        <v>520</v>
      </c>
      <c r="G10" s="88">
        <v>525</v>
      </c>
      <c r="H10" s="88">
        <v>525</v>
      </c>
      <c r="I10" s="88">
        <v>525</v>
      </c>
      <c r="J10" s="88">
        <v>525</v>
      </c>
      <c r="K10" s="89">
        <v>1</v>
      </c>
      <c r="L10" s="89">
        <v>1</v>
      </c>
      <c r="M10" s="90">
        <v>525</v>
      </c>
      <c r="N10" s="90">
        <v>525</v>
      </c>
      <c r="O10" s="90">
        <v>525</v>
      </c>
      <c r="P10" s="90">
        <v>525</v>
      </c>
      <c r="Q10" s="90">
        <v>0</v>
      </c>
      <c r="R10" s="90">
        <v>0</v>
      </c>
      <c r="S10" s="90">
        <v>0</v>
      </c>
      <c r="T10" s="90">
        <v>0</v>
      </c>
      <c r="U10" s="90">
        <v>0</v>
      </c>
      <c r="V10" s="90">
        <v>0</v>
      </c>
      <c r="W10" s="90">
        <v>0</v>
      </c>
      <c r="X10" s="90">
        <v>0</v>
      </c>
      <c r="Y10" s="91">
        <v>525</v>
      </c>
      <c r="Z10" s="92">
        <v>525</v>
      </c>
      <c r="AA10" s="92">
        <v>525000</v>
      </c>
      <c r="AB10" s="93"/>
      <c r="AC10" s="94"/>
      <c r="AD10" s="94"/>
      <c r="AE10" s="95"/>
      <c r="AF10" s="84">
        <v>5</v>
      </c>
      <c r="AG10" s="84">
        <v>1</v>
      </c>
      <c r="AH10" s="84">
        <v>0</v>
      </c>
      <c r="AI10" s="84">
        <v>0</v>
      </c>
      <c r="AJ10" s="84"/>
      <c r="AK10" s="84"/>
      <c r="AL10" s="96"/>
      <c r="AM10" s="84"/>
      <c r="AN10" s="84"/>
      <c r="AO10" s="97"/>
      <c r="AP10" s="98"/>
      <c r="AQ10" s="99"/>
      <c r="AR10" s="97"/>
      <c r="AS10" s="74"/>
      <c r="AT10" s="74"/>
    </row>
    <row r="11" spans="1:46" ht="15" customHeight="1" x14ac:dyDescent="0.25">
      <c r="A11" s="72"/>
      <c r="B11" s="84"/>
      <c r="C11" s="84"/>
      <c r="D11" s="85" t="s">
        <v>81</v>
      </c>
      <c r="E11" s="86" t="s">
        <v>81</v>
      </c>
      <c r="F11" s="87" t="s">
        <v>520</v>
      </c>
      <c r="G11" s="88">
        <v>576</v>
      </c>
      <c r="H11" s="88">
        <v>576</v>
      </c>
      <c r="I11" s="88">
        <v>576</v>
      </c>
      <c r="J11" s="88">
        <v>576</v>
      </c>
      <c r="K11" s="89">
        <v>1</v>
      </c>
      <c r="L11" s="89">
        <v>1</v>
      </c>
      <c r="M11" s="90">
        <v>576</v>
      </c>
      <c r="N11" s="90">
        <v>576</v>
      </c>
      <c r="O11" s="90">
        <v>576</v>
      </c>
      <c r="P11" s="90">
        <v>576</v>
      </c>
      <c r="Q11" s="90">
        <v>0</v>
      </c>
      <c r="R11" s="90">
        <v>0</v>
      </c>
      <c r="S11" s="90">
        <v>0</v>
      </c>
      <c r="T11" s="90">
        <v>0</v>
      </c>
      <c r="U11" s="90">
        <v>0</v>
      </c>
      <c r="V11" s="90">
        <v>0</v>
      </c>
      <c r="W11" s="90">
        <v>0</v>
      </c>
      <c r="X11" s="90">
        <v>0</v>
      </c>
      <c r="Y11" s="91">
        <v>576</v>
      </c>
      <c r="Z11" s="92">
        <v>576</v>
      </c>
      <c r="AA11" s="92">
        <v>576000</v>
      </c>
      <c r="AB11" s="93"/>
      <c r="AC11" s="94"/>
      <c r="AD11" s="94"/>
      <c r="AE11" s="95"/>
      <c r="AF11" s="84">
        <v>5</v>
      </c>
      <c r="AG11" s="84">
        <v>1</v>
      </c>
      <c r="AH11" s="84">
        <v>0</v>
      </c>
      <c r="AI11" s="84">
        <v>0</v>
      </c>
      <c r="AJ11" s="84"/>
      <c r="AK11" s="84"/>
      <c r="AL11" s="96"/>
      <c r="AM11" s="84"/>
      <c r="AN11" s="84"/>
      <c r="AO11" s="97"/>
      <c r="AP11" s="98"/>
      <c r="AQ11" s="99"/>
      <c r="AR11" s="97"/>
      <c r="AS11" s="74"/>
      <c r="AT11" s="74"/>
    </row>
    <row r="12" spans="1:46" ht="15" customHeight="1" x14ac:dyDescent="0.25">
      <c r="A12" s="72"/>
      <c r="B12" s="84"/>
      <c r="C12" s="84"/>
      <c r="D12" s="85" t="s">
        <v>45</v>
      </c>
      <c r="E12" s="86" t="s">
        <v>45</v>
      </c>
      <c r="F12" s="87" t="s">
        <v>520</v>
      </c>
      <c r="G12" s="88">
        <v>338</v>
      </c>
      <c r="H12" s="88">
        <v>338</v>
      </c>
      <c r="I12" s="88">
        <v>338</v>
      </c>
      <c r="J12" s="88">
        <v>338</v>
      </c>
      <c r="K12" s="89">
        <v>1</v>
      </c>
      <c r="L12" s="89">
        <v>1</v>
      </c>
      <c r="M12" s="90">
        <v>338</v>
      </c>
      <c r="N12" s="90">
        <v>338</v>
      </c>
      <c r="O12" s="90">
        <v>338</v>
      </c>
      <c r="P12" s="90">
        <v>338</v>
      </c>
      <c r="Q12" s="90">
        <v>0</v>
      </c>
      <c r="R12" s="90">
        <v>0</v>
      </c>
      <c r="S12" s="90">
        <v>0</v>
      </c>
      <c r="T12" s="90">
        <v>0</v>
      </c>
      <c r="U12" s="90">
        <v>0</v>
      </c>
      <c r="V12" s="90">
        <v>0</v>
      </c>
      <c r="W12" s="90">
        <v>0</v>
      </c>
      <c r="X12" s="90">
        <v>0</v>
      </c>
      <c r="Y12" s="91">
        <v>338</v>
      </c>
      <c r="Z12" s="92">
        <v>338</v>
      </c>
      <c r="AA12" s="92">
        <v>338000</v>
      </c>
      <c r="AB12" s="93"/>
      <c r="AC12" s="94"/>
      <c r="AD12" s="94"/>
      <c r="AE12" s="95"/>
      <c r="AF12" s="84">
        <v>5</v>
      </c>
      <c r="AG12" s="84">
        <v>1</v>
      </c>
      <c r="AH12" s="84">
        <v>0</v>
      </c>
      <c r="AI12" s="84">
        <v>0</v>
      </c>
      <c r="AJ12" s="84"/>
      <c r="AK12" s="84"/>
      <c r="AL12" s="96"/>
      <c r="AM12" s="84"/>
      <c r="AN12" s="84"/>
      <c r="AO12" s="97"/>
      <c r="AP12" s="98"/>
      <c r="AQ12" s="99"/>
      <c r="AR12" s="97"/>
      <c r="AS12" s="74"/>
      <c r="AT12" s="74"/>
    </row>
    <row r="13" spans="1:46" ht="15" customHeight="1" x14ac:dyDescent="0.25">
      <c r="A13" s="72"/>
      <c r="B13" s="84"/>
      <c r="C13" s="84"/>
      <c r="D13" s="85" t="s">
        <v>90</v>
      </c>
      <c r="E13" s="86" t="s">
        <v>90</v>
      </c>
      <c r="F13" s="87" t="s">
        <v>520</v>
      </c>
      <c r="G13" s="88">
        <v>551</v>
      </c>
      <c r="H13" s="88">
        <v>551</v>
      </c>
      <c r="I13" s="88">
        <v>551</v>
      </c>
      <c r="J13" s="88">
        <v>551</v>
      </c>
      <c r="K13" s="89">
        <v>1</v>
      </c>
      <c r="L13" s="89">
        <v>1</v>
      </c>
      <c r="M13" s="90">
        <v>551</v>
      </c>
      <c r="N13" s="90">
        <v>551</v>
      </c>
      <c r="O13" s="90">
        <v>551</v>
      </c>
      <c r="P13" s="90">
        <v>551</v>
      </c>
      <c r="Q13" s="90">
        <v>0</v>
      </c>
      <c r="R13" s="90">
        <v>0</v>
      </c>
      <c r="S13" s="90">
        <v>0</v>
      </c>
      <c r="T13" s="90">
        <v>0</v>
      </c>
      <c r="U13" s="90">
        <v>0</v>
      </c>
      <c r="V13" s="90">
        <v>0</v>
      </c>
      <c r="W13" s="90">
        <v>0</v>
      </c>
      <c r="X13" s="90">
        <v>0</v>
      </c>
      <c r="Y13" s="91">
        <v>551</v>
      </c>
      <c r="Z13" s="92">
        <v>551</v>
      </c>
      <c r="AA13" s="92">
        <v>551000</v>
      </c>
      <c r="AB13" s="93"/>
      <c r="AC13" s="94"/>
      <c r="AD13" s="94"/>
      <c r="AE13" s="95"/>
      <c r="AF13" s="84">
        <v>5</v>
      </c>
      <c r="AG13" s="84">
        <v>1</v>
      </c>
      <c r="AH13" s="84">
        <v>0</v>
      </c>
      <c r="AI13" s="84">
        <v>0</v>
      </c>
      <c r="AJ13" s="84"/>
      <c r="AK13" s="84"/>
      <c r="AL13" s="96"/>
      <c r="AM13" s="84"/>
      <c r="AN13" s="84"/>
      <c r="AO13" s="97"/>
      <c r="AP13" s="98"/>
      <c r="AQ13" s="99"/>
      <c r="AR13" s="97"/>
      <c r="AS13" s="74"/>
      <c r="AT13" s="74"/>
    </row>
    <row r="14" spans="1:46" ht="15" customHeight="1" x14ac:dyDescent="0.25">
      <c r="A14" s="72"/>
      <c r="B14" s="84"/>
      <c r="C14" s="84"/>
      <c r="D14" s="85" t="s">
        <v>94</v>
      </c>
      <c r="E14" s="86" t="s">
        <v>94</v>
      </c>
      <c r="F14" s="87" t="s">
        <v>520</v>
      </c>
      <c r="G14" s="88">
        <v>576</v>
      </c>
      <c r="H14" s="88">
        <v>576</v>
      </c>
      <c r="I14" s="88">
        <v>576</v>
      </c>
      <c r="J14" s="88">
        <v>576</v>
      </c>
      <c r="K14" s="89">
        <v>1</v>
      </c>
      <c r="L14" s="89">
        <v>1</v>
      </c>
      <c r="M14" s="90">
        <v>576</v>
      </c>
      <c r="N14" s="90">
        <v>576</v>
      </c>
      <c r="O14" s="90">
        <v>576</v>
      </c>
      <c r="P14" s="90">
        <v>576</v>
      </c>
      <c r="Q14" s="90">
        <v>0</v>
      </c>
      <c r="R14" s="90">
        <v>0</v>
      </c>
      <c r="S14" s="90">
        <v>0</v>
      </c>
      <c r="T14" s="90">
        <v>0</v>
      </c>
      <c r="U14" s="90">
        <v>0</v>
      </c>
      <c r="V14" s="90">
        <v>0</v>
      </c>
      <c r="W14" s="90">
        <v>0</v>
      </c>
      <c r="X14" s="90">
        <v>0</v>
      </c>
      <c r="Y14" s="91">
        <v>576</v>
      </c>
      <c r="Z14" s="92">
        <v>576</v>
      </c>
      <c r="AA14" s="92">
        <v>576000</v>
      </c>
      <c r="AB14" s="93"/>
      <c r="AC14" s="94"/>
      <c r="AD14" s="94"/>
      <c r="AE14" s="95"/>
      <c r="AF14" s="84">
        <v>5</v>
      </c>
      <c r="AG14" s="84">
        <v>1</v>
      </c>
      <c r="AH14" s="84">
        <v>0</v>
      </c>
      <c r="AI14" s="84">
        <v>0</v>
      </c>
      <c r="AJ14" s="84"/>
      <c r="AK14" s="84"/>
      <c r="AL14" s="96"/>
      <c r="AM14" s="84"/>
      <c r="AN14" s="84"/>
      <c r="AO14" s="97"/>
      <c r="AP14" s="98"/>
      <c r="AQ14" s="99"/>
      <c r="AR14" s="97"/>
      <c r="AS14" s="74"/>
      <c r="AT14" s="74"/>
    </row>
    <row r="15" spans="1:46" ht="15" customHeight="1" x14ac:dyDescent="0.25">
      <c r="A15" s="72"/>
      <c r="B15" s="84"/>
      <c r="C15" s="84"/>
      <c r="D15" s="85" t="s">
        <v>46</v>
      </c>
      <c r="E15" s="86" t="s">
        <v>46</v>
      </c>
      <c r="F15" s="87" t="s">
        <v>520</v>
      </c>
      <c r="G15" s="88">
        <v>763</v>
      </c>
      <c r="H15" s="88">
        <v>763</v>
      </c>
      <c r="I15" s="88">
        <v>763</v>
      </c>
      <c r="J15" s="88">
        <v>763</v>
      </c>
      <c r="K15" s="89">
        <v>1</v>
      </c>
      <c r="L15" s="89">
        <v>1</v>
      </c>
      <c r="M15" s="90">
        <v>763</v>
      </c>
      <c r="N15" s="90">
        <v>763</v>
      </c>
      <c r="O15" s="90">
        <v>763</v>
      </c>
      <c r="P15" s="90">
        <v>763</v>
      </c>
      <c r="Q15" s="90">
        <v>0</v>
      </c>
      <c r="R15" s="90">
        <v>0</v>
      </c>
      <c r="S15" s="90">
        <v>0</v>
      </c>
      <c r="T15" s="90">
        <v>0</v>
      </c>
      <c r="U15" s="90">
        <v>0</v>
      </c>
      <c r="V15" s="90">
        <v>0</v>
      </c>
      <c r="W15" s="90">
        <v>0</v>
      </c>
      <c r="X15" s="90">
        <v>0</v>
      </c>
      <c r="Y15" s="91">
        <v>763</v>
      </c>
      <c r="Z15" s="92">
        <v>763</v>
      </c>
      <c r="AA15" s="92">
        <v>763000</v>
      </c>
      <c r="AB15" s="93"/>
      <c r="AC15" s="94"/>
      <c r="AD15" s="94"/>
      <c r="AE15" s="95"/>
      <c r="AF15" s="84">
        <v>5</v>
      </c>
      <c r="AG15" s="84">
        <v>1</v>
      </c>
      <c r="AH15" s="84">
        <v>0</v>
      </c>
      <c r="AI15" s="84">
        <v>0</v>
      </c>
      <c r="AJ15" s="84"/>
      <c r="AK15" s="84"/>
      <c r="AL15" s="96"/>
      <c r="AM15" s="84"/>
      <c r="AN15" s="84"/>
      <c r="AO15" s="97"/>
      <c r="AP15" s="98"/>
      <c r="AQ15" s="99"/>
      <c r="AR15" s="97"/>
      <c r="AS15" s="74"/>
      <c r="AT15" s="74"/>
    </row>
    <row r="16" spans="1:46" ht="15" customHeight="1" x14ac:dyDescent="0.25">
      <c r="A16" s="72"/>
      <c r="B16" s="84"/>
      <c r="C16" s="84"/>
      <c r="D16" s="85" t="s">
        <v>27</v>
      </c>
      <c r="E16" s="86" t="s">
        <v>27</v>
      </c>
      <c r="F16" s="87" t="s">
        <v>520</v>
      </c>
      <c r="G16" s="88">
        <v>589</v>
      </c>
      <c r="H16" s="88">
        <v>589</v>
      </c>
      <c r="I16" s="88">
        <v>589</v>
      </c>
      <c r="J16" s="88">
        <v>589</v>
      </c>
      <c r="K16" s="89">
        <v>1</v>
      </c>
      <c r="L16" s="89">
        <v>1</v>
      </c>
      <c r="M16" s="90">
        <v>589</v>
      </c>
      <c r="N16" s="90">
        <v>589</v>
      </c>
      <c r="O16" s="90">
        <v>589</v>
      </c>
      <c r="P16" s="90">
        <v>589</v>
      </c>
      <c r="Q16" s="90">
        <v>0</v>
      </c>
      <c r="R16" s="90">
        <v>0</v>
      </c>
      <c r="S16" s="90">
        <v>0</v>
      </c>
      <c r="T16" s="90">
        <v>0</v>
      </c>
      <c r="U16" s="90">
        <v>0</v>
      </c>
      <c r="V16" s="90">
        <v>0</v>
      </c>
      <c r="W16" s="90">
        <v>0</v>
      </c>
      <c r="X16" s="90">
        <v>0</v>
      </c>
      <c r="Y16" s="91">
        <v>589</v>
      </c>
      <c r="Z16" s="92">
        <v>589</v>
      </c>
      <c r="AA16" s="92">
        <v>589000</v>
      </c>
      <c r="AB16" s="93"/>
      <c r="AC16" s="94"/>
      <c r="AD16" s="94"/>
      <c r="AE16" s="95"/>
      <c r="AF16" s="84">
        <v>5</v>
      </c>
      <c r="AG16" s="84">
        <v>1</v>
      </c>
      <c r="AH16" s="84">
        <v>0</v>
      </c>
      <c r="AI16" s="84">
        <v>0</v>
      </c>
      <c r="AJ16" s="84"/>
      <c r="AK16" s="84"/>
      <c r="AL16" s="96"/>
      <c r="AM16" s="84"/>
      <c r="AN16" s="84"/>
      <c r="AO16" s="97"/>
      <c r="AP16" s="98"/>
      <c r="AQ16" s="99"/>
      <c r="AR16" s="97"/>
      <c r="AS16" s="74"/>
      <c r="AT16" s="74"/>
    </row>
    <row r="17" spans="1:46" ht="15" customHeight="1" x14ac:dyDescent="0.25">
      <c r="A17" s="72"/>
      <c r="B17" s="84"/>
      <c r="C17" s="84"/>
      <c r="D17" s="85" t="s">
        <v>29</v>
      </c>
      <c r="E17" s="86" t="s">
        <v>29</v>
      </c>
      <c r="F17" s="87" t="s">
        <v>520</v>
      </c>
      <c r="G17" s="88">
        <v>538</v>
      </c>
      <c r="H17" s="88">
        <v>538</v>
      </c>
      <c r="I17" s="88">
        <v>538</v>
      </c>
      <c r="J17" s="88">
        <v>538</v>
      </c>
      <c r="K17" s="89">
        <v>1</v>
      </c>
      <c r="L17" s="89">
        <v>1</v>
      </c>
      <c r="M17" s="90">
        <v>538</v>
      </c>
      <c r="N17" s="90">
        <v>538</v>
      </c>
      <c r="O17" s="90">
        <v>538</v>
      </c>
      <c r="P17" s="90">
        <v>538</v>
      </c>
      <c r="Q17" s="90">
        <v>0</v>
      </c>
      <c r="R17" s="90">
        <v>0</v>
      </c>
      <c r="S17" s="90">
        <v>0</v>
      </c>
      <c r="T17" s="90">
        <v>0</v>
      </c>
      <c r="U17" s="90">
        <v>0</v>
      </c>
      <c r="V17" s="90">
        <v>0</v>
      </c>
      <c r="W17" s="90">
        <v>0</v>
      </c>
      <c r="X17" s="90">
        <v>0</v>
      </c>
      <c r="Y17" s="91">
        <v>538</v>
      </c>
      <c r="Z17" s="92">
        <v>538</v>
      </c>
      <c r="AA17" s="92">
        <v>538000</v>
      </c>
      <c r="AB17" s="93"/>
      <c r="AC17" s="94"/>
      <c r="AD17" s="94"/>
      <c r="AE17" s="95"/>
      <c r="AF17" s="84">
        <v>5</v>
      </c>
      <c r="AG17" s="84">
        <v>1</v>
      </c>
      <c r="AH17" s="84">
        <v>0</v>
      </c>
      <c r="AI17" s="84">
        <v>0</v>
      </c>
      <c r="AJ17" s="84"/>
      <c r="AK17" s="84"/>
      <c r="AL17" s="96"/>
      <c r="AM17" s="84"/>
      <c r="AN17" s="84"/>
      <c r="AO17" s="97"/>
      <c r="AP17" s="98"/>
      <c r="AQ17" s="99"/>
      <c r="AR17" s="97"/>
      <c r="AS17" s="74"/>
      <c r="AT17" s="74"/>
    </row>
    <row r="18" spans="1:46" ht="15" customHeight="1" x14ac:dyDescent="0.25">
      <c r="A18" s="72"/>
      <c r="B18" s="84"/>
      <c r="C18" s="84"/>
      <c r="D18" s="85" t="s">
        <v>120</v>
      </c>
      <c r="E18" s="86" t="s">
        <v>120</v>
      </c>
      <c r="F18" s="87" t="s">
        <v>520</v>
      </c>
      <c r="G18" s="88">
        <v>700</v>
      </c>
      <c r="H18" s="88">
        <v>700</v>
      </c>
      <c r="I18" s="88">
        <v>700</v>
      </c>
      <c r="J18" s="88">
        <v>700</v>
      </c>
      <c r="K18" s="89">
        <v>1</v>
      </c>
      <c r="L18" s="89">
        <v>1</v>
      </c>
      <c r="M18" s="90">
        <v>700</v>
      </c>
      <c r="N18" s="90">
        <v>700</v>
      </c>
      <c r="O18" s="90">
        <v>700</v>
      </c>
      <c r="P18" s="90">
        <v>700</v>
      </c>
      <c r="Q18" s="90">
        <v>0</v>
      </c>
      <c r="R18" s="90">
        <v>0</v>
      </c>
      <c r="S18" s="90">
        <v>0</v>
      </c>
      <c r="T18" s="90">
        <v>0</v>
      </c>
      <c r="U18" s="90">
        <v>0</v>
      </c>
      <c r="V18" s="90">
        <v>0</v>
      </c>
      <c r="W18" s="90">
        <v>0</v>
      </c>
      <c r="X18" s="90">
        <v>0</v>
      </c>
      <c r="Y18" s="91">
        <v>700</v>
      </c>
      <c r="Z18" s="92">
        <v>700</v>
      </c>
      <c r="AA18" s="92">
        <v>700000</v>
      </c>
      <c r="AB18" s="93"/>
      <c r="AC18" s="94"/>
      <c r="AD18" s="94"/>
      <c r="AE18" s="95"/>
      <c r="AF18" s="84">
        <v>5</v>
      </c>
      <c r="AG18" s="84">
        <v>1</v>
      </c>
      <c r="AH18" s="84">
        <v>0</v>
      </c>
      <c r="AI18" s="84">
        <v>0</v>
      </c>
      <c r="AJ18" s="84"/>
      <c r="AK18" s="84"/>
      <c r="AL18" s="96"/>
      <c r="AM18" s="84"/>
      <c r="AN18" s="84"/>
      <c r="AO18" s="97"/>
      <c r="AP18" s="98"/>
      <c r="AQ18" s="99"/>
      <c r="AR18" s="97"/>
      <c r="AS18" s="74"/>
      <c r="AT18" s="74"/>
    </row>
    <row r="19" spans="1:46" ht="15" customHeight="1" x14ac:dyDescent="0.25">
      <c r="A19" s="72"/>
      <c r="B19" s="84"/>
      <c r="C19" s="84"/>
      <c r="D19" s="85" t="s">
        <v>30</v>
      </c>
      <c r="E19" s="86" t="s">
        <v>30</v>
      </c>
      <c r="F19" s="87" t="s">
        <v>520</v>
      </c>
      <c r="G19" s="88">
        <v>513</v>
      </c>
      <c r="H19" s="88">
        <v>513</v>
      </c>
      <c r="I19" s="88">
        <v>513</v>
      </c>
      <c r="J19" s="88">
        <v>513</v>
      </c>
      <c r="K19" s="89">
        <v>1</v>
      </c>
      <c r="L19" s="89">
        <v>1</v>
      </c>
      <c r="M19" s="90">
        <v>513</v>
      </c>
      <c r="N19" s="90">
        <v>513</v>
      </c>
      <c r="O19" s="90">
        <v>513</v>
      </c>
      <c r="P19" s="90">
        <v>513</v>
      </c>
      <c r="Q19" s="90">
        <v>0</v>
      </c>
      <c r="R19" s="90">
        <v>0</v>
      </c>
      <c r="S19" s="90">
        <v>0</v>
      </c>
      <c r="T19" s="90">
        <v>0</v>
      </c>
      <c r="U19" s="90">
        <v>0</v>
      </c>
      <c r="V19" s="90">
        <v>0</v>
      </c>
      <c r="W19" s="90">
        <v>0</v>
      </c>
      <c r="X19" s="90">
        <v>0</v>
      </c>
      <c r="Y19" s="91">
        <v>513</v>
      </c>
      <c r="Z19" s="92">
        <v>513</v>
      </c>
      <c r="AA19" s="92">
        <v>513000</v>
      </c>
      <c r="AB19" s="93"/>
      <c r="AC19" s="94"/>
      <c r="AD19" s="94"/>
      <c r="AE19" s="95"/>
      <c r="AF19" s="84">
        <v>5</v>
      </c>
      <c r="AG19" s="84">
        <v>1</v>
      </c>
      <c r="AH19" s="84">
        <v>0</v>
      </c>
      <c r="AI19" s="84">
        <v>0</v>
      </c>
      <c r="AJ19" s="84"/>
      <c r="AK19" s="84"/>
      <c r="AL19" s="96"/>
      <c r="AM19" s="84"/>
      <c r="AN19" s="84"/>
      <c r="AO19" s="97"/>
      <c r="AP19" s="98"/>
      <c r="AQ19" s="99"/>
      <c r="AR19" s="97"/>
      <c r="AS19" s="74"/>
      <c r="AT19" s="74"/>
    </row>
    <row r="20" spans="1:46" ht="15" customHeight="1" x14ac:dyDescent="0.25">
      <c r="A20" s="72"/>
      <c r="B20" s="84"/>
      <c r="C20" s="84"/>
      <c r="D20" s="85" t="s">
        <v>47</v>
      </c>
      <c r="E20" s="86" t="s">
        <v>47</v>
      </c>
      <c r="F20" s="87" t="s">
        <v>520</v>
      </c>
      <c r="G20" s="88">
        <v>713</v>
      </c>
      <c r="H20" s="88">
        <v>713</v>
      </c>
      <c r="I20" s="88">
        <v>713</v>
      </c>
      <c r="J20" s="88">
        <v>713</v>
      </c>
      <c r="K20" s="89">
        <v>1</v>
      </c>
      <c r="L20" s="89">
        <v>1</v>
      </c>
      <c r="M20" s="90">
        <v>713</v>
      </c>
      <c r="N20" s="90">
        <v>713</v>
      </c>
      <c r="O20" s="90">
        <v>713</v>
      </c>
      <c r="P20" s="90">
        <v>713</v>
      </c>
      <c r="Q20" s="90">
        <v>0</v>
      </c>
      <c r="R20" s="90">
        <v>0</v>
      </c>
      <c r="S20" s="90">
        <v>0</v>
      </c>
      <c r="T20" s="90">
        <v>0</v>
      </c>
      <c r="U20" s="90">
        <v>0</v>
      </c>
      <c r="V20" s="90">
        <v>0</v>
      </c>
      <c r="W20" s="90">
        <v>0</v>
      </c>
      <c r="X20" s="90">
        <v>0</v>
      </c>
      <c r="Y20" s="91">
        <v>713</v>
      </c>
      <c r="Z20" s="92">
        <v>713</v>
      </c>
      <c r="AA20" s="92">
        <v>713000</v>
      </c>
      <c r="AB20" s="93"/>
      <c r="AC20" s="94"/>
      <c r="AD20" s="94"/>
      <c r="AE20" s="95"/>
      <c r="AF20" s="84">
        <v>5</v>
      </c>
      <c r="AG20" s="84">
        <v>1</v>
      </c>
      <c r="AH20" s="84">
        <v>0</v>
      </c>
      <c r="AI20" s="84">
        <v>0</v>
      </c>
      <c r="AJ20" s="84"/>
      <c r="AK20" s="84"/>
      <c r="AL20" s="96"/>
      <c r="AM20" s="84"/>
      <c r="AN20" s="84"/>
      <c r="AO20" s="97"/>
      <c r="AP20" s="98"/>
      <c r="AQ20" s="99"/>
      <c r="AR20" s="97"/>
      <c r="AS20" s="74"/>
      <c r="AT20" s="74"/>
    </row>
    <row r="21" spans="1:46" ht="15" customHeight="1" x14ac:dyDescent="0.25">
      <c r="A21" s="72"/>
      <c r="B21" s="84"/>
      <c r="C21" s="84"/>
      <c r="D21" s="85" t="s">
        <v>48</v>
      </c>
      <c r="E21" s="86" t="s">
        <v>48</v>
      </c>
      <c r="F21" s="87" t="s">
        <v>520</v>
      </c>
      <c r="G21" s="88">
        <v>927</v>
      </c>
      <c r="H21" s="88">
        <v>927</v>
      </c>
      <c r="I21" s="88">
        <v>927</v>
      </c>
      <c r="J21" s="88">
        <v>927</v>
      </c>
      <c r="K21" s="89">
        <v>1</v>
      </c>
      <c r="L21" s="89">
        <v>1</v>
      </c>
      <c r="M21" s="90">
        <v>927</v>
      </c>
      <c r="N21" s="90">
        <v>927</v>
      </c>
      <c r="O21" s="90">
        <v>927</v>
      </c>
      <c r="P21" s="90">
        <v>927</v>
      </c>
      <c r="Q21" s="90">
        <v>0</v>
      </c>
      <c r="R21" s="90">
        <v>0</v>
      </c>
      <c r="S21" s="90">
        <v>0</v>
      </c>
      <c r="T21" s="90">
        <v>0</v>
      </c>
      <c r="U21" s="90">
        <v>0</v>
      </c>
      <c r="V21" s="90">
        <v>0</v>
      </c>
      <c r="W21" s="90">
        <v>0</v>
      </c>
      <c r="X21" s="90">
        <v>0</v>
      </c>
      <c r="Y21" s="91">
        <v>927</v>
      </c>
      <c r="Z21" s="92">
        <v>927</v>
      </c>
      <c r="AA21" s="92">
        <v>927000</v>
      </c>
      <c r="AB21" s="93"/>
      <c r="AC21" s="94"/>
      <c r="AD21" s="94"/>
      <c r="AE21" s="95"/>
      <c r="AF21" s="84">
        <v>5</v>
      </c>
      <c r="AG21" s="84">
        <v>1</v>
      </c>
      <c r="AH21" s="84">
        <v>0</v>
      </c>
      <c r="AI21" s="84">
        <v>0</v>
      </c>
      <c r="AJ21" s="84"/>
      <c r="AK21" s="84"/>
      <c r="AL21" s="96"/>
      <c r="AM21" s="84"/>
      <c r="AN21" s="84"/>
      <c r="AO21" s="97"/>
      <c r="AP21" s="98"/>
      <c r="AQ21" s="99"/>
      <c r="AR21" s="97"/>
      <c r="AS21" s="74"/>
      <c r="AT21" s="74"/>
    </row>
    <row r="22" spans="1:46" ht="15" customHeight="1" x14ac:dyDescent="0.25">
      <c r="A22" s="72"/>
      <c r="B22" s="84"/>
      <c r="C22" s="84"/>
      <c r="D22" s="85" t="s">
        <v>49</v>
      </c>
      <c r="E22" s="86" t="s">
        <v>49</v>
      </c>
      <c r="F22" s="87" t="s">
        <v>520</v>
      </c>
      <c r="G22" s="88">
        <v>716</v>
      </c>
      <c r="H22" s="88">
        <v>716</v>
      </c>
      <c r="I22" s="88">
        <v>716</v>
      </c>
      <c r="J22" s="88">
        <v>716</v>
      </c>
      <c r="K22" s="89">
        <v>1</v>
      </c>
      <c r="L22" s="89">
        <v>1</v>
      </c>
      <c r="M22" s="90">
        <v>716</v>
      </c>
      <c r="N22" s="90">
        <v>716</v>
      </c>
      <c r="O22" s="90">
        <v>716</v>
      </c>
      <c r="P22" s="90">
        <v>716</v>
      </c>
      <c r="Q22" s="90">
        <v>0</v>
      </c>
      <c r="R22" s="90">
        <v>0</v>
      </c>
      <c r="S22" s="90">
        <v>0</v>
      </c>
      <c r="T22" s="90">
        <v>0</v>
      </c>
      <c r="U22" s="90">
        <v>0</v>
      </c>
      <c r="V22" s="90">
        <v>0</v>
      </c>
      <c r="W22" s="90">
        <v>0</v>
      </c>
      <c r="X22" s="90">
        <v>0</v>
      </c>
      <c r="Y22" s="91">
        <v>716</v>
      </c>
      <c r="Z22" s="92">
        <v>716</v>
      </c>
      <c r="AA22" s="92">
        <v>716000</v>
      </c>
      <c r="AB22" s="93"/>
      <c r="AC22" s="94"/>
      <c r="AD22" s="94"/>
      <c r="AE22" s="95"/>
      <c r="AF22" s="84">
        <v>5</v>
      </c>
      <c r="AG22" s="84">
        <v>1</v>
      </c>
      <c r="AH22" s="84">
        <v>0</v>
      </c>
      <c r="AI22" s="84">
        <v>0</v>
      </c>
      <c r="AJ22" s="84"/>
      <c r="AK22" s="84"/>
      <c r="AL22" s="96"/>
      <c r="AM22" s="84"/>
      <c r="AN22" s="84"/>
      <c r="AO22" s="97"/>
      <c r="AP22" s="98"/>
      <c r="AQ22" s="99"/>
      <c r="AR22" s="97"/>
      <c r="AS22" s="74"/>
      <c r="AT22" s="74"/>
    </row>
    <row r="23" spans="1:46" ht="15" customHeight="1" x14ac:dyDescent="0.25">
      <c r="A23" s="72"/>
      <c r="B23" s="84"/>
      <c r="C23" s="84"/>
      <c r="D23" s="85" t="s">
        <v>31</v>
      </c>
      <c r="E23" s="86" t="s">
        <v>31</v>
      </c>
      <c r="F23" s="87" t="s">
        <v>520</v>
      </c>
      <c r="G23" s="88">
        <v>500</v>
      </c>
      <c r="H23" s="88">
        <v>500</v>
      </c>
      <c r="I23" s="88">
        <v>500</v>
      </c>
      <c r="J23" s="88">
        <v>500</v>
      </c>
      <c r="K23" s="89">
        <v>1</v>
      </c>
      <c r="L23" s="89">
        <v>1</v>
      </c>
      <c r="M23" s="90">
        <v>500</v>
      </c>
      <c r="N23" s="90">
        <v>500</v>
      </c>
      <c r="O23" s="90">
        <v>500</v>
      </c>
      <c r="P23" s="90">
        <v>500</v>
      </c>
      <c r="Q23" s="90">
        <v>0</v>
      </c>
      <c r="R23" s="90">
        <v>0</v>
      </c>
      <c r="S23" s="90">
        <v>0</v>
      </c>
      <c r="T23" s="90">
        <v>0</v>
      </c>
      <c r="U23" s="90">
        <v>0</v>
      </c>
      <c r="V23" s="90">
        <v>0</v>
      </c>
      <c r="W23" s="90">
        <v>0</v>
      </c>
      <c r="X23" s="90">
        <v>0</v>
      </c>
      <c r="Y23" s="91">
        <v>500</v>
      </c>
      <c r="Z23" s="92">
        <v>500</v>
      </c>
      <c r="AA23" s="92">
        <v>500000</v>
      </c>
      <c r="AB23" s="93"/>
      <c r="AC23" s="94"/>
      <c r="AD23" s="94"/>
      <c r="AE23" s="95"/>
      <c r="AF23" s="84">
        <v>5</v>
      </c>
      <c r="AG23" s="84">
        <v>1</v>
      </c>
      <c r="AH23" s="84">
        <v>0</v>
      </c>
      <c r="AI23" s="84">
        <v>0</v>
      </c>
      <c r="AJ23" s="84"/>
      <c r="AK23" s="84"/>
      <c r="AL23" s="96"/>
      <c r="AM23" s="84"/>
      <c r="AN23" s="84"/>
      <c r="AO23" s="97"/>
      <c r="AP23" s="98"/>
      <c r="AQ23" s="99"/>
      <c r="AR23" s="97"/>
      <c r="AS23" s="74"/>
      <c r="AT23" s="74"/>
    </row>
    <row r="24" spans="1:46" ht="15" customHeight="1" x14ac:dyDescent="0.25">
      <c r="A24" s="72"/>
      <c r="B24" s="84"/>
      <c r="C24" s="84"/>
      <c r="D24" s="85" t="s">
        <v>189</v>
      </c>
      <c r="E24" s="86" t="s">
        <v>189</v>
      </c>
      <c r="F24" s="87" t="s">
        <v>520</v>
      </c>
      <c r="G24" s="88">
        <v>551</v>
      </c>
      <c r="H24" s="88">
        <v>551</v>
      </c>
      <c r="I24" s="88">
        <v>551</v>
      </c>
      <c r="J24" s="88">
        <v>551</v>
      </c>
      <c r="K24" s="89">
        <v>1</v>
      </c>
      <c r="L24" s="89">
        <v>1</v>
      </c>
      <c r="M24" s="90">
        <v>551</v>
      </c>
      <c r="N24" s="90">
        <v>551</v>
      </c>
      <c r="O24" s="90">
        <v>551</v>
      </c>
      <c r="P24" s="90">
        <v>551</v>
      </c>
      <c r="Q24" s="90">
        <v>0</v>
      </c>
      <c r="R24" s="90">
        <v>0</v>
      </c>
      <c r="S24" s="90">
        <v>0</v>
      </c>
      <c r="T24" s="90">
        <v>0</v>
      </c>
      <c r="U24" s="90">
        <v>0</v>
      </c>
      <c r="V24" s="90">
        <v>0</v>
      </c>
      <c r="W24" s="90">
        <v>0</v>
      </c>
      <c r="X24" s="90">
        <v>0</v>
      </c>
      <c r="Y24" s="91">
        <v>551</v>
      </c>
      <c r="Z24" s="92">
        <v>551</v>
      </c>
      <c r="AA24" s="92">
        <v>551000</v>
      </c>
      <c r="AB24" s="93"/>
      <c r="AC24" s="94"/>
      <c r="AD24" s="94"/>
      <c r="AE24" s="95"/>
      <c r="AF24" s="84">
        <v>5</v>
      </c>
      <c r="AG24" s="84">
        <v>1</v>
      </c>
      <c r="AH24" s="84">
        <v>0</v>
      </c>
      <c r="AI24" s="84">
        <v>0</v>
      </c>
      <c r="AJ24" s="84"/>
      <c r="AK24" s="84"/>
      <c r="AL24" s="96"/>
      <c r="AM24" s="84"/>
      <c r="AN24" s="84"/>
      <c r="AO24" s="97"/>
      <c r="AP24" s="98"/>
      <c r="AQ24" s="99"/>
      <c r="AR24" s="97"/>
      <c r="AS24" s="74"/>
      <c r="AT24" s="74"/>
    </row>
    <row r="25" spans="1:46" ht="15" customHeight="1" x14ac:dyDescent="0.25">
      <c r="A25" s="72"/>
      <c r="B25" s="84"/>
      <c r="C25" s="84"/>
      <c r="D25" s="85" t="s">
        <v>203</v>
      </c>
      <c r="E25" s="86" t="s">
        <v>203</v>
      </c>
      <c r="F25" s="87" t="s">
        <v>520</v>
      </c>
      <c r="G25" s="88">
        <v>551</v>
      </c>
      <c r="H25" s="88">
        <v>551</v>
      </c>
      <c r="I25" s="88">
        <v>551</v>
      </c>
      <c r="J25" s="88">
        <v>551</v>
      </c>
      <c r="K25" s="89">
        <v>1</v>
      </c>
      <c r="L25" s="89">
        <v>1</v>
      </c>
      <c r="M25" s="90">
        <v>551</v>
      </c>
      <c r="N25" s="90">
        <v>551</v>
      </c>
      <c r="O25" s="90">
        <v>551</v>
      </c>
      <c r="P25" s="90">
        <v>551</v>
      </c>
      <c r="Q25" s="90">
        <v>0</v>
      </c>
      <c r="R25" s="90">
        <v>0</v>
      </c>
      <c r="S25" s="90">
        <v>0</v>
      </c>
      <c r="T25" s="90">
        <v>0</v>
      </c>
      <c r="U25" s="90">
        <v>0</v>
      </c>
      <c r="V25" s="90">
        <v>0</v>
      </c>
      <c r="W25" s="90">
        <v>0</v>
      </c>
      <c r="X25" s="90">
        <v>0</v>
      </c>
      <c r="Y25" s="91">
        <v>551</v>
      </c>
      <c r="Z25" s="92">
        <v>551</v>
      </c>
      <c r="AA25" s="92">
        <v>551000</v>
      </c>
      <c r="AB25" s="93"/>
      <c r="AC25" s="94"/>
      <c r="AD25" s="94"/>
      <c r="AE25" s="95"/>
      <c r="AF25" s="84">
        <v>5</v>
      </c>
      <c r="AG25" s="84">
        <v>1</v>
      </c>
      <c r="AH25" s="84">
        <v>0</v>
      </c>
      <c r="AI25" s="84">
        <v>0</v>
      </c>
      <c r="AJ25" s="84"/>
      <c r="AK25" s="84"/>
      <c r="AL25" s="96"/>
      <c r="AM25" s="84"/>
      <c r="AN25" s="84"/>
      <c r="AO25" s="97"/>
      <c r="AP25" s="98"/>
      <c r="AQ25" s="99"/>
      <c r="AR25" s="97"/>
      <c r="AS25" s="74"/>
      <c r="AT25" s="74"/>
    </row>
    <row r="26" spans="1:46" ht="15" customHeight="1" x14ac:dyDescent="0.25">
      <c r="A26" s="72"/>
      <c r="B26" s="84"/>
      <c r="C26" s="84"/>
      <c r="D26" s="85" t="s">
        <v>211</v>
      </c>
      <c r="E26" s="86" t="s">
        <v>211</v>
      </c>
      <c r="F26" s="87" t="s">
        <v>520</v>
      </c>
      <c r="G26" s="88">
        <v>300</v>
      </c>
      <c r="H26" s="88">
        <v>300</v>
      </c>
      <c r="I26" s="88">
        <v>300</v>
      </c>
      <c r="J26" s="88">
        <v>300</v>
      </c>
      <c r="K26" s="89">
        <v>1</v>
      </c>
      <c r="L26" s="89">
        <v>1</v>
      </c>
      <c r="M26" s="90">
        <v>300</v>
      </c>
      <c r="N26" s="90">
        <v>300</v>
      </c>
      <c r="O26" s="90">
        <v>300</v>
      </c>
      <c r="P26" s="90">
        <v>300</v>
      </c>
      <c r="Q26" s="90">
        <v>0</v>
      </c>
      <c r="R26" s="90">
        <v>0</v>
      </c>
      <c r="S26" s="90">
        <v>0</v>
      </c>
      <c r="T26" s="90">
        <v>0</v>
      </c>
      <c r="U26" s="90">
        <v>0</v>
      </c>
      <c r="V26" s="90">
        <v>0</v>
      </c>
      <c r="W26" s="90">
        <v>0</v>
      </c>
      <c r="X26" s="90">
        <v>0</v>
      </c>
      <c r="Y26" s="91">
        <v>300</v>
      </c>
      <c r="Z26" s="92">
        <v>300</v>
      </c>
      <c r="AA26" s="92">
        <v>300000</v>
      </c>
      <c r="AB26" s="93"/>
      <c r="AC26" s="94"/>
      <c r="AD26" s="94"/>
      <c r="AE26" s="95"/>
      <c r="AF26" s="84">
        <v>5</v>
      </c>
      <c r="AG26" s="84">
        <v>1</v>
      </c>
      <c r="AH26" s="84">
        <v>0</v>
      </c>
      <c r="AI26" s="84">
        <v>0</v>
      </c>
      <c r="AJ26" s="84"/>
      <c r="AK26" s="84"/>
      <c r="AL26" s="96"/>
      <c r="AM26" s="84"/>
      <c r="AN26" s="84"/>
      <c r="AO26" s="97"/>
      <c r="AP26" s="98"/>
      <c r="AQ26" s="99"/>
      <c r="AR26" s="97"/>
      <c r="AS26" s="74"/>
      <c r="AT26" s="74"/>
    </row>
    <row r="27" spans="1:46" ht="15" customHeight="1" x14ac:dyDescent="0.25">
      <c r="A27" s="72"/>
      <c r="B27" s="84"/>
      <c r="C27" s="84"/>
      <c r="D27" s="85" t="s">
        <v>32</v>
      </c>
      <c r="E27" s="86" t="s">
        <v>32</v>
      </c>
      <c r="F27" s="87" t="s">
        <v>520</v>
      </c>
      <c r="G27" s="88">
        <v>589</v>
      </c>
      <c r="H27" s="88">
        <v>589</v>
      </c>
      <c r="I27" s="88">
        <v>589</v>
      </c>
      <c r="J27" s="88">
        <v>589</v>
      </c>
      <c r="K27" s="89">
        <v>1</v>
      </c>
      <c r="L27" s="89">
        <v>1</v>
      </c>
      <c r="M27" s="90">
        <v>589</v>
      </c>
      <c r="N27" s="90">
        <v>589</v>
      </c>
      <c r="O27" s="90">
        <v>589</v>
      </c>
      <c r="P27" s="90">
        <v>589</v>
      </c>
      <c r="Q27" s="90">
        <v>0</v>
      </c>
      <c r="R27" s="90">
        <v>0</v>
      </c>
      <c r="S27" s="90">
        <v>0</v>
      </c>
      <c r="T27" s="90">
        <v>0</v>
      </c>
      <c r="U27" s="90">
        <v>0</v>
      </c>
      <c r="V27" s="90">
        <v>0</v>
      </c>
      <c r="W27" s="90">
        <v>0</v>
      </c>
      <c r="X27" s="90">
        <v>0</v>
      </c>
      <c r="Y27" s="91">
        <v>589</v>
      </c>
      <c r="Z27" s="92">
        <v>589</v>
      </c>
      <c r="AA27" s="92">
        <v>589000</v>
      </c>
      <c r="AB27" s="93"/>
      <c r="AC27" s="94"/>
      <c r="AD27" s="94"/>
      <c r="AE27" s="95"/>
      <c r="AF27" s="84">
        <v>5</v>
      </c>
      <c r="AG27" s="84">
        <v>1</v>
      </c>
      <c r="AH27" s="84">
        <v>0</v>
      </c>
      <c r="AI27" s="84">
        <v>0</v>
      </c>
      <c r="AJ27" s="84"/>
      <c r="AK27" s="84"/>
      <c r="AL27" s="96"/>
      <c r="AM27" s="84"/>
      <c r="AN27" s="84"/>
      <c r="AO27" s="97"/>
      <c r="AP27" s="98"/>
      <c r="AQ27" s="99"/>
      <c r="AR27" s="97"/>
      <c r="AS27" s="74"/>
      <c r="AT27" s="74"/>
    </row>
    <row r="28" spans="1:46" ht="15" customHeight="1" x14ac:dyDescent="0.25">
      <c r="A28" s="72"/>
      <c r="B28" s="84"/>
      <c r="C28" s="84"/>
      <c r="D28" s="85" t="s">
        <v>50</v>
      </c>
      <c r="E28" s="86" t="s">
        <v>50</v>
      </c>
      <c r="F28" s="87" t="s">
        <v>520</v>
      </c>
      <c r="G28" s="88">
        <v>338</v>
      </c>
      <c r="H28" s="88">
        <v>338</v>
      </c>
      <c r="I28" s="88">
        <v>338</v>
      </c>
      <c r="J28" s="88">
        <v>338</v>
      </c>
      <c r="K28" s="89">
        <v>1</v>
      </c>
      <c r="L28" s="89">
        <v>1</v>
      </c>
      <c r="M28" s="90">
        <v>338</v>
      </c>
      <c r="N28" s="90">
        <v>338</v>
      </c>
      <c r="O28" s="90">
        <v>338</v>
      </c>
      <c r="P28" s="90">
        <v>338</v>
      </c>
      <c r="Q28" s="90">
        <v>0</v>
      </c>
      <c r="R28" s="90">
        <v>0</v>
      </c>
      <c r="S28" s="90">
        <v>0</v>
      </c>
      <c r="T28" s="90">
        <v>0</v>
      </c>
      <c r="U28" s="90">
        <v>0</v>
      </c>
      <c r="V28" s="90">
        <v>0</v>
      </c>
      <c r="W28" s="90">
        <v>0</v>
      </c>
      <c r="X28" s="90">
        <v>0</v>
      </c>
      <c r="Y28" s="91">
        <v>338</v>
      </c>
      <c r="Z28" s="92">
        <v>338</v>
      </c>
      <c r="AA28" s="92">
        <v>338000</v>
      </c>
      <c r="AB28" s="93"/>
      <c r="AC28" s="94"/>
      <c r="AD28" s="94"/>
      <c r="AE28" s="95"/>
      <c r="AF28" s="84">
        <v>5</v>
      </c>
      <c r="AG28" s="84">
        <v>1</v>
      </c>
      <c r="AH28" s="84">
        <v>0</v>
      </c>
      <c r="AI28" s="84">
        <v>0</v>
      </c>
      <c r="AJ28" s="84"/>
      <c r="AK28" s="84"/>
      <c r="AL28" s="96"/>
      <c r="AM28" s="84"/>
      <c r="AN28" s="84"/>
      <c r="AO28" s="97"/>
      <c r="AP28" s="98"/>
      <c r="AQ28" s="99"/>
      <c r="AR28" s="97"/>
      <c r="AS28" s="74"/>
      <c r="AT28" s="74"/>
    </row>
    <row r="29" spans="1:46" ht="15" customHeight="1" x14ac:dyDescent="0.25">
      <c r="A29" s="72"/>
      <c r="B29" s="84"/>
      <c r="C29" s="84"/>
      <c r="D29" s="85" t="s">
        <v>228</v>
      </c>
      <c r="E29" s="86" t="s">
        <v>228</v>
      </c>
      <c r="F29" s="87" t="s">
        <v>520</v>
      </c>
      <c r="G29" s="88">
        <v>601</v>
      </c>
      <c r="H29" s="88">
        <v>601</v>
      </c>
      <c r="I29" s="88">
        <v>601</v>
      </c>
      <c r="J29" s="88">
        <v>601</v>
      </c>
      <c r="K29" s="89">
        <v>1</v>
      </c>
      <c r="L29" s="89">
        <v>1</v>
      </c>
      <c r="M29" s="90">
        <v>601</v>
      </c>
      <c r="N29" s="90">
        <v>601</v>
      </c>
      <c r="O29" s="90">
        <v>601</v>
      </c>
      <c r="P29" s="90">
        <v>601</v>
      </c>
      <c r="Q29" s="90">
        <v>0</v>
      </c>
      <c r="R29" s="90">
        <v>0</v>
      </c>
      <c r="S29" s="90">
        <v>0</v>
      </c>
      <c r="T29" s="90">
        <v>0</v>
      </c>
      <c r="U29" s="90">
        <v>0</v>
      </c>
      <c r="V29" s="90">
        <v>0</v>
      </c>
      <c r="W29" s="90">
        <v>0</v>
      </c>
      <c r="X29" s="90">
        <v>0</v>
      </c>
      <c r="Y29" s="91">
        <v>601</v>
      </c>
      <c r="Z29" s="92">
        <v>601</v>
      </c>
      <c r="AA29" s="92">
        <v>601000</v>
      </c>
      <c r="AB29" s="93"/>
      <c r="AC29" s="94"/>
      <c r="AD29" s="94"/>
      <c r="AE29" s="95"/>
      <c r="AF29" s="84">
        <v>5</v>
      </c>
      <c r="AG29" s="84">
        <v>1</v>
      </c>
      <c r="AH29" s="84">
        <v>0</v>
      </c>
      <c r="AI29" s="84">
        <v>0</v>
      </c>
      <c r="AJ29" s="84"/>
      <c r="AK29" s="84"/>
      <c r="AL29" s="96"/>
      <c r="AM29" s="84"/>
      <c r="AN29" s="84"/>
      <c r="AO29" s="97"/>
      <c r="AP29" s="98"/>
      <c r="AQ29" s="99"/>
      <c r="AR29" s="97"/>
      <c r="AS29" s="74"/>
      <c r="AT29" s="74"/>
    </row>
    <row r="30" spans="1:46" ht="15" customHeight="1" x14ac:dyDescent="0.25">
      <c r="A30" s="72"/>
      <c r="B30" s="84"/>
      <c r="C30" s="84"/>
      <c r="D30" s="85" t="s">
        <v>33</v>
      </c>
      <c r="E30" s="86" t="s">
        <v>33</v>
      </c>
      <c r="F30" s="87" t="s">
        <v>520</v>
      </c>
      <c r="G30" s="88">
        <v>551</v>
      </c>
      <c r="H30" s="88">
        <v>551</v>
      </c>
      <c r="I30" s="88">
        <v>551</v>
      </c>
      <c r="J30" s="88">
        <v>551</v>
      </c>
      <c r="K30" s="89">
        <v>1</v>
      </c>
      <c r="L30" s="89">
        <v>1</v>
      </c>
      <c r="M30" s="90">
        <v>551</v>
      </c>
      <c r="N30" s="90">
        <v>551</v>
      </c>
      <c r="O30" s="90">
        <v>551</v>
      </c>
      <c r="P30" s="90">
        <v>551</v>
      </c>
      <c r="Q30" s="90">
        <v>0</v>
      </c>
      <c r="R30" s="90">
        <v>0</v>
      </c>
      <c r="S30" s="90">
        <v>0</v>
      </c>
      <c r="T30" s="90">
        <v>0</v>
      </c>
      <c r="U30" s="90">
        <v>0</v>
      </c>
      <c r="V30" s="90">
        <v>0</v>
      </c>
      <c r="W30" s="90">
        <v>0</v>
      </c>
      <c r="X30" s="90">
        <v>0</v>
      </c>
      <c r="Y30" s="91">
        <v>551</v>
      </c>
      <c r="Z30" s="92">
        <v>551</v>
      </c>
      <c r="AA30" s="92">
        <v>551000</v>
      </c>
      <c r="AB30" s="93"/>
      <c r="AC30" s="94"/>
      <c r="AD30" s="94"/>
      <c r="AE30" s="95"/>
      <c r="AF30" s="84">
        <v>5</v>
      </c>
      <c r="AG30" s="84">
        <v>1</v>
      </c>
      <c r="AH30" s="84">
        <v>0</v>
      </c>
      <c r="AI30" s="84">
        <v>0</v>
      </c>
      <c r="AJ30" s="84"/>
      <c r="AK30" s="84"/>
      <c r="AL30" s="96"/>
      <c r="AM30" s="84"/>
      <c r="AN30" s="84"/>
      <c r="AO30" s="97"/>
      <c r="AP30" s="98"/>
      <c r="AQ30" s="99"/>
      <c r="AR30" s="97"/>
      <c r="AS30" s="74"/>
      <c r="AT30" s="74"/>
    </row>
    <row r="31" spans="1:46" ht="15" customHeight="1" x14ac:dyDescent="0.25">
      <c r="A31" s="72"/>
      <c r="B31" s="84"/>
      <c r="C31" s="84"/>
      <c r="D31" s="85" t="s">
        <v>52</v>
      </c>
      <c r="E31" s="86" t="s">
        <v>52</v>
      </c>
      <c r="F31" s="87" t="s">
        <v>520</v>
      </c>
      <c r="G31" s="88">
        <v>700</v>
      </c>
      <c r="H31" s="88">
        <v>700</v>
      </c>
      <c r="I31" s="88">
        <v>700</v>
      </c>
      <c r="J31" s="88">
        <v>700</v>
      </c>
      <c r="K31" s="89">
        <v>1</v>
      </c>
      <c r="L31" s="89">
        <v>1</v>
      </c>
      <c r="M31" s="90">
        <v>700</v>
      </c>
      <c r="N31" s="90">
        <v>700</v>
      </c>
      <c r="O31" s="90">
        <v>700</v>
      </c>
      <c r="P31" s="90">
        <v>700</v>
      </c>
      <c r="Q31" s="90">
        <v>0</v>
      </c>
      <c r="R31" s="90">
        <v>0</v>
      </c>
      <c r="S31" s="90">
        <v>0</v>
      </c>
      <c r="T31" s="90">
        <v>0</v>
      </c>
      <c r="U31" s="90">
        <v>0</v>
      </c>
      <c r="V31" s="90">
        <v>0</v>
      </c>
      <c r="W31" s="90">
        <v>0</v>
      </c>
      <c r="X31" s="90">
        <v>0</v>
      </c>
      <c r="Y31" s="91">
        <v>700</v>
      </c>
      <c r="Z31" s="92">
        <v>700</v>
      </c>
      <c r="AA31" s="92">
        <v>700000</v>
      </c>
      <c r="AB31" s="93"/>
      <c r="AC31" s="94"/>
      <c r="AD31" s="94"/>
      <c r="AE31" s="95"/>
      <c r="AF31" s="84">
        <v>5</v>
      </c>
      <c r="AG31" s="84">
        <v>1</v>
      </c>
      <c r="AH31" s="84">
        <v>0</v>
      </c>
      <c r="AI31" s="84">
        <v>0</v>
      </c>
      <c r="AJ31" s="84"/>
      <c r="AK31" s="84"/>
      <c r="AL31" s="96"/>
      <c r="AM31" s="84"/>
      <c r="AN31" s="84"/>
      <c r="AO31" s="97"/>
      <c r="AP31" s="98"/>
      <c r="AQ31" s="99"/>
      <c r="AR31" s="97"/>
      <c r="AS31" s="74"/>
      <c r="AT31" s="74"/>
    </row>
    <row r="32" spans="1:46" ht="15" customHeight="1" x14ac:dyDescent="0.25">
      <c r="A32" s="72"/>
      <c r="B32" s="84"/>
      <c r="C32" s="84"/>
      <c r="D32" s="85" t="s">
        <v>53</v>
      </c>
      <c r="E32" s="86" t="s">
        <v>53</v>
      </c>
      <c r="F32" s="87" t="s">
        <v>520</v>
      </c>
      <c r="G32" s="88">
        <v>300</v>
      </c>
      <c r="H32" s="88">
        <v>300</v>
      </c>
      <c r="I32" s="88">
        <v>300</v>
      </c>
      <c r="J32" s="88">
        <v>300</v>
      </c>
      <c r="K32" s="89">
        <v>1</v>
      </c>
      <c r="L32" s="89">
        <v>1</v>
      </c>
      <c r="M32" s="90">
        <v>300</v>
      </c>
      <c r="N32" s="90">
        <v>300</v>
      </c>
      <c r="O32" s="90">
        <v>300</v>
      </c>
      <c r="P32" s="90">
        <v>300</v>
      </c>
      <c r="Q32" s="90">
        <v>0</v>
      </c>
      <c r="R32" s="90">
        <v>0</v>
      </c>
      <c r="S32" s="90">
        <v>0</v>
      </c>
      <c r="T32" s="90">
        <v>0</v>
      </c>
      <c r="U32" s="90">
        <v>0</v>
      </c>
      <c r="V32" s="90">
        <v>0</v>
      </c>
      <c r="W32" s="90">
        <v>0</v>
      </c>
      <c r="X32" s="90">
        <v>0</v>
      </c>
      <c r="Y32" s="91">
        <v>300</v>
      </c>
      <c r="Z32" s="92">
        <v>300</v>
      </c>
      <c r="AA32" s="92">
        <v>300000</v>
      </c>
      <c r="AB32" s="93"/>
      <c r="AC32" s="94"/>
      <c r="AD32" s="94"/>
      <c r="AE32" s="95"/>
      <c r="AF32" s="84">
        <v>5</v>
      </c>
      <c r="AG32" s="84">
        <v>1</v>
      </c>
      <c r="AH32" s="84">
        <v>0</v>
      </c>
      <c r="AI32" s="84">
        <v>0</v>
      </c>
      <c r="AJ32" s="84"/>
      <c r="AK32" s="84"/>
      <c r="AL32" s="96"/>
      <c r="AM32" s="84"/>
      <c r="AN32" s="84"/>
      <c r="AO32" s="97"/>
      <c r="AP32" s="98"/>
      <c r="AQ32" s="99"/>
      <c r="AR32" s="97"/>
      <c r="AS32" s="74"/>
      <c r="AT32" s="74"/>
    </row>
    <row r="33" spans="1:46" ht="15" customHeight="1" x14ac:dyDescent="0.25">
      <c r="A33" s="72"/>
      <c r="B33" s="84"/>
      <c r="C33" s="84"/>
      <c r="D33" s="85" t="s">
        <v>35</v>
      </c>
      <c r="E33" s="86" t="s">
        <v>35</v>
      </c>
      <c r="F33" s="87" t="s">
        <v>520</v>
      </c>
      <c r="G33" s="88">
        <v>313</v>
      </c>
      <c r="H33" s="88">
        <v>313</v>
      </c>
      <c r="I33" s="88">
        <v>313</v>
      </c>
      <c r="J33" s="88">
        <v>313</v>
      </c>
      <c r="K33" s="89">
        <v>1</v>
      </c>
      <c r="L33" s="89">
        <v>1</v>
      </c>
      <c r="M33" s="90">
        <v>313</v>
      </c>
      <c r="N33" s="90">
        <v>313</v>
      </c>
      <c r="O33" s="90">
        <v>313</v>
      </c>
      <c r="P33" s="90">
        <v>313</v>
      </c>
      <c r="Q33" s="90">
        <v>0</v>
      </c>
      <c r="R33" s="90">
        <v>0</v>
      </c>
      <c r="S33" s="90">
        <v>0</v>
      </c>
      <c r="T33" s="90">
        <v>0</v>
      </c>
      <c r="U33" s="90">
        <v>0</v>
      </c>
      <c r="V33" s="90">
        <v>0</v>
      </c>
      <c r="W33" s="90">
        <v>0</v>
      </c>
      <c r="X33" s="90">
        <v>0</v>
      </c>
      <c r="Y33" s="91">
        <v>313</v>
      </c>
      <c r="Z33" s="92">
        <v>313</v>
      </c>
      <c r="AA33" s="92">
        <v>313000</v>
      </c>
      <c r="AB33" s="93"/>
      <c r="AC33" s="94"/>
      <c r="AD33" s="94"/>
      <c r="AE33" s="95"/>
      <c r="AF33" s="84">
        <v>5</v>
      </c>
      <c r="AG33" s="84">
        <v>1</v>
      </c>
      <c r="AH33" s="84">
        <v>0</v>
      </c>
      <c r="AI33" s="84">
        <v>0</v>
      </c>
      <c r="AJ33" s="84"/>
      <c r="AK33" s="84"/>
      <c r="AL33" s="96"/>
      <c r="AM33" s="84"/>
      <c r="AN33" s="84"/>
      <c r="AO33" s="97"/>
      <c r="AP33" s="98"/>
      <c r="AQ33" s="99"/>
      <c r="AR33" s="97"/>
      <c r="AS33" s="74"/>
      <c r="AT33" s="74"/>
    </row>
    <row r="34" spans="1:46" ht="15" customHeight="1" x14ac:dyDescent="0.25">
      <c r="A34" s="72"/>
      <c r="B34" s="84"/>
      <c r="C34" s="84"/>
      <c r="D34" s="85" t="s">
        <v>276</v>
      </c>
      <c r="E34" s="86" t="s">
        <v>276</v>
      </c>
      <c r="F34" s="87" t="s">
        <v>520</v>
      </c>
      <c r="G34" s="88">
        <v>690</v>
      </c>
      <c r="H34" s="88">
        <v>690</v>
      </c>
      <c r="I34" s="88">
        <v>690</v>
      </c>
      <c r="J34" s="88">
        <v>690</v>
      </c>
      <c r="K34" s="89">
        <v>1</v>
      </c>
      <c r="L34" s="89">
        <v>1</v>
      </c>
      <c r="M34" s="90">
        <v>690</v>
      </c>
      <c r="N34" s="90">
        <v>690</v>
      </c>
      <c r="O34" s="90">
        <v>690</v>
      </c>
      <c r="P34" s="90">
        <v>690</v>
      </c>
      <c r="Q34" s="90">
        <v>0</v>
      </c>
      <c r="R34" s="90">
        <v>0</v>
      </c>
      <c r="S34" s="90">
        <v>0</v>
      </c>
      <c r="T34" s="90">
        <v>0</v>
      </c>
      <c r="U34" s="90">
        <v>0</v>
      </c>
      <c r="V34" s="90">
        <v>0</v>
      </c>
      <c r="W34" s="90">
        <v>0</v>
      </c>
      <c r="X34" s="90">
        <v>0</v>
      </c>
      <c r="Y34" s="91">
        <v>690</v>
      </c>
      <c r="Z34" s="92">
        <v>690</v>
      </c>
      <c r="AA34" s="92">
        <v>690000</v>
      </c>
      <c r="AB34" s="93"/>
      <c r="AC34" s="94"/>
      <c r="AD34" s="94"/>
      <c r="AE34" s="95"/>
      <c r="AF34" s="84">
        <v>5</v>
      </c>
      <c r="AG34" s="84">
        <v>1</v>
      </c>
      <c r="AH34" s="84">
        <v>0</v>
      </c>
      <c r="AI34" s="84">
        <v>0</v>
      </c>
      <c r="AJ34" s="84"/>
      <c r="AK34" s="84"/>
      <c r="AL34" s="96"/>
      <c r="AM34" s="84"/>
      <c r="AN34" s="84"/>
      <c r="AO34" s="97"/>
      <c r="AP34" s="98"/>
      <c r="AQ34" s="99"/>
      <c r="AR34" s="97"/>
      <c r="AS34" s="74"/>
      <c r="AT34" s="74"/>
    </row>
    <row r="35" spans="1:46" ht="15" customHeight="1" x14ac:dyDescent="0.25">
      <c r="A35" s="72"/>
      <c r="B35" s="84"/>
      <c r="C35" s="84"/>
      <c r="D35" s="85" t="s">
        <v>38</v>
      </c>
      <c r="E35" s="86" t="s">
        <v>38</v>
      </c>
      <c r="F35" s="87" t="s">
        <v>520</v>
      </c>
      <c r="G35" s="88">
        <v>725</v>
      </c>
      <c r="H35" s="88">
        <v>725</v>
      </c>
      <c r="I35" s="88">
        <v>725</v>
      </c>
      <c r="J35" s="88">
        <v>725</v>
      </c>
      <c r="K35" s="89">
        <v>1</v>
      </c>
      <c r="L35" s="89">
        <v>1</v>
      </c>
      <c r="M35" s="90">
        <v>725</v>
      </c>
      <c r="N35" s="90">
        <v>725</v>
      </c>
      <c r="O35" s="90">
        <v>725</v>
      </c>
      <c r="P35" s="90">
        <v>725</v>
      </c>
      <c r="Q35" s="90">
        <v>0</v>
      </c>
      <c r="R35" s="90">
        <v>0</v>
      </c>
      <c r="S35" s="90">
        <v>0</v>
      </c>
      <c r="T35" s="90">
        <v>0</v>
      </c>
      <c r="U35" s="90">
        <v>0</v>
      </c>
      <c r="V35" s="90">
        <v>0</v>
      </c>
      <c r="W35" s="90">
        <v>0</v>
      </c>
      <c r="X35" s="90">
        <v>0</v>
      </c>
      <c r="Y35" s="91">
        <v>725</v>
      </c>
      <c r="Z35" s="92">
        <v>725</v>
      </c>
      <c r="AA35" s="92">
        <v>725000</v>
      </c>
      <c r="AB35" s="93"/>
      <c r="AC35" s="94"/>
      <c r="AD35" s="94"/>
      <c r="AE35" s="95"/>
      <c r="AF35" s="84">
        <v>5</v>
      </c>
      <c r="AG35" s="84">
        <v>1</v>
      </c>
      <c r="AH35" s="84">
        <v>0</v>
      </c>
      <c r="AI35" s="84">
        <v>0</v>
      </c>
      <c r="AJ35" s="84"/>
      <c r="AK35" s="84"/>
      <c r="AL35" s="96"/>
      <c r="AM35" s="84"/>
      <c r="AN35" s="84"/>
      <c r="AO35" s="97"/>
      <c r="AP35" s="98"/>
      <c r="AQ35" s="99"/>
      <c r="AR35" s="97"/>
      <c r="AS35" s="74"/>
      <c r="AT35" s="74"/>
    </row>
    <row r="36" spans="1:46" ht="15" customHeight="1" x14ac:dyDescent="0.25">
      <c r="A36" s="72"/>
      <c r="B36" s="84"/>
      <c r="C36" s="84"/>
      <c r="D36" s="85" t="s">
        <v>54</v>
      </c>
      <c r="E36" s="86" t="s">
        <v>54</v>
      </c>
      <c r="F36" s="87" t="s">
        <v>520</v>
      </c>
      <c r="G36" s="88">
        <v>300</v>
      </c>
      <c r="H36" s="88">
        <v>300</v>
      </c>
      <c r="I36" s="88">
        <v>300</v>
      </c>
      <c r="J36" s="88">
        <v>300</v>
      </c>
      <c r="K36" s="89">
        <v>1</v>
      </c>
      <c r="L36" s="89">
        <v>1</v>
      </c>
      <c r="M36" s="90">
        <v>300</v>
      </c>
      <c r="N36" s="90">
        <v>300</v>
      </c>
      <c r="O36" s="90">
        <v>300</v>
      </c>
      <c r="P36" s="90">
        <v>300</v>
      </c>
      <c r="Q36" s="90">
        <v>0</v>
      </c>
      <c r="R36" s="90">
        <v>0</v>
      </c>
      <c r="S36" s="90">
        <v>0</v>
      </c>
      <c r="T36" s="90">
        <v>0</v>
      </c>
      <c r="U36" s="90">
        <v>0</v>
      </c>
      <c r="V36" s="90">
        <v>0</v>
      </c>
      <c r="W36" s="90">
        <v>0</v>
      </c>
      <c r="X36" s="90">
        <v>0</v>
      </c>
      <c r="Y36" s="91">
        <v>300</v>
      </c>
      <c r="Z36" s="92">
        <v>300</v>
      </c>
      <c r="AA36" s="92">
        <v>300000</v>
      </c>
      <c r="AB36" s="93"/>
      <c r="AC36" s="94"/>
      <c r="AD36" s="94"/>
      <c r="AE36" s="95"/>
      <c r="AF36" s="84">
        <v>5</v>
      </c>
      <c r="AG36" s="84">
        <v>1</v>
      </c>
      <c r="AH36" s="84">
        <v>0</v>
      </c>
      <c r="AI36" s="84">
        <v>0</v>
      </c>
      <c r="AJ36" s="84"/>
      <c r="AK36" s="84"/>
      <c r="AL36" s="96"/>
      <c r="AM36" s="84"/>
      <c r="AN36" s="84"/>
      <c r="AO36" s="97"/>
      <c r="AP36" s="98"/>
      <c r="AQ36" s="99"/>
      <c r="AR36" s="97"/>
      <c r="AS36" s="74"/>
      <c r="AT36" s="74"/>
    </row>
    <row r="37" spans="1:46" ht="15" customHeight="1" x14ac:dyDescent="0.25">
      <c r="A37" s="72"/>
      <c r="B37" s="84"/>
      <c r="C37" s="84"/>
      <c r="D37" s="85" t="s">
        <v>36</v>
      </c>
      <c r="E37" s="86" t="s">
        <v>36</v>
      </c>
      <c r="F37" s="87" t="s">
        <v>520</v>
      </c>
      <c r="G37" s="88">
        <v>863</v>
      </c>
      <c r="H37" s="88">
        <v>863</v>
      </c>
      <c r="I37" s="88">
        <v>863</v>
      </c>
      <c r="J37" s="88">
        <v>863</v>
      </c>
      <c r="K37" s="89">
        <v>1</v>
      </c>
      <c r="L37" s="89">
        <v>1</v>
      </c>
      <c r="M37" s="90">
        <v>863</v>
      </c>
      <c r="N37" s="90">
        <v>863</v>
      </c>
      <c r="O37" s="90">
        <v>863</v>
      </c>
      <c r="P37" s="90">
        <v>863</v>
      </c>
      <c r="Q37" s="90">
        <v>0</v>
      </c>
      <c r="R37" s="90">
        <v>0</v>
      </c>
      <c r="S37" s="90">
        <v>0</v>
      </c>
      <c r="T37" s="90">
        <v>0</v>
      </c>
      <c r="U37" s="90">
        <v>0</v>
      </c>
      <c r="V37" s="90">
        <v>0</v>
      </c>
      <c r="W37" s="90">
        <v>0</v>
      </c>
      <c r="X37" s="90">
        <v>0</v>
      </c>
      <c r="Y37" s="91">
        <v>863</v>
      </c>
      <c r="Z37" s="92">
        <v>863</v>
      </c>
      <c r="AA37" s="92">
        <v>863000</v>
      </c>
      <c r="AB37" s="93"/>
      <c r="AC37" s="94"/>
      <c r="AD37" s="94"/>
      <c r="AE37" s="95"/>
      <c r="AF37" s="84">
        <v>5</v>
      </c>
      <c r="AG37" s="84">
        <v>1</v>
      </c>
      <c r="AH37" s="84">
        <v>0</v>
      </c>
      <c r="AI37" s="84">
        <v>0</v>
      </c>
      <c r="AJ37" s="84"/>
      <c r="AK37" s="84"/>
      <c r="AL37" s="96"/>
      <c r="AM37" s="84"/>
      <c r="AN37" s="84"/>
      <c r="AO37" s="97"/>
      <c r="AP37" s="98"/>
      <c r="AQ37" s="99"/>
      <c r="AR37" s="97"/>
      <c r="AS37" s="74"/>
      <c r="AT37" s="74"/>
    </row>
    <row r="38" spans="1:46" ht="15" customHeight="1" x14ac:dyDescent="0.25">
      <c r="A38" s="72"/>
      <c r="B38" s="84"/>
      <c r="C38" s="84"/>
      <c r="D38" s="85" t="s">
        <v>22</v>
      </c>
      <c r="E38" s="86" t="s">
        <v>22</v>
      </c>
      <c r="F38" s="87" t="s">
        <v>520</v>
      </c>
      <c r="G38" s="88">
        <v>1351</v>
      </c>
      <c r="H38" s="88">
        <v>1351</v>
      </c>
      <c r="I38" s="88">
        <v>1351</v>
      </c>
      <c r="J38" s="88">
        <v>1351</v>
      </c>
      <c r="K38" s="89">
        <v>1</v>
      </c>
      <c r="L38" s="89">
        <v>1</v>
      </c>
      <c r="M38" s="90">
        <v>0</v>
      </c>
      <c r="N38" s="90">
        <v>0</v>
      </c>
      <c r="O38" s="90">
        <v>0</v>
      </c>
      <c r="P38" s="90">
        <v>0</v>
      </c>
      <c r="Q38" s="90">
        <v>1351</v>
      </c>
      <c r="R38" s="90">
        <v>1351</v>
      </c>
      <c r="S38" s="90">
        <v>1351</v>
      </c>
      <c r="T38" s="90">
        <v>1351</v>
      </c>
      <c r="U38" s="90">
        <v>0</v>
      </c>
      <c r="V38" s="90">
        <v>0</v>
      </c>
      <c r="W38" s="90">
        <v>0</v>
      </c>
      <c r="X38" s="90">
        <v>0</v>
      </c>
      <c r="Y38" s="91">
        <v>1351</v>
      </c>
      <c r="Z38" s="92">
        <v>1351</v>
      </c>
      <c r="AA38" s="92">
        <v>1351000</v>
      </c>
      <c r="AB38" s="93"/>
      <c r="AC38" s="94"/>
      <c r="AD38" s="94"/>
      <c r="AE38" s="95"/>
      <c r="AF38" s="84">
        <v>4</v>
      </c>
      <c r="AG38" s="84">
        <v>0</v>
      </c>
      <c r="AH38" s="84">
        <v>0</v>
      </c>
      <c r="AI38" s="84">
        <v>1</v>
      </c>
      <c r="AJ38" s="84"/>
      <c r="AK38" s="84"/>
      <c r="AL38" s="96"/>
      <c r="AM38" s="84"/>
      <c r="AN38" s="84"/>
      <c r="AO38" s="97"/>
      <c r="AP38" s="98"/>
      <c r="AQ38" s="99"/>
      <c r="AR38" s="97"/>
      <c r="AS38" s="74"/>
      <c r="AT38" s="74"/>
    </row>
    <row r="39" spans="1:46" ht="15" customHeight="1" x14ac:dyDescent="0.25">
      <c r="A39" s="72"/>
      <c r="B39" s="84"/>
      <c r="C39" s="84"/>
      <c r="D39" s="85" t="s">
        <v>316</v>
      </c>
      <c r="E39" s="86" t="s">
        <v>316</v>
      </c>
      <c r="F39" s="87" t="s">
        <v>520</v>
      </c>
      <c r="G39" s="88">
        <v>1025</v>
      </c>
      <c r="H39" s="88">
        <v>1025</v>
      </c>
      <c r="I39" s="88">
        <v>1025</v>
      </c>
      <c r="J39" s="88">
        <v>1025</v>
      </c>
      <c r="K39" s="89">
        <v>1</v>
      </c>
      <c r="L39" s="89">
        <v>1</v>
      </c>
      <c r="M39" s="90">
        <v>0</v>
      </c>
      <c r="N39" s="90">
        <v>0</v>
      </c>
      <c r="O39" s="90">
        <v>0</v>
      </c>
      <c r="P39" s="90">
        <v>0</v>
      </c>
      <c r="Q39" s="90">
        <v>1025</v>
      </c>
      <c r="R39" s="90">
        <v>1025</v>
      </c>
      <c r="S39" s="90">
        <v>1025</v>
      </c>
      <c r="T39" s="90">
        <v>1025</v>
      </c>
      <c r="U39" s="90">
        <v>0</v>
      </c>
      <c r="V39" s="90">
        <v>0</v>
      </c>
      <c r="W39" s="90">
        <v>0</v>
      </c>
      <c r="X39" s="90">
        <v>0</v>
      </c>
      <c r="Y39" s="91">
        <v>1025</v>
      </c>
      <c r="Z39" s="92">
        <v>1025</v>
      </c>
      <c r="AA39" s="92">
        <v>1025000</v>
      </c>
      <c r="AB39" s="93"/>
      <c r="AC39" s="94"/>
      <c r="AD39" s="94"/>
      <c r="AE39" s="95"/>
      <c r="AF39" s="84">
        <v>4</v>
      </c>
      <c r="AG39" s="84">
        <v>0</v>
      </c>
      <c r="AH39" s="84">
        <v>0</v>
      </c>
      <c r="AI39" s="84">
        <v>1</v>
      </c>
      <c r="AJ39" s="84"/>
      <c r="AK39" s="84"/>
      <c r="AL39" s="96"/>
      <c r="AM39" s="84"/>
      <c r="AN39" s="84"/>
      <c r="AO39" s="97"/>
      <c r="AP39" s="98"/>
      <c r="AQ39" s="99"/>
      <c r="AR39" s="97"/>
      <c r="AS39" s="74"/>
      <c r="AT39" s="74"/>
    </row>
    <row r="40" spans="1:46" ht="15" customHeight="1" x14ac:dyDescent="0.25">
      <c r="A40" s="72"/>
      <c r="B40" s="84"/>
      <c r="C40" s="84"/>
      <c r="D40" s="85" t="s">
        <v>317</v>
      </c>
      <c r="E40" s="86" t="s">
        <v>317</v>
      </c>
      <c r="F40" s="87" t="s">
        <v>520</v>
      </c>
      <c r="G40" s="88">
        <v>313</v>
      </c>
      <c r="H40" s="88">
        <v>313</v>
      </c>
      <c r="I40" s="88">
        <v>313</v>
      </c>
      <c r="J40" s="88">
        <v>313</v>
      </c>
      <c r="K40" s="89">
        <v>1</v>
      </c>
      <c r="L40" s="89">
        <v>1</v>
      </c>
      <c r="M40" s="90">
        <v>0</v>
      </c>
      <c r="N40" s="90">
        <v>0</v>
      </c>
      <c r="O40" s="90">
        <v>0</v>
      </c>
      <c r="P40" s="90">
        <v>0</v>
      </c>
      <c r="Q40" s="90">
        <v>313</v>
      </c>
      <c r="R40" s="90">
        <v>313</v>
      </c>
      <c r="S40" s="90">
        <v>313</v>
      </c>
      <c r="T40" s="90">
        <v>313</v>
      </c>
      <c r="U40" s="90">
        <v>0</v>
      </c>
      <c r="V40" s="90">
        <v>0</v>
      </c>
      <c r="W40" s="90">
        <v>0</v>
      </c>
      <c r="X40" s="90">
        <v>0</v>
      </c>
      <c r="Y40" s="91">
        <v>313</v>
      </c>
      <c r="Z40" s="92">
        <v>313</v>
      </c>
      <c r="AA40" s="92">
        <v>313000</v>
      </c>
      <c r="AB40" s="93"/>
      <c r="AC40" s="94"/>
      <c r="AD40" s="94"/>
      <c r="AE40" s="95"/>
      <c r="AF40" s="84">
        <v>4</v>
      </c>
      <c r="AG40" s="84">
        <v>0</v>
      </c>
      <c r="AH40" s="84">
        <v>0</v>
      </c>
      <c r="AI40" s="84">
        <v>1</v>
      </c>
      <c r="AJ40" s="84"/>
      <c r="AK40" s="84"/>
      <c r="AL40" s="96"/>
      <c r="AM40" s="84"/>
      <c r="AN40" s="84"/>
      <c r="AO40" s="97"/>
      <c r="AP40" s="98"/>
      <c r="AQ40" s="99"/>
      <c r="AR40" s="97"/>
      <c r="AS40" s="74"/>
      <c r="AT40" s="74"/>
    </row>
    <row r="41" spans="1:46" ht="15" customHeight="1" x14ac:dyDescent="0.25">
      <c r="A41" s="72"/>
      <c r="B41" s="84"/>
      <c r="C41" s="84"/>
      <c r="D41" s="85" t="s">
        <v>318</v>
      </c>
      <c r="E41" s="86" t="s">
        <v>318</v>
      </c>
      <c r="F41" s="87" t="s">
        <v>520</v>
      </c>
      <c r="G41" s="88">
        <v>338</v>
      </c>
      <c r="H41" s="88">
        <v>338</v>
      </c>
      <c r="I41" s="88">
        <v>338</v>
      </c>
      <c r="J41" s="88">
        <v>338</v>
      </c>
      <c r="K41" s="89">
        <v>1</v>
      </c>
      <c r="L41" s="89">
        <v>1</v>
      </c>
      <c r="M41" s="90">
        <v>0</v>
      </c>
      <c r="N41" s="90">
        <v>0</v>
      </c>
      <c r="O41" s="90">
        <v>0</v>
      </c>
      <c r="P41" s="90">
        <v>0</v>
      </c>
      <c r="Q41" s="90">
        <v>338</v>
      </c>
      <c r="R41" s="90">
        <v>338</v>
      </c>
      <c r="S41" s="90">
        <v>338</v>
      </c>
      <c r="T41" s="90">
        <v>338</v>
      </c>
      <c r="U41" s="90">
        <v>0</v>
      </c>
      <c r="V41" s="90">
        <v>0</v>
      </c>
      <c r="W41" s="90">
        <v>0</v>
      </c>
      <c r="X41" s="90">
        <v>0</v>
      </c>
      <c r="Y41" s="91">
        <v>338</v>
      </c>
      <c r="Z41" s="92">
        <v>338</v>
      </c>
      <c r="AA41" s="92">
        <v>338000</v>
      </c>
      <c r="AB41" s="93"/>
      <c r="AC41" s="94"/>
      <c r="AD41" s="94"/>
      <c r="AE41" s="95"/>
      <c r="AF41" s="84">
        <v>4</v>
      </c>
      <c r="AG41" s="84">
        <v>0</v>
      </c>
      <c r="AH41" s="84">
        <v>0</v>
      </c>
      <c r="AI41" s="84">
        <v>1</v>
      </c>
      <c r="AJ41" s="84"/>
      <c r="AK41" s="84"/>
      <c r="AL41" s="96"/>
      <c r="AM41" s="84"/>
      <c r="AN41" s="84"/>
      <c r="AO41" s="97"/>
      <c r="AP41" s="98"/>
      <c r="AQ41" s="99"/>
      <c r="AR41" s="97"/>
      <c r="AS41" s="74"/>
      <c r="AT41" s="74"/>
    </row>
    <row r="42" spans="1:46" ht="12.75" hidden="1" customHeight="1" x14ac:dyDescent="0.25">
      <c r="A42" s="72"/>
      <c r="B42" s="74"/>
      <c r="C42" s="74"/>
      <c r="D42" s="100"/>
      <c r="E42" s="101"/>
      <c r="F42" s="101"/>
      <c r="G42" s="101">
        <v>20000</v>
      </c>
      <c r="H42" s="101">
        <v>20000</v>
      </c>
      <c r="I42" s="101">
        <v>20000</v>
      </c>
      <c r="J42" s="101">
        <v>20000</v>
      </c>
      <c r="K42" s="102">
        <v>1</v>
      </c>
      <c r="L42" s="102">
        <v>1</v>
      </c>
      <c r="M42" s="103">
        <v>16973</v>
      </c>
      <c r="N42" s="103">
        <v>16973</v>
      </c>
      <c r="O42" s="103">
        <v>16973</v>
      </c>
      <c r="P42" s="103">
        <v>16973</v>
      </c>
      <c r="Q42" s="103">
        <v>3027</v>
      </c>
      <c r="R42" s="103">
        <v>3027</v>
      </c>
      <c r="S42" s="103">
        <v>3027</v>
      </c>
      <c r="T42" s="103">
        <v>3027</v>
      </c>
      <c r="U42" s="103">
        <v>0</v>
      </c>
      <c r="V42" s="103">
        <v>0</v>
      </c>
      <c r="W42" s="103">
        <v>0</v>
      </c>
      <c r="X42" s="103">
        <v>0</v>
      </c>
      <c r="Y42" s="74">
        <v>20000</v>
      </c>
      <c r="Z42" s="74">
        <v>20000</v>
      </c>
      <c r="AA42" s="74">
        <v>20000000</v>
      </c>
      <c r="AB42" s="72"/>
      <c r="AC42" s="74"/>
      <c r="AD42" s="74"/>
      <c r="AE42" s="74"/>
      <c r="AF42" s="74">
        <v>5</v>
      </c>
      <c r="AG42" s="74">
        <v>1</v>
      </c>
      <c r="AH42" s="74">
        <v>0</v>
      </c>
      <c r="AI42" s="74">
        <v>1</v>
      </c>
      <c r="AJ42" s="74" t="s">
        <v>521</v>
      </c>
      <c r="AK42" s="74">
        <v>14</v>
      </c>
      <c r="AL42" s="74">
        <v>17</v>
      </c>
      <c r="AM42" s="74" t="s">
        <v>12</v>
      </c>
      <c r="AN42" s="74" t="s">
        <v>13</v>
      </c>
      <c r="AO42" s="74"/>
      <c r="AP42" s="74"/>
      <c r="AQ42" s="74"/>
      <c r="AR42" s="74"/>
      <c r="AS42" s="74"/>
      <c r="AT42" s="74"/>
    </row>
    <row r="43" spans="1:46" ht="17.25" customHeight="1" x14ac:dyDescent="0.25">
      <c r="A43" s="104"/>
      <c r="B43" s="103"/>
      <c r="C43" s="103"/>
      <c r="D43" s="105"/>
      <c r="E43" s="106" t="s">
        <v>14</v>
      </c>
      <c r="F43" s="107"/>
      <c r="G43" s="108">
        <v>20000</v>
      </c>
      <c r="H43" s="108">
        <v>20000</v>
      </c>
      <c r="I43" s="108">
        <v>20000</v>
      </c>
      <c r="J43" s="108">
        <v>20000</v>
      </c>
      <c r="K43" s="109">
        <v>1</v>
      </c>
      <c r="L43" s="110">
        <v>1</v>
      </c>
      <c r="M43" s="111"/>
      <c r="N43" s="111"/>
      <c r="O43" s="111"/>
      <c r="P43" s="111"/>
      <c r="Q43" s="111"/>
      <c r="R43" s="111"/>
      <c r="S43" s="111"/>
      <c r="T43" s="111"/>
      <c r="U43" s="111"/>
      <c r="V43" s="111"/>
      <c r="W43" s="111"/>
      <c r="X43" s="111"/>
      <c r="Y43" s="103"/>
      <c r="Z43" s="103"/>
      <c r="AA43" s="103"/>
      <c r="AB43" s="103"/>
      <c r="AC43" s="103"/>
      <c r="AD43" s="103"/>
      <c r="AE43" s="103"/>
      <c r="AF43" s="103"/>
      <c r="AG43" s="103"/>
      <c r="AH43" s="103"/>
      <c r="AI43" s="103"/>
      <c r="AJ43" s="103"/>
      <c r="AK43" s="103"/>
      <c r="AL43" s="103"/>
      <c r="AM43" s="103"/>
      <c r="AN43" s="103"/>
      <c r="AO43" s="103"/>
      <c r="AP43" s="103"/>
      <c r="AQ43" s="103"/>
      <c r="AR43" s="103"/>
      <c r="AS43" s="84"/>
      <c r="AT43" s="84"/>
    </row>
    <row r="44" spans="1:46" ht="15.75" customHeight="1" x14ac:dyDescent="0.25">
      <c r="A44" s="72"/>
      <c r="B44" s="103"/>
      <c r="C44" s="72"/>
      <c r="D44" s="112"/>
      <c r="E44" s="113" t="s">
        <v>15</v>
      </c>
      <c r="F44" s="114"/>
      <c r="G44" s="115"/>
      <c r="H44" s="115"/>
      <c r="I44" s="115"/>
      <c r="J44" s="115"/>
      <c r="K44" s="115"/>
      <c r="L44" s="115"/>
      <c r="M44" s="116"/>
      <c r="N44" s="116"/>
      <c r="O44" s="116"/>
      <c r="P44" s="116"/>
      <c r="Q44" s="116"/>
      <c r="R44" s="116"/>
      <c r="S44" s="116"/>
      <c r="T44" s="116"/>
      <c r="U44" s="116"/>
      <c r="V44" s="116"/>
      <c r="W44" s="116"/>
      <c r="X44" s="116"/>
      <c r="Y44" s="72"/>
      <c r="Z44" s="72"/>
      <c r="AA44" s="72"/>
      <c r="AB44" s="72"/>
      <c r="AC44" s="72"/>
      <c r="AD44" s="72"/>
      <c r="AE44" s="72"/>
      <c r="AF44" s="72"/>
      <c r="AG44" s="103"/>
      <c r="AH44" s="103"/>
      <c r="AI44" s="103"/>
      <c r="AJ44" s="72"/>
      <c r="AK44" s="72"/>
      <c r="AL44" s="72"/>
      <c r="AM44" s="72"/>
      <c r="AN44" s="72"/>
      <c r="AO44" s="72"/>
      <c r="AP44" s="72"/>
      <c r="AQ44" s="72"/>
      <c r="AR44" s="72"/>
      <c r="AS44" s="74"/>
      <c r="AT44" s="74"/>
    </row>
    <row r="45" spans="1:46" ht="14.25" customHeight="1" x14ac:dyDescent="0.25">
      <c r="A45" s="72"/>
      <c r="B45" s="72">
        <v>1</v>
      </c>
      <c r="C45" s="72">
        <v>1</v>
      </c>
      <c r="D45" s="112"/>
      <c r="E45" s="117" t="s">
        <v>16</v>
      </c>
      <c r="F45" s="118"/>
      <c r="G45" s="117">
        <v>16973</v>
      </c>
      <c r="H45" s="117">
        <v>16973</v>
      </c>
      <c r="I45" s="117">
        <v>16973</v>
      </c>
      <c r="J45" s="117">
        <v>16973</v>
      </c>
      <c r="K45" s="119">
        <v>1</v>
      </c>
      <c r="L45" s="119">
        <v>1</v>
      </c>
      <c r="M45" s="116"/>
      <c r="N45" s="116"/>
      <c r="O45" s="116"/>
      <c r="P45" s="116"/>
      <c r="Q45" s="116"/>
      <c r="R45" s="116"/>
      <c r="S45" s="116"/>
      <c r="T45" s="116"/>
      <c r="U45" s="116"/>
      <c r="V45" s="116"/>
      <c r="W45" s="116"/>
      <c r="X45" s="116"/>
      <c r="Y45" s="72"/>
      <c r="Z45" s="72"/>
      <c r="AA45" s="72"/>
      <c r="AB45" s="72"/>
      <c r="AC45" s="72"/>
      <c r="AD45" s="72"/>
      <c r="AE45" s="72"/>
      <c r="AF45" s="72"/>
      <c r="AG45" s="72"/>
      <c r="AH45" s="72"/>
      <c r="AI45" s="72"/>
      <c r="AJ45" s="72"/>
      <c r="AK45" s="72"/>
      <c r="AL45" s="72"/>
      <c r="AM45" s="72"/>
      <c r="AN45" s="72"/>
      <c r="AO45" s="72"/>
      <c r="AP45" s="72"/>
      <c r="AQ45" s="72"/>
      <c r="AR45" s="72"/>
      <c r="AS45" s="74"/>
      <c r="AT45" s="74"/>
    </row>
    <row r="46" spans="1:46" ht="16.5" customHeight="1" x14ac:dyDescent="0.25">
      <c r="A46" s="72"/>
      <c r="B46" s="72">
        <v>1</v>
      </c>
      <c r="C46" s="72">
        <v>1</v>
      </c>
      <c r="D46" s="118"/>
      <c r="E46" s="117" t="s">
        <v>17</v>
      </c>
      <c r="F46" s="118"/>
      <c r="G46" s="120">
        <v>3027</v>
      </c>
      <c r="H46" s="120">
        <v>3027</v>
      </c>
      <c r="I46" s="120">
        <v>3027</v>
      </c>
      <c r="J46" s="120">
        <v>3027</v>
      </c>
      <c r="K46" s="119">
        <v>1</v>
      </c>
      <c r="L46" s="119">
        <v>1</v>
      </c>
      <c r="M46" s="116"/>
      <c r="N46" s="116"/>
      <c r="O46" s="116"/>
      <c r="P46" s="116"/>
      <c r="Q46" s="116"/>
      <c r="R46" s="116"/>
      <c r="S46" s="116"/>
      <c r="T46" s="116"/>
      <c r="U46" s="116"/>
      <c r="V46" s="116"/>
      <c r="W46" s="116"/>
      <c r="X46" s="116"/>
      <c r="Y46" s="72"/>
      <c r="Z46" s="72"/>
      <c r="AA46" s="72"/>
      <c r="AB46" s="72"/>
      <c r="AC46" s="72"/>
      <c r="AD46" s="72"/>
      <c r="AE46" s="72"/>
      <c r="AF46" s="72"/>
      <c r="AG46" s="72"/>
      <c r="AH46" s="72"/>
      <c r="AI46" s="72"/>
      <c r="AJ46" s="72"/>
      <c r="AK46" s="72"/>
      <c r="AL46" s="72"/>
      <c r="AM46" s="72"/>
      <c r="AN46" s="72"/>
      <c r="AO46" s="72"/>
      <c r="AP46" s="72"/>
      <c r="AQ46" s="72"/>
      <c r="AR46" s="72"/>
      <c r="AS46" s="74"/>
      <c r="AT46" s="74"/>
    </row>
    <row r="47" spans="1:46" ht="12.75" hidden="1" customHeight="1" x14ac:dyDescent="0.25">
      <c r="A47" s="72"/>
      <c r="B47" s="72">
        <v>1</v>
      </c>
      <c r="C47" s="72">
        <v>0</v>
      </c>
      <c r="D47" s="118"/>
      <c r="E47" s="117" t="s">
        <v>18</v>
      </c>
      <c r="F47" s="118"/>
      <c r="G47" s="117">
        <v>0</v>
      </c>
      <c r="H47" s="117">
        <v>0</v>
      </c>
      <c r="I47" s="117">
        <v>0</v>
      </c>
      <c r="J47" s="117">
        <v>0</v>
      </c>
      <c r="K47" s="119">
        <v>0</v>
      </c>
      <c r="L47" s="119">
        <v>0</v>
      </c>
      <c r="M47" s="116"/>
      <c r="N47" s="116"/>
      <c r="O47" s="116"/>
      <c r="P47" s="116"/>
      <c r="Q47" s="116"/>
      <c r="R47" s="116"/>
      <c r="S47" s="116"/>
      <c r="T47" s="116"/>
      <c r="U47" s="116"/>
      <c r="V47" s="116"/>
      <c r="W47" s="116"/>
      <c r="X47" s="116"/>
      <c r="Y47" s="72"/>
      <c r="Z47" s="72"/>
      <c r="AA47" s="72"/>
      <c r="AB47" s="72"/>
      <c r="AC47" s="72"/>
      <c r="AD47" s="72"/>
      <c r="AE47" s="72"/>
      <c r="AF47" s="72"/>
      <c r="AG47" s="72"/>
      <c r="AH47" s="72"/>
      <c r="AI47" s="72"/>
      <c r="AJ47" s="72"/>
      <c r="AK47" s="72"/>
      <c r="AL47" s="72"/>
      <c r="AM47" s="72"/>
      <c r="AN47" s="72"/>
      <c r="AO47" s="72"/>
      <c r="AP47" s="72"/>
      <c r="AQ47" s="72"/>
      <c r="AR47" s="72"/>
      <c r="AS47" s="74"/>
      <c r="AT47" s="74"/>
    </row>
    <row r="48" spans="1:46" ht="12.75" customHeight="1" x14ac:dyDescent="0.25">
      <c r="A48" s="72"/>
      <c r="B48" s="72"/>
      <c r="C48" s="72"/>
      <c r="D48" s="121"/>
      <c r="E48" s="121"/>
      <c r="F48" s="121"/>
      <c r="G48" s="121"/>
      <c r="H48" s="121"/>
      <c r="I48" s="121"/>
      <c r="J48" s="121"/>
      <c r="K48" s="121"/>
      <c r="L48" s="121"/>
      <c r="M48" s="121"/>
      <c r="N48" s="121"/>
      <c r="O48" s="121"/>
      <c r="P48" s="121"/>
      <c r="Q48" s="121"/>
      <c r="R48" s="121"/>
      <c r="S48" s="121"/>
      <c r="T48" s="121"/>
      <c r="U48" s="121"/>
      <c r="V48" s="121"/>
      <c r="W48" s="121"/>
      <c r="X48" s="121"/>
      <c r="Y48" s="72"/>
      <c r="Z48" s="72"/>
      <c r="AA48" s="72"/>
      <c r="AB48" s="72"/>
      <c r="AC48" s="72"/>
      <c r="AD48" s="72"/>
      <c r="AE48" s="72"/>
      <c r="AF48" s="72"/>
      <c r="AG48" s="72"/>
      <c r="AH48" s="72"/>
      <c r="AI48" s="72"/>
      <c r="AJ48" s="72"/>
      <c r="AK48" s="72"/>
      <c r="AL48" s="72"/>
      <c r="AM48" s="72"/>
      <c r="AN48" s="72"/>
      <c r="AO48" s="72"/>
      <c r="AP48" s="72"/>
      <c r="AQ48" s="72"/>
      <c r="AR48" s="72"/>
      <c r="AS48" s="74"/>
      <c r="AT48" s="74"/>
    </row>
    <row r="49" spans="1:46" ht="12.75" customHeight="1" x14ac:dyDescent="0.25">
      <c r="A49" s="72"/>
      <c r="B49" s="72"/>
      <c r="C49" s="72"/>
      <c r="D49" s="121"/>
      <c r="E49" s="121"/>
      <c r="F49" s="121"/>
      <c r="G49" s="121"/>
      <c r="H49" s="121"/>
      <c r="I49" s="121"/>
      <c r="J49" s="121"/>
      <c r="K49" s="121"/>
      <c r="L49" s="121"/>
      <c r="M49" s="121"/>
      <c r="N49" s="121"/>
      <c r="O49" s="121"/>
      <c r="P49" s="121"/>
      <c r="Q49" s="121"/>
      <c r="R49" s="121"/>
      <c r="S49" s="121"/>
      <c r="T49" s="121"/>
      <c r="U49" s="121"/>
      <c r="V49" s="121"/>
      <c r="W49" s="121"/>
      <c r="X49" s="121"/>
      <c r="Y49" s="72"/>
      <c r="Z49" s="72"/>
      <c r="AA49" s="72"/>
      <c r="AB49" s="72"/>
      <c r="AC49" s="72"/>
      <c r="AD49" s="72"/>
      <c r="AE49" s="72"/>
      <c r="AF49" s="72"/>
      <c r="AG49" s="72"/>
      <c r="AH49" s="72"/>
      <c r="AI49" s="72"/>
      <c r="AJ49" s="72"/>
      <c r="AK49" s="72"/>
      <c r="AL49" s="72"/>
      <c r="AM49" s="72"/>
      <c r="AN49" s="72"/>
      <c r="AO49" s="72"/>
      <c r="AP49" s="72"/>
      <c r="AQ49" s="72"/>
      <c r="AR49" s="72"/>
      <c r="AS49" s="74"/>
      <c r="AT49" s="74"/>
    </row>
    <row r="50" spans="1:46" ht="12.75" customHeight="1" x14ac:dyDescent="0.25">
      <c r="A50" s="72"/>
      <c r="B50" s="72"/>
      <c r="C50" s="72"/>
      <c r="D50" s="121"/>
      <c r="E50" s="381" t="s">
        <v>19</v>
      </c>
      <c r="F50" s="381"/>
      <c r="G50" s="381"/>
      <c r="H50" s="381"/>
      <c r="I50" s="381"/>
      <c r="J50" s="381"/>
      <c r="K50" s="381"/>
      <c r="L50" s="381"/>
      <c r="M50" s="122"/>
      <c r="N50" s="122"/>
      <c r="O50" s="122"/>
      <c r="P50" s="122"/>
      <c r="Q50" s="122"/>
      <c r="R50" s="122"/>
      <c r="S50" s="122"/>
      <c r="T50" s="122"/>
      <c r="U50" s="122"/>
      <c r="V50" s="122"/>
      <c r="W50" s="122"/>
      <c r="X50" s="122"/>
      <c r="Y50" s="72"/>
      <c r="Z50" s="72"/>
      <c r="AA50" s="72"/>
      <c r="AB50" s="72"/>
      <c r="AC50" s="72"/>
      <c r="AD50" s="72"/>
      <c r="AE50" s="72"/>
      <c r="AF50" s="72"/>
      <c r="AG50" s="72"/>
      <c r="AH50" s="72"/>
      <c r="AI50" s="72"/>
      <c r="AJ50" s="72"/>
      <c r="AK50" s="72"/>
      <c r="AL50" s="72"/>
      <c r="AM50" s="72"/>
      <c r="AN50" s="72"/>
      <c r="AO50" s="72"/>
      <c r="AP50" s="72"/>
      <c r="AQ50" s="72"/>
      <c r="AR50" s="72"/>
      <c r="AS50" s="74"/>
      <c r="AT50" s="74"/>
    </row>
    <row r="51" spans="1:46" ht="12.75" customHeight="1" x14ac:dyDescent="0.25">
      <c r="A51" s="72"/>
      <c r="B51" s="72"/>
      <c r="C51" s="72"/>
      <c r="D51" s="123"/>
      <c r="E51" s="123"/>
      <c r="F51" s="123"/>
      <c r="G51" s="123"/>
      <c r="H51" s="123"/>
      <c r="I51" s="123"/>
      <c r="J51" s="123"/>
      <c r="K51" s="123"/>
      <c r="L51" s="123"/>
      <c r="M51" s="123"/>
      <c r="N51" s="123"/>
      <c r="O51" s="123"/>
      <c r="P51" s="123"/>
      <c r="Q51" s="123"/>
      <c r="R51" s="123"/>
      <c r="S51" s="123"/>
      <c r="T51" s="123"/>
      <c r="U51" s="123"/>
      <c r="V51" s="123"/>
      <c r="W51" s="123"/>
      <c r="X51" s="123"/>
      <c r="Y51" s="72"/>
      <c r="Z51" s="72"/>
      <c r="AA51" s="72"/>
      <c r="AB51" s="72"/>
      <c r="AC51" s="72"/>
      <c r="AD51" s="72"/>
      <c r="AE51" s="72"/>
      <c r="AF51" s="72"/>
      <c r="AG51" s="72"/>
      <c r="AH51" s="72"/>
      <c r="AI51" s="72"/>
      <c r="AJ51" s="72"/>
      <c r="AK51" s="72"/>
      <c r="AL51" s="72"/>
      <c r="AM51" s="72"/>
      <c r="AN51" s="72"/>
      <c r="AO51" s="72"/>
      <c r="AP51" s="72"/>
      <c r="AQ51" s="72"/>
      <c r="AR51" s="72"/>
      <c r="AS51" s="74"/>
      <c r="AT51" s="74"/>
    </row>
    <row r="52" spans="1:46" ht="12.75" customHeight="1" x14ac:dyDescent="0.2">
      <c r="A52" s="74"/>
      <c r="B52" s="74"/>
      <c r="C52" s="74"/>
      <c r="D52" s="74"/>
      <c r="E52" s="74"/>
      <c r="F52" s="74"/>
      <c r="G52" s="74"/>
      <c r="H52" s="74"/>
      <c r="I52" s="74"/>
      <c r="J52" s="74"/>
      <c r="K52" s="74"/>
      <c r="L52" s="74"/>
      <c r="M52" s="74"/>
      <c r="N52" s="74"/>
      <c r="O52" s="74"/>
      <c r="P52" s="74"/>
      <c r="Q52" s="74"/>
      <c r="R52" s="74"/>
      <c r="S52" s="74"/>
      <c r="T52" s="74"/>
      <c r="U52" s="74"/>
      <c r="V52" s="74"/>
      <c r="W52" s="74"/>
      <c r="X52" s="74"/>
      <c r="Y52" s="74"/>
      <c r="Z52" s="74"/>
      <c r="AA52" s="74"/>
      <c r="AB52" s="74"/>
      <c r="AC52" s="74"/>
      <c r="AD52" s="74"/>
      <c r="AE52" s="74"/>
      <c r="AF52" s="74"/>
      <c r="AG52" s="74"/>
      <c r="AH52" s="74"/>
      <c r="AI52" s="74"/>
      <c r="AJ52" s="74"/>
      <c r="AK52" s="74"/>
      <c r="AL52" s="74"/>
      <c r="AM52" s="74"/>
      <c r="AN52" s="74"/>
      <c r="AO52" s="74"/>
      <c r="AP52" s="74"/>
      <c r="AQ52" s="74"/>
      <c r="AR52" s="74"/>
      <c r="AS52" s="74"/>
      <c r="AT52" s="74"/>
    </row>
    <row r="53" spans="1:46" ht="12.75" customHeight="1" x14ac:dyDescent="0.2">
      <c r="A53" s="74"/>
      <c r="B53" s="74"/>
      <c r="C53" s="74"/>
      <c r="D53" s="74"/>
      <c r="E53" s="74"/>
      <c r="F53" s="74"/>
      <c r="G53" s="74"/>
      <c r="H53" s="74"/>
      <c r="I53" s="74"/>
      <c r="J53" s="74"/>
      <c r="K53" s="74"/>
      <c r="L53" s="74"/>
      <c r="M53" s="74"/>
      <c r="N53" s="74"/>
      <c r="O53" s="74"/>
      <c r="P53" s="74"/>
      <c r="Q53" s="74"/>
      <c r="R53" s="74"/>
      <c r="S53" s="74"/>
      <c r="T53" s="74"/>
      <c r="U53" s="74"/>
      <c r="V53" s="74"/>
      <c r="W53" s="74"/>
      <c r="X53" s="74"/>
      <c r="Y53" s="74"/>
      <c r="Z53" s="74"/>
      <c r="AA53" s="74"/>
      <c r="AB53" s="74"/>
      <c r="AC53" s="74"/>
      <c r="AD53" s="74"/>
      <c r="AE53" s="74"/>
      <c r="AF53" s="74"/>
      <c r="AG53" s="74"/>
      <c r="AH53" s="74"/>
      <c r="AI53" s="74"/>
      <c r="AJ53" s="74"/>
      <c r="AK53" s="74"/>
      <c r="AL53" s="74"/>
      <c r="AM53" s="74"/>
      <c r="AN53" s="74"/>
      <c r="AO53" s="74"/>
      <c r="AP53" s="74"/>
      <c r="AQ53" s="74"/>
      <c r="AR53" s="74"/>
      <c r="AS53" s="74"/>
      <c r="AT53" s="74"/>
    </row>
    <row r="54" spans="1:46" ht="12.75" customHeight="1" x14ac:dyDescent="0.2">
      <c r="A54" s="74" t="s">
        <v>20</v>
      </c>
      <c r="B54" s="74"/>
      <c r="C54" s="74"/>
      <c r="D54" s="74"/>
      <c r="E54" s="74"/>
      <c r="F54" s="74"/>
      <c r="G54" s="74"/>
      <c r="H54" s="74"/>
      <c r="I54" s="74"/>
      <c r="J54" s="74"/>
      <c r="K54" s="74"/>
      <c r="L54" s="74"/>
      <c r="M54" s="74"/>
      <c r="N54" s="74"/>
      <c r="O54" s="74"/>
      <c r="P54" s="74"/>
      <c r="Q54" s="74"/>
      <c r="R54" s="74"/>
      <c r="S54" s="74"/>
      <c r="T54" s="74"/>
      <c r="U54" s="74"/>
      <c r="V54" s="74"/>
      <c r="W54" s="74"/>
      <c r="X54" s="74"/>
      <c r="Y54" s="74"/>
      <c r="Z54" s="74"/>
      <c r="AA54" s="74"/>
      <c r="AB54" s="74"/>
      <c r="AC54" s="74"/>
      <c r="AD54" s="74"/>
      <c r="AE54" s="74"/>
      <c r="AF54" s="74"/>
      <c r="AG54" s="74"/>
      <c r="AH54" s="74"/>
      <c r="AI54" s="74"/>
      <c r="AJ54" s="74"/>
      <c r="AK54" s="74"/>
      <c r="AL54" s="74"/>
      <c r="AM54" s="74"/>
      <c r="AN54" s="74"/>
      <c r="AO54" s="74"/>
      <c r="AP54" s="74"/>
      <c r="AQ54" s="74"/>
      <c r="AR54" s="74"/>
      <c r="AS54" s="74"/>
      <c r="AT54" s="74"/>
    </row>
  </sheetData>
  <mergeCells count="3">
    <mergeCell ref="K1:L1"/>
    <mergeCell ref="E4:L4"/>
    <mergeCell ref="E50:L50"/>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7"/>
  <sheetViews>
    <sheetView showGridLines="0" view="pageBreakPreview" zoomScale="60" zoomScaleNormal="100" workbookViewId="0">
      <selection activeCell="H8" sqref="H8:H14"/>
    </sheetView>
  </sheetViews>
  <sheetFormatPr defaultColWidth="9.140625" defaultRowHeight="12.75" x14ac:dyDescent="0.2"/>
  <cols>
    <col min="1" max="1" width="0.7109375" style="75" customWidth="1"/>
    <col min="2" max="4" width="0" style="75" hidden="1" customWidth="1"/>
    <col min="5" max="5" width="53.7109375" style="75" customWidth="1"/>
    <col min="6" max="6" width="0" style="75" hidden="1" customWidth="1"/>
    <col min="7" max="7" width="32" style="75" bestFit="1" customWidth="1"/>
    <col min="8" max="8" width="14.7109375" style="75" customWidth="1"/>
    <col min="9" max="9" width="0" style="75" hidden="1" customWidth="1"/>
    <col min="10" max="11" width="19.28515625" style="75" customWidth="1"/>
    <col min="12" max="12" width="19.140625" style="75" customWidth="1"/>
    <col min="13" max="44" width="0" style="75" hidden="1" customWidth="1"/>
    <col min="45" max="45" width="0.140625" style="75" customWidth="1"/>
    <col min="46" max="46" width="0" style="75" hidden="1" customWidth="1"/>
    <col min="47" max="256" width="9.140625" style="75" customWidth="1"/>
    <col min="257" max="16384" width="9.140625" style="75"/>
  </cols>
  <sheetData>
    <row r="1" spans="1:46" ht="12.75" customHeight="1" x14ac:dyDescent="0.25">
      <c r="A1" s="72"/>
      <c r="B1" s="73"/>
      <c r="C1" s="74"/>
      <c r="D1" s="73"/>
      <c r="E1" s="73"/>
      <c r="F1" s="74"/>
      <c r="G1" s="74"/>
      <c r="H1" s="74"/>
      <c r="I1" s="74"/>
      <c r="J1" s="74"/>
      <c r="K1" s="379" t="s">
        <v>640</v>
      </c>
      <c r="L1" s="379"/>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row>
    <row r="2" spans="1:46" ht="12.75" customHeight="1" x14ac:dyDescent="0.25">
      <c r="A2" s="72"/>
      <c r="B2" s="73"/>
      <c r="C2" s="74"/>
      <c r="D2" s="73"/>
      <c r="E2" s="73"/>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row>
    <row r="3" spans="1:46" ht="12.75" customHeight="1" x14ac:dyDescent="0.25">
      <c r="A3" s="72"/>
      <c r="B3" s="73"/>
      <c r="C3" s="74"/>
      <c r="D3" s="73"/>
      <c r="E3" s="73"/>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row>
    <row r="4" spans="1:46" ht="104.25" customHeight="1" x14ac:dyDescent="0.25">
      <c r="A4" s="72"/>
      <c r="B4" s="76"/>
      <c r="C4" s="76"/>
      <c r="D4" s="76"/>
      <c r="E4" s="380" t="s">
        <v>516</v>
      </c>
      <c r="F4" s="380"/>
      <c r="G4" s="380"/>
      <c r="H4" s="380"/>
      <c r="I4" s="380"/>
      <c r="J4" s="380"/>
      <c r="K4" s="380"/>
      <c r="L4" s="380"/>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row>
    <row r="5" spans="1:46" ht="12.75" customHeight="1" x14ac:dyDescent="0.25">
      <c r="A5" s="72"/>
      <c r="B5" s="72"/>
      <c r="C5" s="74"/>
      <c r="D5" s="72"/>
      <c r="E5" s="72"/>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row>
    <row r="6" spans="1:46" ht="12" customHeight="1" x14ac:dyDescent="0.25">
      <c r="A6" s="72"/>
      <c r="B6" s="77"/>
      <c r="C6" s="74"/>
      <c r="D6" s="77"/>
      <c r="E6" s="77"/>
      <c r="F6" s="74"/>
      <c r="G6" s="74"/>
      <c r="H6" s="74"/>
      <c r="I6" s="74"/>
      <c r="J6" s="74"/>
      <c r="K6" s="74"/>
      <c r="L6" s="78" t="s">
        <v>1</v>
      </c>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row>
    <row r="7" spans="1:46" ht="166.5" customHeight="1" x14ac:dyDescent="0.25">
      <c r="A7" s="72"/>
      <c r="B7" s="74"/>
      <c r="C7" s="74"/>
      <c r="D7" s="79"/>
      <c r="E7" s="80" t="s">
        <v>2</v>
      </c>
      <c r="F7" s="81" t="s">
        <v>3</v>
      </c>
      <c r="G7" s="80" t="s">
        <v>4</v>
      </c>
      <c r="H7" s="80" t="s">
        <v>5</v>
      </c>
      <c r="I7" s="80" t="s">
        <v>6</v>
      </c>
      <c r="J7" s="80" t="s">
        <v>583</v>
      </c>
      <c r="K7" s="80" t="s">
        <v>7</v>
      </c>
      <c r="L7" s="82" t="s">
        <v>8</v>
      </c>
      <c r="M7" s="83"/>
      <c r="N7" s="83"/>
      <c r="O7" s="83"/>
      <c r="P7" s="83"/>
      <c r="Q7" s="83"/>
      <c r="R7" s="83"/>
      <c r="S7" s="83"/>
      <c r="T7" s="83"/>
      <c r="U7" s="83"/>
      <c r="V7" s="83"/>
      <c r="W7" s="83"/>
      <c r="X7" s="83"/>
      <c r="Y7" s="74"/>
      <c r="Z7" s="74"/>
      <c r="AA7" s="74"/>
      <c r="AB7" s="72"/>
      <c r="AC7" s="74"/>
      <c r="AD7" s="74"/>
      <c r="AE7" s="74"/>
      <c r="AF7" s="74"/>
      <c r="AG7" s="74"/>
      <c r="AH7" s="74"/>
      <c r="AI7" s="74"/>
      <c r="AJ7" s="74"/>
      <c r="AK7" s="74"/>
      <c r="AL7" s="74"/>
      <c r="AM7" s="74"/>
      <c r="AN7" s="74"/>
      <c r="AO7" s="74"/>
      <c r="AP7" s="74"/>
      <c r="AQ7" s="74"/>
      <c r="AR7" s="74"/>
      <c r="AS7" s="74"/>
      <c r="AT7" s="74"/>
    </row>
    <row r="8" spans="1:46" ht="15" customHeight="1" x14ac:dyDescent="0.25">
      <c r="A8" s="72"/>
      <c r="B8" s="84"/>
      <c r="C8" s="84"/>
      <c r="D8" s="85" t="s">
        <v>81</v>
      </c>
      <c r="E8" s="86" t="s">
        <v>81</v>
      </c>
      <c r="F8" s="87" t="s">
        <v>517</v>
      </c>
      <c r="G8" s="88">
        <v>2191</v>
      </c>
      <c r="H8" s="88">
        <v>2191</v>
      </c>
      <c r="I8" s="88">
        <v>2191</v>
      </c>
      <c r="J8" s="88">
        <v>2098.3000000000002</v>
      </c>
      <c r="K8" s="89">
        <v>0.95769055225924249</v>
      </c>
      <c r="L8" s="89">
        <v>0.95769055225924249</v>
      </c>
      <c r="M8" s="90">
        <v>2191</v>
      </c>
      <c r="N8" s="90">
        <v>2191</v>
      </c>
      <c r="O8" s="90">
        <v>2191</v>
      </c>
      <c r="P8" s="90">
        <v>2098.3000000000002</v>
      </c>
      <c r="Q8" s="90">
        <v>0</v>
      </c>
      <c r="R8" s="90">
        <v>0</v>
      </c>
      <c r="S8" s="90">
        <v>0</v>
      </c>
      <c r="T8" s="90">
        <v>0</v>
      </c>
      <c r="U8" s="90">
        <v>0</v>
      </c>
      <c r="V8" s="90">
        <v>0</v>
      </c>
      <c r="W8" s="90">
        <v>0</v>
      </c>
      <c r="X8" s="90">
        <v>0</v>
      </c>
      <c r="Y8" s="91">
        <v>2191</v>
      </c>
      <c r="Z8" s="92">
        <v>2098.3000000000002</v>
      </c>
      <c r="AA8" s="92">
        <v>2191000</v>
      </c>
      <c r="AB8" s="93"/>
      <c r="AC8" s="94"/>
      <c r="AD8" s="94"/>
      <c r="AE8" s="95"/>
      <c r="AF8" s="84">
        <v>5</v>
      </c>
      <c r="AG8" s="84">
        <v>1</v>
      </c>
      <c r="AH8" s="84">
        <v>0</v>
      </c>
      <c r="AI8" s="84">
        <v>0</v>
      </c>
      <c r="AJ8" s="84"/>
      <c r="AK8" s="84"/>
      <c r="AL8" s="96"/>
      <c r="AM8" s="84"/>
      <c r="AN8" s="84"/>
      <c r="AO8" s="97"/>
      <c r="AP8" s="98"/>
      <c r="AQ8" s="99"/>
      <c r="AR8" s="97"/>
      <c r="AS8" s="74"/>
      <c r="AT8" s="74"/>
    </row>
    <row r="9" spans="1:46" ht="15" customHeight="1" x14ac:dyDescent="0.25">
      <c r="A9" s="72"/>
      <c r="B9" s="84"/>
      <c r="C9" s="84"/>
      <c r="D9" s="85" t="s">
        <v>45</v>
      </c>
      <c r="E9" s="86" t="s">
        <v>45</v>
      </c>
      <c r="F9" s="87" t="s">
        <v>517</v>
      </c>
      <c r="G9" s="88">
        <v>6322</v>
      </c>
      <c r="H9" s="88">
        <v>6322</v>
      </c>
      <c r="I9" s="88">
        <v>6322</v>
      </c>
      <c r="J9" s="88">
        <v>6322</v>
      </c>
      <c r="K9" s="89">
        <v>1</v>
      </c>
      <c r="L9" s="89">
        <v>1</v>
      </c>
      <c r="M9" s="90">
        <v>6322</v>
      </c>
      <c r="N9" s="90">
        <v>6322</v>
      </c>
      <c r="O9" s="90">
        <v>6322</v>
      </c>
      <c r="P9" s="90">
        <v>6322</v>
      </c>
      <c r="Q9" s="90">
        <v>0</v>
      </c>
      <c r="R9" s="90">
        <v>0</v>
      </c>
      <c r="S9" s="90">
        <v>0</v>
      </c>
      <c r="T9" s="90">
        <v>0</v>
      </c>
      <c r="U9" s="90">
        <v>0</v>
      </c>
      <c r="V9" s="90">
        <v>0</v>
      </c>
      <c r="W9" s="90">
        <v>0</v>
      </c>
      <c r="X9" s="90">
        <v>0</v>
      </c>
      <c r="Y9" s="91">
        <v>6322</v>
      </c>
      <c r="Z9" s="92">
        <v>6322</v>
      </c>
      <c r="AA9" s="92">
        <v>6322000</v>
      </c>
      <c r="AB9" s="93"/>
      <c r="AC9" s="94"/>
      <c r="AD9" s="94"/>
      <c r="AE9" s="95"/>
      <c r="AF9" s="84">
        <v>5</v>
      </c>
      <c r="AG9" s="84">
        <v>1</v>
      </c>
      <c r="AH9" s="84">
        <v>0</v>
      </c>
      <c r="AI9" s="84">
        <v>0</v>
      </c>
      <c r="AJ9" s="84"/>
      <c r="AK9" s="84"/>
      <c r="AL9" s="96"/>
      <c r="AM9" s="84"/>
      <c r="AN9" s="84"/>
      <c r="AO9" s="97"/>
      <c r="AP9" s="98"/>
      <c r="AQ9" s="99"/>
      <c r="AR9" s="97"/>
      <c r="AS9" s="74"/>
      <c r="AT9" s="74"/>
    </row>
    <row r="10" spans="1:46" ht="15" customHeight="1" x14ac:dyDescent="0.25">
      <c r="A10" s="72"/>
      <c r="B10" s="84"/>
      <c r="C10" s="84"/>
      <c r="D10" s="85" t="s">
        <v>90</v>
      </c>
      <c r="E10" s="86" t="s">
        <v>90</v>
      </c>
      <c r="F10" s="87" t="s">
        <v>517</v>
      </c>
      <c r="G10" s="88">
        <v>6789</v>
      </c>
      <c r="H10" s="88">
        <v>6789</v>
      </c>
      <c r="I10" s="88">
        <v>6789</v>
      </c>
      <c r="J10" s="88">
        <v>6789</v>
      </c>
      <c r="K10" s="89">
        <v>1</v>
      </c>
      <c r="L10" s="89">
        <v>1</v>
      </c>
      <c r="M10" s="90">
        <v>6789</v>
      </c>
      <c r="N10" s="90">
        <v>6789</v>
      </c>
      <c r="O10" s="90">
        <v>6789</v>
      </c>
      <c r="P10" s="90">
        <v>6789</v>
      </c>
      <c r="Q10" s="90">
        <v>0</v>
      </c>
      <c r="R10" s="90">
        <v>0</v>
      </c>
      <c r="S10" s="90">
        <v>0</v>
      </c>
      <c r="T10" s="90">
        <v>0</v>
      </c>
      <c r="U10" s="90">
        <v>0</v>
      </c>
      <c r="V10" s="90">
        <v>0</v>
      </c>
      <c r="W10" s="90">
        <v>0</v>
      </c>
      <c r="X10" s="90">
        <v>0</v>
      </c>
      <c r="Y10" s="91">
        <v>6789</v>
      </c>
      <c r="Z10" s="92">
        <v>6789</v>
      </c>
      <c r="AA10" s="92">
        <v>6789000</v>
      </c>
      <c r="AB10" s="93"/>
      <c r="AC10" s="94"/>
      <c r="AD10" s="94"/>
      <c r="AE10" s="95"/>
      <c r="AF10" s="84">
        <v>5</v>
      </c>
      <c r="AG10" s="84">
        <v>1</v>
      </c>
      <c r="AH10" s="84">
        <v>0</v>
      </c>
      <c r="AI10" s="84">
        <v>0</v>
      </c>
      <c r="AJ10" s="84" t="s">
        <v>518</v>
      </c>
      <c r="AK10" s="84">
        <v>14</v>
      </c>
      <c r="AL10" s="96">
        <v>18</v>
      </c>
      <c r="AM10" s="84" t="s">
        <v>12</v>
      </c>
      <c r="AN10" s="84" t="s">
        <v>13</v>
      </c>
      <c r="AO10" s="97"/>
      <c r="AP10" s="98"/>
      <c r="AQ10" s="99"/>
      <c r="AR10" s="97"/>
      <c r="AS10" s="74"/>
      <c r="AT10" s="74"/>
    </row>
    <row r="11" spans="1:46" ht="15" customHeight="1" x14ac:dyDescent="0.25">
      <c r="A11" s="72"/>
      <c r="B11" s="84"/>
      <c r="C11" s="84"/>
      <c r="D11" s="85" t="s">
        <v>29</v>
      </c>
      <c r="E11" s="86" t="s">
        <v>29</v>
      </c>
      <c r="F11" s="87" t="s">
        <v>517</v>
      </c>
      <c r="G11" s="88">
        <v>3103</v>
      </c>
      <c r="H11" s="88">
        <v>3103</v>
      </c>
      <c r="I11" s="88">
        <v>3103</v>
      </c>
      <c r="J11" s="88">
        <v>3103</v>
      </c>
      <c r="K11" s="89">
        <v>1</v>
      </c>
      <c r="L11" s="89">
        <v>1</v>
      </c>
      <c r="M11" s="90">
        <v>3103</v>
      </c>
      <c r="N11" s="90">
        <v>3103</v>
      </c>
      <c r="O11" s="90">
        <v>3103</v>
      </c>
      <c r="P11" s="90">
        <v>3103</v>
      </c>
      <c r="Q11" s="90">
        <v>0</v>
      </c>
      <c r="R11" s="90">
        <v>0</v>
      </c>
      <c r="S11" s="90">
        <v>0</v>
      </c>
      <c r="T11" s="90">
        <v>0</v>
      </c>
      <c r="U11" s="90">
        <v>0</v>
      </c>
      <c r="V11" s="90">
        <v>0</v>
      </c>
      <c r="W11" s="90">
        <v>0</v>
      </c>
      <c r="X11" s="90">
        <v>0</v>
      </c>
      <c r="Y11" s="91">
        <v>3103</v>
      </c>
      <c r="Z11" s="92">
        <v>3103</v>
      </c>
      <c r="AA11" s="92">
        <v>3103000</v>
      </c>
      <c r="AB11" s="93"/>
      <c r="AC11" s="94"/>
      <c r="AD11" s="94"/>
      <c r="AE11" s="95"/>
      <c r="AF11" s="84">
        <v>5</v>
      </c>
      <c r="AG11" s="84">
        <v>1</v>
      </c>
      <c r="AH11" s="84">
        <v>0</v>
      </c>
      <c r="AI11" s="84">
        <v>0</v>
      </c>
      <c r="AJ11" s="84"/>
      <c r="AK11" s="84"/>
      <c r="AL11" s="96"/>
      <c r="AM11" s="84"/>
      <c r="AN11" s="84"/>
      <c r="AO11" s="97"/>
      <c r="AP11" s="98"/>
      <c r="AQ11" s="99"/>
      <c r="AR11" s="97"/>
      <c r="AS11" s="74"/>
      <c r="AT11" s="74"/>
    </row>
    <row r="12" spans="1:46" ht="15" customHeight="1" x14ac:dyDescent="0.25">
      <c r="A12" s="72"/>
      <c r="B12" s="84"/>
      <c r="C12" s="84"/>
      <c r="D12" s="85" t="s">
        <v>30</v>
      </c>
      <c r="E12" s="86" t="s">
        <v>30</v>
      </c>
      <c r="F12" s="87" t="s">
        <v>517</v>
      </c>
      <c r="G12" s="88">
        <v>9169</v>
      </c>
      <c r="H12" s="88">
        <v>9169</v>
      </c>
      <c r="I12" s="88">
        <v>9169</v>
      </c>
      <c r="J12" s="88">
        <v>9169</v>
      </c>
      <c r="K12" s="89">
        <v>1</v>
      </c>
      <c r="L12" s="89">
        <v>1</v>
      </c>
      <c r="M12" s="90">
        <v>9169</v>
      </c>
      <c r="N12" s="90">
        <v>9169</v>
      </c>
      <c r="O12" s="90">
        <v>9169</v>
      </c>
      <c r="P12" s="90">
        <v>9169</v>
      </c>
      <c r="Q12" s="90">
        <v>0</v>
      </c>
      <c r="R12" s="90">
        <v>0</v>
      </c>
      <c r="S12" s="90">
        <v>0</v>
      </c>
      <c r="T12" s="90">
        <v>0</v>
      </c>
      <c r="U12" s="90">
        <v>0</v>
      </c>
      <c r="V12" s="90">
        <v>0</v>
      </c>
      <c r="W12" s="90">
        <v>0</v>
      </c>
      <c r="X12" s="90">
        <v>0</v>
      </c>
      <c r="Y12" s="91">
        <v>9169</v>
      </c>
      <c r="Z12" s="92">
        <v>9169</v>
      </c>
      <c r="AA12" s="92">
        <v>9169000</v>
      </c>
      <c r="AB12" s="93"/>
      <c r="AC12" s="94"/>
      <c r="AD12" s="94"/>
      <c r="AE12" s="95"/>
      <c r="AF12" s="84">
        <v>5</v>
      </c>
      <c r="AG12" s="84">
        <v>1</v>
      </c>
      <c r="AH12" s="84">
        <v>0</v>
      </c>
      <c r="AI12" s="84">
        <v>0</v>
      </c>
      <c r="AJ12" s="84"/>
      <c r="AK12" s="84"/>
      <c r="AL12" s="96"/>
      <c r="AM12" s="84"/>
      <c r="AN12" s="84"/>
      <c r="AO12" s="97"/>
      <c r="AP12" s="98"/>
      <c r="AQ12" s="99"/>
      <c r="AR12" s="97"/>
      <c r="AS12" s="74"/>
      <c r="AT12" s="74"/>
    </row>
    <row r="13" spans="1:46" ht="15" customHeight="1" x14ac:dyDescent="0.25">
      <c r="A13" s="72"/>
      <c r="B13" s="84"/>
      <c r="C13" s="84"/>
      <c r="D13" s="85" t="s">
        <v>32</v>
      </c>
      <c r="E13" s="86" t="s">
        <v>32</v>
      </c>
      <c r="F13" s="87" t="s">
        <v>517</v>
      </c>
      <c r="G13" s="88">
        <v>7978</v>
      </c>
      <c r="H13" s="88">
        <v>7978</v>
      </c>
      <c r="I13" s="88">
        <v>7978</v>
      </c>
      <c r="J13" s="88">
        <v>7978</v>
      </c>
      <c r="K13" s="89">
        <v>1</v>
      </c>
      <c r="L13" s="89">
        <v>1</v>
      </c>
      <c r="M13" s="90">
        <v>7978</v>
      </c>
      <c r="N13" s="90">
        <v>7978</v>
      </c>
      <c r="O13" s="90">
        <v>7978</v>
      </c>
      <c r="P13" s="90">
        <v>7978</v>
      </c>
      <c r="Q13" s="90">
        <v>0</v>
      </c>
      <c r="R13" s="90">
        <v>0</v>
      </c>
      <c r="S13" s="90">
        <v>0</v>
      </c>
      <c r="T13" s="90">
        <v>0</v>
      </c>
      <c r="U13" s="90">
        <v>0</v>
      </c>
      <c r="V13" s="90">
        <v>0</v>
      </c>
      <c r="W13" s="90">
        <v>0</v>
      </c>
      <c r="X13" s="90">
        <v>0</v>
      </c>
      <c r="Y13" s="91">
        <v>7978</v>
      </c>
      <c r="Z13" s="92">
        <v>7978</v>
      </c>
      <c r="AA13" s="92">
        <v>7978000</v>
      </c>
      <c r="AB13" s="93"/>
      <c r="AC13" s="94"/>
      <c r="AD13" s="94"/>
      <c r="AE13" s="95"/>
      <c r="AF13" s="84">
        <v>5</v>
      </c>
      <c r="AG13" s="84">
        <v>1</v>
      </c>
      <c r="AH13" s="84">
        <v>0</v>
      </c>
      <c r="AI13" s="84">
        <v>0</v>
      </c>
      <c r="AJ13" s="84"/>
      <c r="AK13" s="84"/>
      <c r="AL13" s="96"/>
      <c r="AM13" s="84"/>
      <c r="AN13" s="84"/>
      <c r="AO13" s="97"/>
      <c r="AP13" s="98"/>
      <c r="AQ13" s="99"/>
      <c r="AR13" s="97"/>
      <c r="AS13" s="74"/>
      <c r="AT13" s="74"/>
    </row>
    <row r="14" spans="1:46" ht="15" customHeight="1" x14ac:dyDescent="0.25">
      <c r="A14" s="72"/>
      <c r="B14" s="84"/>
      <c r="C14" s="84"/>
      <c r="D14" s="85" t="s">
        <v>35</v>
      </c>
      <c r="E14" s="86" t="s">
        <v>35</v>
      </c>
      <c r="F14" s="87" t="s">
        <v>517</v>
      </c>
      <c r="G14" s="88">
        <v>1999</v>
      </c>
      <c r="H14" s="88">
        <v>1999</v>
      </c>
      <c r="I14" s="88">
        <v>1999</v>
      </c>
      <c r="J14" s="88">
        <v>1731.2</v>
      </c>
      <c r="K14" s="89">
        <v>0.86603301650825415</v>
      </c>
      <c r="L14" s="89">
        <v>0.86603301650825415</v>
      </c>
      <c r="M14" s="90">
        <v>1999</v>
      </c>
      <c r="N14" s="90">
        <v>1999</v>
      </c>
      <c r="O14" s="90">
        <v>1999</v>
      </c>
      <c r="P14" s="90">
        <v>1731.2</v>
      </c>
      <c r="Q14" s="90">
        <v>0</v>
      </c>
      <c r="R14" s="90">
        <v>0</v>
      </c>
      <c r="S14" s="90">
        <v>0</v>
      </c>
      <c r="T14" s="90">
        <v>0</v>
      </c>
      <c r="U14" s="90">
        <v>0</v>
      </c>
      <c r="V14" s="90">
        <v>0</v>
      </c>
      <c r="W14" s="90">
        <v>0</v>
      </c>
      <c r="X14" s="90">
        <v>0</v>
      </c>
      <c r="Y14" s="91">
        <v>1999</v>
      </c>
      <c r="Z14" s="92">
        <v>1731.2</v>
      </c>
      <c r="AA14" s="92">
        <v>1999000</v>
      </c>
      <c r="AB14" s="93"/>
      <c r="AC14" s="94"/>
      <c r="AD14" s="94"/>
      <c r="AE14" s="95"/>
      <c r="AF14" s="84">
        <v>5</v>
      </c>
      <c r="AG14" s="84">
        <v>1</v>
      </c>
      <c r="AH14" s="84">
        <v>0</v>
      </c>
      <c r="AI14" s="84">
        <v>0</v>
      </c>
      <c r="AJ14" s="84"/>
      <c r="AK14" s="84"/>
      <c r="AL14" s="96"/>
      <c r="AM14" s="84"/>
      <c r="AN14" s="84"/>
      <c r="AO14" s="97"/>
      <c r="AP14" s="98"/>
      <c r="AQ14" s="99"/>
      <c r="AR14" s="97"/>
      <c r="AS14" s="74"/>
      <c r="AT14" s="74"/>
    </row>
    <row r="15" spans="1:46" ht="12.75" hidden="1" customHeight="1" x14ac:dyDescent="0.25">
      <c r="A15" s="72"/>
      <c r="B15" s="74"/>
      <c r="C15" s="74"/>
      <c r="D15" s="100"/>
      <c r="E15" s="101"/>
      <c r="F15" s="101"/>
      <c r="G15" s="101">
        <v>37551</v>
      </c>
      <c r="H15" s="101">
        <v>37551</v>
      </c>
      <c r="I15" s="101">
        <v>37551</v>
      </c>
      <c r="J15" s="101">
        <v>37190.5</v>
      </c>
      <c r="K15" s="102">
        <v>0.9903997230433278</v>
      </c>
      <c r="L15" s="102">
        <v>0.9903997230433278</v>
      </c>
      <c r="M15" s="103">
        <v>37551</v>
      </c>
      <c r="N15" s="103">
        <v>37551</v>
      </c>
      <c r="O15" s="103">
        <v>37551</v>
      </c>
      <c r="P15" s="103">
        <v>37190.5</v>
      </c>
      <c r="Q15" s="103">
        <v>0</v>
      </c>
      <c r="R15" s="103">
        <v>0</v>
      </c>
      <c r="S15" s="103">
        <v>0</v>
      </c>
      <c r="T15" s="103">
        <v>0</v>
      </c>
      <c r="U15" s="103">
        <v>0</v>
      </c>
      <c r="V15" s="103">
        <v>0</v>
      </c>
      <c r="W15" s="103">
        <v>0</v>
      </c>
      <c r="X15" s="103">
        <v>0</v>
      </c>
      <c r="Y15" s="74">
        <v>37551</v>
      </c>
      <c r="Z15" s="74">
        <v>37190.5</v>
      </c>
      <c r="AA15" s="74">
        <v>37551000</v>
      </c>
      <c r="AB15" s="72"/>
      <c r="AC15" s="74"/>
      <c r="AD15" s="74"/>
      <c r="AE15" s="74"/>
      <c r="AF15" s="74">
        <v>5</v>
      </c>
      <c r="AG15" s="74">
        <v>1</v>
      </c>
      <c r="AH15" s="74">
        <v>0</v>
      </c>
      <c r="AI15" s="74">
        <v>0</v>
      </c>
      <c r="AJ15" s="74" t="s">
        <v>518</v>
      </c>
      <c r="AK15" s="74">
        <v>14</v>
      </c>
      <c r="AL15" s="74">
        <v>18</v>
      </c>
      <c r="AM15" s="74" t="s">
        <v>12</v>
      </c>
      <c r="AN15" s="74" t="s">
        <v>13</v>
      </c>
      <c r="AO15" s="74"/>
      <c r="AP15" s="74"/>
      <c r="AQ15" s="74"/>
      <c r="AR15" s="74"/>
      <c r="AS15" s="74"/>
      <c r="AT15" s="74"/>
    </row>
    <row r="16" spans="1:46" ht="17.25" customHeight="1" x14ac:dyDescent="0.25">
      <c r="A16" s="104"/>
      <c r="B16" s="103"/>
      <c r="C16" s="103"/>
      <c r="D16" s="105"/>
      <c r="E16" s="106" t="s">
        <v>14</v>
      </c>
      <c r="F16" s="107"/>
      <c r="G16" s="108">
        <v>37551</v>
      </c>
      <c r="H16" s="108">
        <v>37551</v>
      </c>
      <c r="I16" s="108">
        <v>37551</v>
      </c>
      <c r="J16" s="108">
        <v>37190.5</v>
      </c>
      <c r="K16" s="109">
        <v>0.9903997230433278</v>
      </c>
      <c r="L16" s="110">
        <v>0.9903997230433278</v>
      </c>
      <c r="M16" s="111"/>
      <c r="N16" s="111"/>
      <c r="O16" s="111"/>
      <c r="P16" s="111"/>
      <c r="Q16" s="111"/>
      <c r="R16" s="111"/>
      <c r="S16" s="111"/>
      <c r="T16" s="111"/>
      <c r="U16" s="111"/>
      <c r="V16" s="111"/>
      <c r="W16" s="111"/>
      <c r="X16" s="111"/>
      <c r="Y16" s="103"/>
      <c r="Z16" s="103"/>
      <c r="AA16" s="103"/>
      <c r="AB16" s="103"/>
      <c r="AC16" s="103"/>
      <c r="AD16" s="103"/>
      <c r="AE16" s="103"/>
      <c r="AF16" s="103"/>
      <c r="AG16" s="103"/>
      <c r="AH16" s="103"/>
      <c r="AI16" s="103"/>
      <c r="AJ16" s="103"/>
      <c r="AK16" s="103"/>
      <c r="AL16" s="103"/>
      <c r="AM16" s="103"/>
      <c r="AN16" s="103"/>
      <c r="AO16" s="103"/>
      <c r="AP16" s="103"/>
      <c r="AQ16" s="103"/>
      <c r="AR16" s="103"/>
      <c r="AS16" s="84"/>
      <c r="AT16" s="84"/>
    </row>
    <row r="17" spans="1:46" ht="15.75" customHeight="1" x14ac:dyDescent="0.25">
      <c r="A17" s="72"/>
      <c r="B17" s="103"/>
      <c r="C17" s="72"/>
      <c r="D17" s="112"/>
      <c r="E17" s="113" t="s">
        <v>15</v>
      </c>
      <c r="F17" s="114"/>
      <c r="G17" s="115"/>
      <c r="H17" s="115"/>
      <c r="I17" s="115"/>
      <c r="J17" s="115"/>
      <c r="K17" s="115"/>
      <c r="L17" s="115"/>
      <c r="M17" s="116"/>
      <c r="N17" s="116"/>
      <c r="O17" s="116"/>
      <c r="P17" s="116"/>
      <c r="Q17" s="116"/>
      <c r="R17" s="116"/>
      <c r="S17" s="116"/>
      <c r="T17" s="116"/>
      <c r="U17" s="116"/>
      <c r="V17" s="116"/>
      <c r="W17" s="116"/>
      <c r="X17" s="116"/>
      <c r="Y17" s="72"/>
      <c r="Z17" s="72"/>
      <c r="AA17" s="72"/>
      <c r="AB17" s="72"/>
      <c r="AC17" s="72"/>
      <c r="AD17" s="72"/>
      <c r="AE17" s="72"/>
      <c r="AF17" s="72"/>
      <c r="AG17" s="103"/>
      <c r="AH17" s="103"/>
      <c r="AI17" s="103"/>
      <c r="AJ17" s="72"/>
      <c r="AK17" s="72"/>
      <c r="AL17" s="72"/>
      <c r="AM17" s="72"/>
      <c r="AN17" s="72"/>
      <c r="AO17" s="72"/>
      <c r="AP17" s="72"/>
      <c r="AQ17" s="72"/>
      <c r="AR17" s="72"/>
      <c r="AS17" s="74"/>
      <c r="AT17" s="74"/>
    </row>
    <row r="18" spans="1:46" ht="14.25" customHeight="1" x14ac:dyDescent="0.25">
      <c r="A18" s="72"/>
      <c r="B18" s="72">
        <v>1</v>
      </c>
      <c r="C18" s="72">
        <v>1</v>
      </c>
      <c r="D18" s="112"/>
      <c r="E18" s="117" t="s">
        <v>16</v>
      </c>
      <c r="F18" s="118"/>
      <c r="G18" s="117">
        <v>37551</v>
      </c>
      <c r="H18" s="117">
        <v>37551</v>
      </c>
      <c r="I18" s="117">
        <v>37551</v>
      </c>
      <c r="J18" s="117">
        <v>37190.5</v>
      </c>
      <c r="K18" s="119">
        <v>0.9903997230433278</v>
      </c>
      <c r="L18" s="119">
        <v>0.9903997230433278</v>
      </c>
      <c r="M18" s="116"/>
      <c r="N18" s="116"/>
      <c r="O18" s="116"/>
      <c r="P18" s="116"/>
      <c r="Q18" s="116"/>
      <c r="R18" s="116"/>
      <c r="S18" s="116"/>
      <c r="T18" s="116"/>
      <c r="U18" s="116"/>
      <c r="V18" s="116"/>
      <c r="W18" s="116"/>
      <c r="X18" s="116"/>
      <c r="Y18" s="72"/>
      <c r="Z18" s="72"/>
      <c r="AA18" s="72"/>
      <c r="AB18" s="72"/>
      <c r="AC18" s="72"/>
      <c r="AD18" s="72"/>
      <c r="AE18" s="72"/>
      <c r="AF18" s="72"/>
      <c r="AG18" s="72"/>
      <c r="AH18" s="72"/>
      <c r="AI18" s="72"/>
      <c r="AJ18" s="72"/>
      <c r="AK18" s="72"/>
      <c r="AL18" s="72"/>
      <c r="AM18" s="72"/>
      <c r="AN18" s="72"/>
      <c r="AO18" s="72"/>
      <c r="AP18" s="72"/>
      <c r="AQ18" s="72"/>
      <c r="AR18" s="72"/>
      <c r="AS18" s="74"/>
      <c r="AT18" s="74"/>
    </row>
    <row r="19" spans="1:46" ht="12.75" hidden="1" customHeight="1" x14ac:dyDescent="0.25">
      <c r="A19" s="72"/>
      <c r="B19" s="72">
        <v>1</v>
      </c>
      <c r="C19" s="72">
        <v>0</v>
      </c>
      <c r="D19" s="118"/>
      <c r="E19" s="117" t="s">
        <v>17</v>
      </c>
      <c r="F19" s="118"/>
      <c r="G19" s="120">
        <v>0</v>
      </c>
      <c r="H19" s="120">
        <v>0</v>
      </c>
      <c r="I19" s="120">
        <v>0</v>
      </c>
      <c r="J19" s="120">
        <v>0</v>
      </c>
      <c r="K19" s="119">
        <v>0</v>
      </c>
      <c r="L19" s="119">
        <v>0</v>
      </c>
      <c r="M19" s="116"/>
      <c r="N19" s="116"/>
      <c r="O19" s="116"/>
      <c r="P19" s="116"/>
      <c r="Q19" s="116"/>
      <c r="R19" s="116"/>
      <c r="S19" s="116"/>
      <c r="T19" s="116"/>
      <c r="U19" s="116"/>
      <c r="V19" s="116"/>
      <c r="W19" s="116"/>
      <c r="X19" s="116"/>
      <c r="Y19" s="72"/>
      <c r="Z19" s="72"/>
      <c r="AA19" s="72"/>
      <c r="AB19" s="72"/>
      <c r="AC19" s="72"/>
      <c r="AD19" s="72"/>
      <c r="AE19" s="72"/>
      <c r="AF19" s="72"/>
      <c r="AG19" s="72"/>
      <c r="AH19" s="72"/>
      <c r="AI19" s="72"/>
      <c r="AJ19" s="72"/>
      <c r="AK19" s="72"/>
      <c r="AL19" s="72"/>
      <c r="AM19" s="72"/>
      <c r="AN19" s="72"/>
      <c r="AO19" s="72"/>
      <c r="AP19" s="72"/>
      <c r="AQ19" s="72"/>
      <c r="AR19" s="72"/>
      <c r="AS19" s="74"/>
      <c r="AT19" s="74"/>
    </row>
    <row r="20" spans="1:46" ht="12.75" hidden="1" customHeight="1" x14ac:dyDescent="0.25">
      <c r="A20" s="72"/>
      <c r="B20" s="72">
        <v>1</v>
      </c>
      <c r="C20" s="72">
        <v>0</v>
      </c>
      <c r="D20" s="118"/>
      <c r="E20" s="117" t="s">
        <v>18</v>
      </c>
      <c r="F20" s="118"/>
      <c r="G20" s="117">
        <v>0</v>
      </c>
      <c r="H20" s="117">
        <v>0</v>
      </c>
      <c r="I20" s="117">
        <v>0</v>
      </c>
      <c r="J20" s="117">
        <v>0</v>
      </c>
      <c r="K20" s="119">
        <v>0</v>
      </c>
      <c r="L20" s="119">
        <v>0</v>
      </c>
      <c r="M20" s="116"/>
      <c r="N20" s="116"/>
      <c r="O20" s="116"/>
      <c r="P20" s="116"/>
      <c r="Q20" s="116"/>
      <c r="R20" s="116"/>
      <c r="S20" s="116"/>
      <c r="T20" s="116"/>
      <c r="U20" s="116"/>
      <c r="V20" s="116"/>
      <c r="W20" s="116"/>
      <c r="X20" s="116"/>
      <c r="Y20" s="72"/>
      <c r="Z20" s="72"/>
      <c r="AA20" s="72"/>
      <c r="AB20" s="72"/>
      <c r="AC20" s="72"/>
      <c r="AD20" s="72"/>
      <c r="AE20" s="72"/>
      <c r="AF20" s="72"/>
      <c r="AG20" s="72"/>
      <c r="AH20" s="72"/>
      <c r="AI20" s="72"/>
      <c r="AJ20" s="72"/>
      <c r="AK20" s="72"/>
      <c r="AL20" s="72"/>
      <c r="AM20" s="72"/>
      <c r="AN20" s="72"/>
      <c r="AO20" s="72"/>
      <c r="AP20" s="72"/>
      <c r="AQ20" s="72"/>
      <c r="AR20" s="72"/>
      <c r="AS20" s="74"/>
      <c r="AT20" s="74"/>
    </row>
    <row r="21" spans="1:46" ht="12.75" customHeight="1" x14ac:dyDescent="0.25">
      <c r="A21" s="72"/>
      <c r="B21" s="72"/>
      <c r="C21" s="72"/>
      <c r="D21" s="121"/>
      <c r="E21" s="121"/>
      <c r="F21" s="121"/>
      <c r="G21" s="121"/>
      <c r="H21" s="121"/>
      <c r="I21" s="121"/>
      <c r="J21" s="121"/>
      <c r="K21" s="121"/>
      <c r="L21" s="121"/>
      <c r="M21" s="121"/>
      <c r="N21" s="121"/>
      <c r="O21" s="121"/>
      <c r="P21" s="121"/>
      <c r="Q21" s="121"/>
      <c r="R21" s="121"/>
      <c r="S21" s="121"/>
      <c r="T21" s="121"/>
      <c r="U21" s="121"/>
      <c r="V21" s="121"/>
      <c r="W21" s="121"/>
      <c r="X21" s="121"/>
      <c r="Y21" s="72"/>
      <c r="Z21" s="72"/>
      <c r="AA21" s="72"/>
      <c r="AB21" s="72"/>
      <c r="AC21" s="72"/>
      <c r="AD21" s="72"/>
      <c r="AE21" s="72"/>
      <c r="AF21" s="72"/>
      <c r="AG21" s="72"/>
      <c r="AH21" s="72"/>
      <c r="AI21" s="72"/>
      <c r="AJ21" s="72"/>
      <c r="AK21" s="72"/>
      <c r="AL21" s="72"/>
      <c r="AM21" s="72"/>
      <c r="AN21" s="72"/>
      <c r="AO21" s="72"/>
      <c r="AP21" s="72"/>
      <c r="AQ21" s="72"/>
      <c r="AR21" s="72"/>
      <c r="AS21" s="74"/>
      <c r="AT21" s="74"/>
    </row>
    <row r="22" spans="1:46" ht="12.75" customHeight="1" x14ac:dyDescent="0.25">
      <c r="A22" s="72"/>
      <c r="B22" s="72"/>
      <c r="C22" s="72"/>
      <c r="D22" s="121"/>
      <c r="E22" s="121"/>
      <c r="F22" s="121"/>
      <c r="G22" s="121"/>
      <c r="H22" s="121"/>
      <c r="I22" s="121"/>
      <c r="J22" s="121"/>
      <c r="K22" s="121"/>
      <c r="L22" s="121"/>
      <c r="M22" s="121"/>
      <c r="N22" s="121"/>
      <c r="O22" s="121"/>
      <c r="P22" s="121"/>
      <c r="Q22" s="121"/>
      <c r="R22" s="121"/>
      <c r="S22" s="121"/>
      <c r="T22" s="121"/>
      <c r="U22" s="121"/>
      <c r="V22" s="121"/>
      <c r="W22" s="121"/>
      <c r="X22" s="121"/>
      <c r="Y22" s="72"/>
      <c r="Z22" s="72"/>
      <c r="AA22" s="72"/>
      <c r="AB22" s="72"/>
      <c r="AC22" s="72"/>
      <c r="AD22" s="72"/>
      <c r="AE22" s="72"/>
      <c r="AF22" s="72"/>
      <c r="AG22" s="72"/>
      <c r="AH22" s="72"/>
      <c r="AI22" s="72"/>
      <c r="AJ22" s="72"/>
      <c r="AK22" s="72"/>
      <c r="AL22" s="72"/>
      <c r="AM22" s="72"/>
      <c r="AN22" s="72"/>
      <c r="AO22" s="72"/>
      <c r="AP22" s="72"/>
      <c r="AQ22" s="72"/>
      <c r="AR22" s="72"/>
      <c r="AS22" s="74"/>
      <c r="AT22" s="74"/>
    </row>
    <row r="23" spans="1:46" ht="12.75" customHeight="1" x14ac:dyDescent="0.25">
      <c r="A23" s="72"/>
      <c r="B23" s="72"/>
      <c r="C23" s="72"/>
      <c r="D23" s="121"/>
      <c r="E23" s="381" t="s">
        <v>19</v>
      </c>
      <c r="F23" s="381"/>
      <c r="G23" s="381"/>
      <c r="H23" s="381"/>
      <c r="I23" s="381"/>
      <c r="J23" s="381"/>
      <c r="K23" s="381"/>
      <c r="L23" s="381"/>
      <c r="M23" s="122"/>
      <c r="N23" s="122"/>
      <c r="O23" s="122"/>
      <c r="P23" s="122"/>
      <c r="Q23" s="122"/>
      <c r="R23" s="122"/>
      <c r="S23" s="122"/>
      <c r="T23" s="122"/>
      <c r="U23" s="122"/>
      <c r="V23" s="122"/>
      <c r="W23" s="122"/>
      <c r="X23" s="122"/>
      <c r="Y23" s="72"/>
      <c r="Z23" s="72"/>
      <c r="AA23" s="72"/>
      <c r="AB23" s="72"/>
      <c r="AC23" s="72"/>
      <c r="AD23" s="72"/>
      <c r="AE23" s="72"/>
      <c r="AF23" s="72"/>
      <c r="AG23" s="72"/>
      <c r="AH23" s="72"/>
      <c r="AI23" s="72"/>
      <c r="AJ23" s="72"/>
      <c r="AK23" s="72"/>
      <c r="AL23" s="72"/>
      <c r="AM23" s="72"/>
      <c r="AN23" s="72"/>
      <c r="AO23" s="72"/>
      <c r="AP23" s="72"/>
      <c r="AQ23" s="72"/>
      <c r="AR23" s="72"/>
      <c r="AS23" s="74"/>
      <c r="AT23" s="74"/>
    </row>
    <row r="24" spans="1:46" ht="12.75" customHeight="1" x14ac:dyDescent="0.25">
      <c r="A24" s="72"/>
      <c r="B24" s="72"/>
      <c r="C24" s="72"/>
      <c r="D24" s="123"/>
      <c r="E24" s="123"/>
      <c r="F24" s="123"/>
      <c r="G24" s="123"/>
      <c r="H24" s="123"/>
      <c r="I24" s="123"/>
      <c r="J24" s="123"/>
      <c r="K24" s="123"/>
      <c r="L24" s="123"/>
      <c r="M24" s="123"/>
      <c r="N24" s="123"/>
      <c r="O24" s="123"/>
      <c r="P24" s="123"/>
      <c r="Q24" s="123"/>
      <c r="R24" s="123"/>
      <c r="S24" s="123"/>
      <c r="T24" s="123"/>
      <c r="U24" s="123"/>
      <c r="V24" s="123"/>
      <c r="W24" s="123"/>
      <c r="X24" s="123"/>
      <c r="Y24" s="72"/>
      <c r="Z24" s="72"/>
      <c r="AA24" s="72"/>
      <c r="AB24" s="72"/>
      <c r="AC24" s="72"/>
      <c r="AD24" s="72"/>
      <c r="AE24" s="72"/>
      <c r="AF24" s="72"/>
      <c r="AG24" s="72"/>
      <c r="AH24" s="72"/>
      <c r="AI24" s="72"/>
      <c r="AJ24" s="72"/>
      <c r="AK24" s="72"/>
      <c r="AL24" s="72"/>
      <c r="AM24" s="72"/>
      <c r="AN24" s="72"/>
      <c r="AO24" s="72"/>
      <c r="AP24" s="72"/>
      <c r="AQ24" s="72"/>
      <c r="AR24" s="72"/>
      <c r="AS24" s="74"/>
      <c r="AT24" s="74"/>
    </row>
    <row r="25" spans="1:46" ht="12.75" customHeight="1" x14ac:dyDescent="0.2">
      <c r="A25" s="74"/>
      <c r="B25" s="74"/>
      <c r="C25" s="74"/>
      <c r="D25" s="74"/>
      <c r="E25" s="74"/>
      <c r="F25" s="74"/>
      <c r="G25" s="74"/>
      <c r="H25" s="74"/>
      <c r="I25" s="74"/>
      <c r="J25" s="74"/>
      <c r="K25" s="74"/>
      <c r="L25" s="74"/>
      <c r="M25" s="74"/>
      <c r="N25" s="74"/>
      <c r="O25" s="74"/>
      <c r="P25" s="74"/>
      <c r="Q25" s="74"/>
      <c r="R25" s="74"/>
      <c r="S25" s="74"/>
      <c r="T25" s="74"/>
      <c r="U25" s="74"/>
      <c r="V25" s="74"/>
      <c r="W25" s="74"/>
      <c r="X25" s="74"/>
      <c r="Y25" s="74"/>
      <c r="Z25" s="74"/>
      <c r="AA25" s="74"/>
      <c r="AB25" s="74"/>
      <c r="AC25" s="74"/>
      <c r="AD25" s="74"/>
      <c r="AE25" s="74"/>
      <c r="AF25" s="74"/>
      <c r="AG25" s="74"/>
      <c r="AH25" s="74"/>
      <c r="AI25" s="74"/>
      <c r="AJ25" s="74"/>
      <c r="AK25" s="74"/>
      <c r="AL25" s="74"/>
      <c r="AM25" s="74"/>
      <c r="AN25" s="74"/>
      <c r="AO25" s="74"/>
      <c r="AP25" s="74"/>
      <c r="AQ25" s="74"/>
      <c r="AR25" s="74"/>
      <c r="AS25" s="74"/>
      <c r="AT25" s="74"/>
    </row>
    <row r="26" spans="1:46" ht="12.75" customHeight="1" x14ac:dyDescent="0.2">
      <c r="A26" s="74"/>
      <c r="B26" s="74"/>
      <c r="C26" s="74"/>
      <c r="D26" s="74"/>
      <c r="E26" s="74"/>
      <c r="F26" s="74"/>
      <c r="G26" s="74"/>
      <c r="H26" s="74"/>
      <c r="I26" s="74"/>
      <c r="J26" s="74"/>
      <c r="K26" s="74"/>
      <c r="L26" s="74"/>
      <c r="M26" s="74"/>
      <c r="N26" s="74"/>
      <c r="O26" s="74"/>
      <c r="P26" s="74"/>
      <c r="Q26" s="74"/>
      <c r="R26" s="74"/>
      <c r="S26" s="74"/>
      <c r="T26" s="74"/>
      <c r="U26" s="74"/>
      <c r="V26" s="74"/>
      <c r="W26" s="74"/>
      <c r="X26" s="74"/>
      <c r="Y26" s="74"/>
      <c r="Z26" s="74"/>
      <c r="AA26" s="74"/>
      <c r="AB26" s="74"/>
      <c r="AC26" s="74"/>
      <c r="AD26" s="74"/>
      <c r="AE26" s="74"/>
      <c r="AF26" s="74"/>
      <c r="AG26" s="74"/>
      <c r="AH26" s="74"/>
      <c r="AI26" s="74"/>
      <c r="AJ26" s="74"/>
      <c r="AK26" s="74"/>
      <c r="AL26" s="74"/>
      <c r="AM26" s="74"/>
      <c r="AN26" s="74"/>
      <c r="AO26" s="74"/>
      <c r="AP26" s="74"/>
      <c r="AQ26" s="74"/>
      <c r="AR26" s="74"/>
      <c r="AS26" s="74"/>
      <c r="AT26" s="74"/>
    </row>
    <row r="27" spans="1:46" ht="12.75" customHeight="1" x14ac:dyDescent="0.2">
      <c r="A27" s="74" t="s">
        <v>20</v>
      </c>
      <c r="B27" s="74"/>
      <c r="C27" s="74"/>
      <c r="D27" s="74"/>
      <c r="E27" s="74"/>
      <c r="F27" s="74"/>
      <c r="G27" s="74"/>
      <c r="H27" s="74"/>
      <c r="I27" s="74"/>
      <c r="J27" s="74"/>
      <c r="K27" s="74"/>
      <c r="L27" s="74"/>
      <c r="M27" s="74"/>
      <c r="N27" s="74"/>
      <c r="O27" s="74"/>
      <c r="P27" s="74"/>
      <c r="Q27" s="74"/>
      <c r="R27" s="74"/>
      <c r="S27" s="74"/>
      <c r="T27" s="74"/>
      <c r="U27" s="74"/>
      <c r="V27" s="74"/>
      <c r="W27" s="74"/>
      <c r="X27" s="74"/>
      <c r="Y27" s="74"/>
      <c r="Z27" s="74"/>
      <c r="AA27" s="74"/>
      <c r="AB27" s="74"/>
      <c r="AC27" s="74"/>
      <c r="AD27" s="74"/>
      <c r="AE27" s="74"/>
      <c r="AF27" s="74"/>
      <c r="AG27" s="74"/>
      <c r="AH27" s="74"/>
      <c r="AI27" s="74"/>
      <c r="AJ27" s="74"/>
      <c r="AK27" s="74"/>
      <c r="AL27" s="74"/>
      <c r="AM27" s="74"/>
      <c r="AN27" s="74"/>
      <c r="AO27" s="74"/>
      <c r="AP27" s="74"/>
      <c r="AQ27" s="74"/>
      <c r="AR27" s="74"/>
      <c r="AS27" s="74"/>
      <c r="AT27" s="74"/>
    </row>
  </sheetData>
  <mergeCells count="3">
    <mergeCell ref="K1:L1"/>
    <mergeCell ref="E4:L4"/>
    <mergeCell ref="E23:L23"/>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K23"/>
  <sheetViews>
    <sheetView showGridLines="0" view="pageBreakPreview" topLeftCell="BB1" zoomScale="60" zoomScaleNormal="70" workbookViewId="0">
      <selection activeCell="BD19" sqref="BD19"/>
    </sheetView>
  </sheetViews>
  <sheetFormatPr defaultColWidth="9.140625" defaultRowHeight="12.75" x14ac:dyDescent="0.2"/>
  <cols>
    <col min="1" max="1" width="0.7109375" style="4" customWidth="1"/>
    <col min="2" max="4" width="0" style="4" hidden="1" customWidth="1"/>
    <col min="5" max="5" width="53.7109375" style="4" customWidth="1"/>
    <col min="6" max="6" width="0" style="4" hidden="1" customWidth="1"/>
    <col min="7" max="7" width="23.28515625" style="4" customWidth="1"/>
    <col min="8" max="8" width="14.7109375" style="4" customWidth="1"/>
    <col min="9" max="9" width="19.28515625" style="4" hidden="1" customWidth="1"/>
    <col min="10" max="10" width="19.28515625" style="4" customWidth="1"/>
    <col min="11" max="11" width="14.140625" style="4" customWidth="1"/>
    <col min="12" max="12" width="15.140625" style="4" customWidth="1"/>
    <col min="13" max="38" width="0" style="4" hidden="1" customWidth="1"/>
    <col min="39" max="39" width="0.140625" style="4" customWidth="1"/>
    <col min="40" max="40" width="0" style="4" hidden="1" customWidth="1"/>
    <col min="41" max="41" width="53.7109375" style="4" customWidth="1"/>
    <col min="42" max="42" width="0" style="4" hidden="1" customWidth="1"/>
    <col min="43" max="43" width="23.42578125" style="4" customWidth="1"/>
    <col min="44" max="44" width="14.7109375" style="4" customWidth="1"/>
    <col min="45" max="45" width="19.28515625" style="4" hidden="1" customWidth="1"/>
    <col min="46" max="46" width="19.28515625" style="4" customWidth="1"/>
    <col min="47" max="47" width="14.140625" style="4" customWidth="1"/>
    <col min="48" max="48" width="15.140625" style="4" customWidth="1"/>
    <col min="49" max="49" width="53.7109375" style="4" customWidth="1"/>
    <col min="50" max="50" width="0" style="4" hidden="1" customWidth="1"/>
    <col min="51" max="51" width="23.85546875" style="4" customWidth="1"/>
    <col min="52" max="52" width="14.7109375" style="4" customWidth="1"/>
    <col min="53" max="53" width="19.28515625" style="4" hidden="1" customWidth="1"/>
    <col min="54" max="54" width="19.28515625" style="4" customWidth="1"/>
    <col min="55" max="55" width="14.140625" style="4" customWidth="1"/>
    <col min="56" max="56" width="15.140625" style="4" customWidth="1"/>
    <col min="57" max="57" width="53.7109375" style="4" customWidth="1"/>
    <col min="58" max="58" width="0" style="4" hidden="1" customWidth="1"/>
    <col min="59" max="59" width="24.5703125" style="4" customWidth="1"/>
    <col min="60" max="60" width="14.7109375" style="4" customWidth="1"/>
    <col min="61" max="61" width="19.28515625" style="4" customWidth="1"/>
    <col min="62" max="62" width="14.140625" style="4" customWidth="1"/>
    <col min="63" max="63" width="15.140625" style="4" customWidth="1"/>
    <col min="64" max="255" width="9.140625" style="4" customWidth="1"/>
    <col min="256" max="16384" width="9.140625" style="4"/>
  </cols>
  <sheetData>
    <row r="1" spans="1:63" ht="12.75" customHeight="1" x14ac:dyDescent="0.25">
      <c r="A1" s="1"/>
      <c r="B1" s="2"/>
      <c r="C1" s="3"/>
      <c r="D1" s="2"/>
      <c r="E1" s="145"/>
      <c r="F1" s="146"/>
      <c r="G1" s="146"/>
      <c r="H1" s="147"/>
      <c r="I1" s="147"/>
      <c r="J1" s="147"/>
      <c r="K1" s="400" t="s">
        <v>639</v>
      </c>
      <c r="L1" s="400"/>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5"/>
      <c r="AP1" s="146"/>
      <c r="AQ1" s="146"/>
      <c r="AR1" s="147"/>
      <c r="AS1" s="147"/>
      <c r="AT1" s="147"/>
      <c r="AU1" s="400" t="s">
        <v>514</v>
      </c>
      <c r="AV1" s="400"/>
      <c r="AW1" s="145"/>
      <c r="AX1" s="146"/>
      <c r="AY1" s="146"/>
      <c r="AZ1" s="147"/>
      <c r="BA1" s="147"/>
      <c r="BB1" s="147"/>
      <c r="BC1" s="400"/>
      <c r="BD1" s="400"/>
      <c r="BE1" s="145"/>
      <c r="BF1" s="146"/>
      <c r="BG1" s="146"/>
      <c r="BH1" s="147"/>
      <c r="BI1" s="147"/>
      <c r="BJ1" s="400"/>
      <c r="BK1" s="400"/>
    </row>
    <row r="2" spans="1:63" ht="12.75" customHeight="1" x14ac:dyDescent="0.25">
      <c r="A2" s="1"/>
      <c r="B2" s="2"/>
      <c r="C2" s="3"/>
      <c r="D2" s="2"/>
      <c r="E2" s="145"/>
      <c r="F2" s="146"/>
      <c r="G2" s="146"/>
      <c r="H2" s="147"/>
      <c r="I2" s="147"/>
      <c r="J2" s="147"/>
      <c r="K2" s="146"/>
      <c r="L2" s="148"/>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5"/>
      <c r="AP2" s="146"/>
      <c r="AQ2" s="146"/>
      <c r="AR2" s="147"/>
      <c r="AS2" s="147"/>
      <c r="AT2" s="147"/>
      <c r="AU2" s="146"/>
      <c r="AV2" s="148"/>
      <c r="AW2" s="145"/>
      <c r="AX2" s="146"/>
      <c r="AY2" s="146"/>
      <c r="AZ2" s="147"/>
      <c r="BA2" s="147"/>
      <c r="BB2" s="147"/>
      <c r="BC2" s="146"/>
      <c r="BD2" s="148"/>
      <c r="BE2" s="145"/>
      <c r="BF2" s="146"/>
      <c r="BG2" s="146"/>
      <c r="BH2" s="147"/>
      <c r="BI2" s="147"/>
      <c r="BJ2" s="146"/>
      <c r="BK2" s="148"/>
    </row>
    <row r="3" spans="1:63" ht="12.75" customHeight="1" x14ac:dyDescent="0.25">
      <c r="A3" s="1"/>
      <c r="B3" s="2"/>
      <c r="C3" s="3"/>
      <c r="D3" s="2"/>
      <c r="E3" s="145"/>
      <c r="F3" s="146"/>
      <c r="G3" s="146"/>
      <c r="H3" s="147"/>
      <c r="I3" s="147"/>
      <c r="J3" s="147"/>
      <c r="K3" s="146"/>
      <c r="L3" s="148"/>
      <c r="M3" s="146"/>
      <c r="N3" s="146"/>
      <c r="O3" s="146"/>
      <c r="P3" s="146"/>
      <c r="Q3" s="146"/>
      <c r="R3" s="146"/>
      <c r="S3" s="146"/>
      <c r="T3" s="146"/>
      <c r="U3" s="146"/>
      <c r="V3" s="146"/>
      <c r="W3" s="146"/>
      <c r="X3" s="146"/>
      <c r="Y3" s="146"/>
      <c r="Z3" s="146"/>
      <c r="AA3" s="146"/>
      <c r="AB3" s="146"/>
      <c r="AC3" s="146"/>
      <c r="AD3" s="146"/>
      <c r="AE3" s="146"/>
      <c r="AF3" s="146"/>
      <c r="AG3" s="146"/>
      <c r="AH3" s="146"/>
      <c r="AI3" s="146"/>
      <c r="AJ3" s="146"/>
      <c r="AK3" s="146"/>
      <c r="AL3" s="146"/>
      <c r="AM3" s="146"/>
      <c r="AN3" s="146"/>
      <c r="AO3" s="145"/>
      <c r="AP3" s="146"/>
      <c r="AQ3" s="146"/>
      <c r="AR3" s="147"/>
      <c r="AS3" s="147"/>
      <c r="AT3" s="147"/>
      <c r="AU3" s="146"/>
      <c r="AV3" s="148"/>
      <c r="AW3" s="145"/>
      <c r="AX3" s="146"/>
      <c r="AY3" s="146"/>
      <c r="AZ3" s="147"/>
      <c r="BA3" s="147"/>
      <c r="BB3" s="147"/>
      <c r="BC3" s="146"/>
      <c r="BD3" s="148"/>
      <c r="BE3" s="145"/>
      <c r="BF3" s="146"/>
      <c r="BG3" s="146"/>
      <c r="BH3" s="147"/>
      <c r="BI3" s="147"/>
      <c r="BJ3" s="146"/>
      <c r="BK3" s="148"/>
    </row>
    <row r="4" spans="1:63" ht="12.75" customHeight="1" x14ac:dyDescent="0.25">
      <c r="A4" s="1"/>
      <c r="B4" s="2"/>
      <c r="C4" s="3"/>
      <c r="D4" s="2"/>
      <c r="E4" s="145"/>
      <c r="F4" s="146"/>
      <c r="G4" s="146"/>
      <c r="H4" s="147"/>
      <c r="I4" s="147"/>
      <c r="J4" s="147"/>
      <c r="K4" s="146"/>
      <c r="L4" s="148"/>
      <c r="M4" s="146"/>
      <c r="N4" s="146"/>
      <c r="O4" s="146"/>
      <c r="P4" s="146"/>
      <c r="Q4" s="146"/>
      <c r="R4" s="146"/>
      <c r="S4" s="146"/>
      <c r="T4" s="146"/>
      <c r="U4" s="146"/>
      <c r="V4" s="146"/>
      <c r="W4" s="146"/>
      <c r="X4" s="146"/>
      <c r="Y4" s="146"/>
      <c r="Z4" s="146"/>
      <c r="AA4" s="146"/>
      <c r="AB4" s="146"/>
      <c r="AC4" s="146"/>
      <c r="AD4" s="146"/>
      <c r="AE4" s="146"/>
      <c r="AF4" s="146"/>
      <c r="AG4" s="146"/>
      <c r="AH4" s="146"/>
      <c r="AI4" s="146"/>
      <c r="AJ4" s="146"/>
      <c r="AK4" s="146"/>
      <c r="AL4" s="146"/>
      <c r="AM4" s="146"/>
      <c r="AN4" s="146"/>
      <c r="AO4" s="145"/>
      <c r="AP4" s="146"/>
      <c r="AQ4" s="146"/>
      <c r="AR4" s="147"/>
      <c r="AS4" s="147"/>
      <c r="AT4" s="147"/>
      <c r="AU4" s="146"/>
      <c r="AV4" s="148"/>
      <c r="AW4" s="145"/>
      <c r="AX4" s="146"/>
      <c r="AY4" s="146"/>
      <c r="AZ4" s="147"/>
      <c r="BA4" s="147"/>
      <c r="BB4" s="147"/>
      <c r="BC4" s="146"/>
      <c r="BD4" s="148"/>
      <c r="BE4" s="145"/>
      <c r="BF4" s="146"/>
      <c r="BG4" s="146"/>
      <c r="BH4" s="147"/>
      <c r="BI4" s="147"/>
      <c r="BJ4" s="146"/>
      <c r="BK4" s="148"/>
    </row>
    <row r="5" spans="1:63" ht="79.5" customHeight="1" x14ac:dyDescent="0.25">
      <c r="A5" s="1"/>
      <c r="B5" s="5"/>
      <c r="C5" s="5"/>
      <c r="D5" s="5"/>
      <c r="E5" s="380" t="s">
        <v>515</v>
      </c>
      <c r="F5" s="401"/>
      <c r="G5" s="401"/>
      <c r="H5" s="401"/>
      <c r="I5" s="401"/>
      <c r="J5" s="401"/>
      <c r="K5" s="401"/>
      <c r="L5" s="401"/>
      <c r="M5" s="156" t="s">
        <v>574</v>
      </c>
      <c r="N5" s="156" t="s">
        <v>575</v>
      </c>
      <c r="O5" s="156" t="s">
        <v>576</v>
      </c>
      <c r="P5" s="156"/>
      <c r="Q5" s="156"/>
      <c r="R5" s="156"/>
      <c r="S5" s="156"/>
      <c r="T5" s="156"/>
      <c r="U5" s="156"/>
      <c r="V5" s="157"/>
      <c r="W5" s="157"/>
      <c r="X5" s="157"/>
      <c r="Y5" s="157"/>
      <c r="Z5" s="157"/>
      <c r="AA5" s="157"/>
      <c r="AB5" s="157"/>
      <c r="AC5" s="157"/>
      <c r="AD5" s="157"/>
      <c r="AE5" s="157"/>
      <c r="AF5" s="157"/>
      <c r="AG5" s="157"/>
      <c r="AH5" s="157"/>
      <c r="AI5" s="157"/>
      <c r="AJ5" s="157"/>
      <c r="AK5" s="157"/>
      <c r="AL5" s="157"/>
      <c r="AM5" s="157"/>
      <c r="AN5" s="157"/>
      <c r="AO5" s="380" t="s">
        <v>515</v>
      </c>
      <c r="AP5" s="401"/>
      <c r="AQ5" s="401"/>
      <c r="AR5" s="401"/>
      <c r="AS5" s="401"/>
      <c r="AT5" s="401"/>
      <c r="AU5" s="401"/>
      <c r="AV5" s="401"/>
      <c r="AW5" s="380" t="s">
        <v>515</v>
      </c>
      <c r="AX5" s="401"/>
      <c r="AY5" s="401"/>
      <c r="AZ5" s="401"/>
      <c r="BA5" s="401"/>
      <c r="BB5" s="401"/>
      <c r="BC5" s="401"/>
      <c r="BD5" s="401"/>
      <c r="BE5" s="401" t="s">
        <v>515</v>
      </c>
      <c r="BF5" s="401"/>
      <c r="BG5" s="401"/>
      <c r="BH5" s="401"/>
      <c r="BI5" s="401"/>
      <c r="BJ5" s="401"/>
      <c r="BK5" s="401"/>
    </row>
    <row r="6" spans="1:63" ht="12.75" customHeight="1" x14ac:dyDescent="0.25">
      <c r="A6" s="1"/>
      <c r="B6" s="1"/>
      <c r="C6" s="3"/>
      <c r="D6" s="1"/>
      <c r="E6" s="147"/>
      <c r="F6" s="149"/>
      <c r="G6" s="147"/>
      <c r="H6" s="147"/>
      <c r="I6" s="147"/>
      <c r="J6" s="147"/>
      <c r="K6" s="146"/>
      <c r="L6" s="147"/>
      <c r="M6" s="146"/>
      <c r="N6" s="146"/>
      <c r="O6" s="146"/>
      <c r="P6" s="146"/>
      <c r="Q6" s="146"/>
      <c r="R6" s="146"/>
      <c r="S6" s="146"/>
      <c r="T6" s="146"/>
      <c r="U6" s="146"/>
      <c r="V6" s="146"/>
      <c r="W6" s="146"/>
      <c r="X6" s="146"/>
      <c r="Y6" s="146"/>
      <c r="Z6" s="146"/>
      <c r="AA6" s="146"/>
      <c r="AB6" s="146"/>
      <c r="AC6" s="146"/>
      <c r="AD6" s="146"/>
      <c r="AE6" s="146"/>
      <c r="AF6" s="146"/>
      <c r="AG6" s="146"/>
      <c r="AH6" s="146"/>
      <c r="AI6" s="146"/>
      <c r="AJ6" s="146"/>
      <c r="AK6" s="146"/>
      <c r="AL6" s="146"/>
      <c r="AM6" s="146"/>
      <c r="AN6" s="146"/>
      <c r="AO6" s="147"/>
      <c r="AP6" s="149"/>
      <c r="AQ6" s="147"/>
      <c r="AR6" s="147"/>
      <c r="AS6" s="147"/>
      <c r="AT6" s="147"/>
      <c r="AU6" s="146"/>
      <c r="AV6" s="147"/>
      <c r="AW6" s="147"/>
      <c r="AX6" s="149"/>
      <c r="AY6" s="147"/>
      <c r="AZ6" s="147"/>
      <c r="BA6" s="147"/>
      <c r="BB6" s="147"/>
      <c r="BC6" s="146"/>
      <c r="BD6" s="147"/>
      <c r="BE6" s="147"/>
      <c r="BF6" s="149"/>
      <c r="BG6" s="147"/>
      <c r="BH6" s="147"/>
      <c r="BI6" s="147"/>
      <c r="BJ6" s="146"/>
      <c r="BK6" s="147"/>
    </row>
    <row r="7" spans="1:63" ht="21" customHeight="1" x14ac:dyDescent="0.25">
      <c r="A7" s="1"/>
      <c r="B7" s="6"/>
      <c r="C7" s="3"/>
      <c r="D7" s="6"/>
      <c r="E7" s="150"/>
      <c r="F7" s="146"/>
      <c r="G7" s="145"/>
      <c r="H7" s="147"/>
      <c r="I7" s="147"/>
      <c r="J7" s="147"/>
      <c r="K7" s="146"/>
      <c r="L7" s="148" t="s">
        <v>1</v>
      </c>
      <c r="M7" s="146"/>
      <c r="N7" s="146"/>
      <c r="O7" s="146"/>
      <c r="P7" s="146"/>
      <c r="Q7" s="146"/>
      <c r="R7" s="146"/>
      <c r="S7" s="146"/>
      <c r="T7" s="146"/>
      <c r="U7" s="146"/>
      <c r="V7" s="146"/>
      <c r="W7" s="146"/>
      <c r="X7" s="146"/>
      <c r="Y7" s="146"/>
      <c r="Z7" s="146"/>
      <c r="AA7" s="146"/>
      <c r="AB7" s="146"/>
      <c r="AC7" s="146"/>
      <c r="AD7" s="146"/>
      <c r="AE7" s="146"/>
      <c r="AF7" s="146"/>
      <c r="AG7" s="146"/>
      <c r="AH7" s="146"/>
      <c r="AI7" s="146"/>
      <c r="AJ7" s="146"/>
      <c r="AK7" s="146"/>
      <c r="AL7" s="146"/>
      <c r="AM7" s="146"/>
      <c r="AN7" s="146"/>
      <c r="AO7" s="150"/>
      <c r="AP7" s="146"/>
      <c r="AV7" s="148" t="s">
        <v>1</v>
      </c>
      <c r="AW7" s="150"/>
      <c r="AX7" s="146"/>
      <c r="AY7" s="384"/>
      <c r="AZ7" s="385"/>
      <c r="BA7" s="385"/>
      <c r="BB7" s="385"/>
      <c r="BC7" s="385"/>
      <c r="BD7" s="148" t="s">
        <v>1</v>
      </c>
      <c r="BE7" s="150"/>
      <c r="BF7" s="146"/>
      <c r="BG7" s="386"/>
      <c r="BH7" s="387"/>
      <c r="BI7" s="387"/>
      <c r="BJ7" s="387"/>
      <c r="BK7" s="148" t="s">
        <v>1</v>
      </c>
    </row>
    <row r="8" spans="1:63" ht="37.5" customHeight="1" x14ac:dyDescent="0.25">
      <c r="A8" s="1"/>
      <c r="B8" s="6"/>
      <c r="C8" s="3"/>
      <c r="D8" s="6"/>
      <c r="E8" s="388" t="s">
        <v>2</v>
      </c>
      <c r="F8" s="159"/>
      <c r="G8" s="390" t="s">
        <v>577</v>
      </c>
      <c r="H8" s="391"/>
      <c r="I8" s="391"/>
      <c r="J8" s="391"/>
      <c r="K8" s="391"/>
      <c r="L8" s="391"/>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92" t="s">
        <v>2</v>
      </c>
      <c r="AP8" s="333"/>
      <c r="AQ8" s="394" t="s">
        <v>660</v>
      </c>
      <c r="AR8" s="395"/>
      <c r="AS8" s="395"/>
      <c r="AT8" s="395"/>
      <c r="AU8" s="395"/>
      <c r="AV8" s="396"/>
      <c r="AW8" s="392" t="s">
        <v>2</v>
      </c>
      <c r="AX8" s="333"/>
      <c r="AY8" s="394" t="s">
        <v>659</v>
      </c>
      <c r="AZ8" s="395"/>
      <c r="BA8" s="395"/>
      <c r="BB8" s="395"/>
      <c r="BC8" s="395"/>
      <c r="BD8" s="396"/>
      <c r="BE8" s="392" t="s">
        <v>2</v>
      </c>
      <c r="BF8" s="333"/>
      <c r="BG8" s="394" t="s">
        <v>661</v>
      </c>
      <c r="BH8" s="395"/>
      <c r="BI8" s="395"/>
      <c r="BJ8" s="395"/>
      <c r="BK8" s="396"/>
    </row>
    <row r="9" spans="1:63" ht="205.5" customHeight="1" x14ac:dyDescent="0.25">
      <c r="A9" s="1"/>
      <c r="B9" s="3"/>
      <c r="C9" s="3"/>
      <c r="D9" s="8"/>
      <c r="E9" s="389"/>
      <c r="F9" s="10" t="s">
        <v>3</v>
      </c>
      <c r="G9" s="80" t="s">
        <v>4</v>
      </c>
      <c r="H9" s="80" t="s">
        <v>5</v>
      </c>
      <c r="I9" s="80" t="s">
        <v>568</v>
      </c>
      <c r="J9" s="80" t="s">
        <v>583</v>
      </c>
      <c r="K9" s="80" t="s">
        <v>7</v>
      </c>
      <c r="L9" s="82" t="s">
        <v>8</v>
      </c>
      <c r="M9" s="301"/>
      <c r="N9" s="301"/>
      <c r="O9" s="301"/>
      <c r="P9" s="301"/>
      <c r="Q9" s="301"/>
      <c r="R9" s="301"/>
      <c r="S9" s="301"/>
      <c r="T9" s="301"/>
      <c r="U9" s="301"/>
      <c r="V9" s="301"/>
      <c r="W9" s="301"/>
      <c r="X9" s="301"/>
      <c r="Y9" s="332"/>
      <c r="Z9" s="334"/>
      <c r="AA9" s="332"/>
      <c r="AB9" s="332"/>
      <c r="AC9" s="332"/>
      <c r="AD9" s="332"/>
      <c r="AE9" s="332"/>
      <c r="AF9" s="332"/>
      <c r="AG9" s="332"/>
      <c r="AH9" s="332"/>
      <c r="AI9" s="332"/>
      <c r="AJ9" s="332"/>
      <c r="AK9" s="332"/>
      <c r="AL9" s="332"/>
      <c r="AM9" s="332"/>
      <c r="AN9" s="332"/>
      <c r="AO9" s="393"/>
      <c r="AP9" s="302" t="s">
        <v>3</v>
      </c>
      <c r="AQ9" s="80" t="s">
        <v>4</v>
      </c>
      <c r="AR9" s="80" t="s">
        <v>5</v>
      </c>
      <c r="AS9" s="80" t="s">
        <v>568</v>
      </c>
      <c r="AT9" s="80" t="s">
        <v>634</v>
      </c>
      <c r="AU9" s="80" t="s">
        <v>7</v>
      </c>
      <c r="AV9" s="82" t="s">
        <v>8</v>
      </c>
      <c r="AW9" s="393"/>
      <c r="AX9" s="303" t="s">
        <v>3</v>
      </c>
      <c r="AY9" s="80" t="s">
        <v>4</v>
      </c>
      <c r="AZ9" s="80" t="s">
        <v>5</v>
      </c>
      <c r="BA9" s="80" t="s">
        <v>568</v>
      </c>
      <c r="BB9" s="301" t="s">
        <v>634</v>
      </c>
      <c r="BC9" s="80" t="s">
        <v>7</v>
      </c>
      <c r="BD9" s="82" t="s">
        <v>8</v>
      </c>
      <c r="BE9" s="393"/>
      <c r="BF9" s="303" t="s">
        <v>3</v>
      </c>
      <c r="BG9" s="80" t="s">
        <v>4</v>
      </c>
      <c r="BH9" s="80" t="s">
        <v>5</v>
      </c>
      <c r="BI9" s="80" t="s">
        <v>634</v>
      </c>
      <c r="BJ9" s="80" t="s">
        <v>7</v>
      </c>
      <c r="BK9" s="82" t="s">
        <v>8</v>
      </c>
    </row>
    <row r="10" spans="1:63" ht="15" customHeight="1" x14ac:dyDescent="0.25">
      <c r="A10" s="1"/>
      <c r="B10" s="13"/>
      <c r="C10" s="13"/>
      <c r="D10" s="14" t="s">
        <v>44</v>
      </c>
      <c r="E10" s="152" t="s">
        <v>48</v>
      </c>
      <c r="F10" s="16" t="s">
        <v>573</v>
      </c>
      <c r="G10" s="308">
        <f>AQ10+AY10+BG10</f>
        <v>50000</v>
      </c>
      <c r="H10" s="308">
        <f>AR10+AZ10+BH10</f>
        <v>50000</v>
      </c>
      <c r="I10" s="308" t="e">
        <f>AS10+BA10+#REF!</f>
        <v>#REF!</v>
      </c>
      <c r="J10" s="335">
        <v>49470.7</v>
      </c>
      <c r="K10" s="336">
        <v>0.9894139999999999</v>
      </c>
      <c r="L10" s="336">
        <v>0.9894139999999999</v>
      </c>
      <c r="M10" s="314">
        <v>35</v>
      </c>
      <c r="N10" s="314">
        <v>35</v>
      </c>
      <c r="O10" s="314">
        <v>35</v>
      </c>
      <c r="P10" s="314">
        <v>35</v>
      </c>
      <c r="Q10" s="314">
        <v>0</v>
      </c>
      <c r="R10" s="314">
        <v>0</v>
      </c>
      <c r="S10" s="314">
        <v>0</v>
      </c>
      <c r="T10" s="314">
        <v>0</v>
      </c>
      <c r="U10" s="314">
        <v>0</v>
      </c>
      <c r="V10" s="314">
        <v>0</v>
      </c>
      <c r="W10" s="314">
        <v>0</v>
      </c>
      <c r="X10" s="314">
        <v>0</v>
      </c>
      <c r="Y10" s="315">
        <v>35</v>
      </c>
      <c r="Z10" s="316"/>
      <c r="AA10" s="317"/>
      <c r="AB10" s="317"/>
      <c r="AC10" s="318"/>
      <c r="AD10" s="319">
        <v>5</v>
      </c>
      <c r="AE10" s="319">
        <v>1</v>
      </c>
      <c r="AF10" s="319">
        <v>0</v>
      </c>
      <c r="AG10" s="319">
        <v>0</v>
      </c>
      <c r="AH10" s="320">
        <v>35000</v>
      </c>
      <c r="AI10" s="320">
        <v>35</v>
      </c>
      <c r="AJ10" s="319"/>
      <c r="AK10" s="319"/>
      <c r="AL10" s="321"/>
      <c r="AM10" s="322"/>
      <c r="AN10" s="322"/>
      <c r="AO10" s="337" t="s">
        <v>48</v>
      </c>
      <c r="AP10" s="324" t="s">
        <v>573</v>
      </c>
      <c r="AQ10" s="338">
        <v>0</v>
      </c>
      <c r="AR10" s="338">
        <v>0</v>
      </c>
      <c r="AS10" s="338">
        <v>0</v>
      </c>
      <c r="AT10" s="338">
        <v>0</v>
      </c>
      <c r="AU10" s="309">
        <v>0</v>
      </c>
      <c r="AV10" s="309">
        <v>0</v>
      </c>
      <c r="AW10" s="337" t="s">
        <v>48</v>
      </c>
      <c r="AX10" s="324" t="s">
        <v>573</v>
      </c>
      <c r="AY10" s="308">
        <v>0</v>
      </c>
      <c r="AZ10" s="308">
        <v>0</v>
      </c>
      <c r="BA10" s="308">
        <v>0</v>
      </c>
      <c r="BB10" s="308">
        <v>0</v>
      </c>
      <c r="BC10" s="309">
        <v>0</v>
      </c>
      <c r="BD10" s="309">
        <v>0</v>
      </c>
      <c r="BE10" s="337" t="s">
        <v>48</v>
      </c>
      <c r="BF10" s="324" t="s">
        <v>573</v>
      </c>
      <c r="BG10" s="308">
        <v>50000</v>
      </c>
      <c r="BH10" s="308">
        <v>50000</v>
      </c>
      <c r="BI10" s="335">
        <v>49470.7</v>
      </c>
      <c r="BJ10" s="336">
        <v>0.9894139999999999</v>
      </c>
      <c r="BK10" s="336">
        <v>0.9894139999999999</v>
      </c>
    </row>
    <row r="11" spans="1:63" ht="15" customHeight="1" x14ac:dyDescent="0.25">
      <c r="A11" s="1"/>
      <c r="B11" s="3"/>
      <c r="C11" s="3"/>
      <c r="D11" s="29"/>
      <c r="E11" s="153" t="s">
        <v>9</v>
      </c>
      <c r="F11" s="153"/>
      <c r="G11" s="308">
        <f>AQ11+AY11</f>
        <v>645645.6</v>
      </c>
      <c r="H11" s="308">
        <f t="shared" ref="H11:H12" si="0">AR11+AZ11+BH11</f>
        <v>645645.6</v>
      </c>
      <c r="I11" s="308" t="e">
        <f>AS11+BA11+#REF!</f>
        <v>#REF!</v>
      </c>
      <c r="J11" s="335">
        <v>645645.6</v>
      </c>
      <c r="K11" s="336">
        <v>1</v>
      </c>
      <c r="L11" s="336">
        <v>1</v>
      </c>
      <c r="M11" s="325">
        <v>2595</v>
      </c>
      <c r="N11" s="325">
        <v>2595</v>
      </c>
      <c r="O11" s="325">
        <v>2560</v>
      </c>
      <c r="P11" s="325">
        <v>2560</v>
      </c>
      <c r="Q11" s="325">
        <v>245</v>
      </c>
      <c r="R11" s="325">
        <v>245</v>
      </c>
      <c r="S11" s="325">
        <v>245</v>
      </c>
      <c r="T11" s="325">
        <v>245</v>
      </c>
      <c r="U11" s="325">
        <v>0</v>
      </c>
      <c r="V11" s="325">
        <v>0</v>
      </c>
      <c r="W11" s="325">
        <v>0</v>
      </c>
      <c r="X11" s="325">
        <v>0</v>
      </c>
      <c r="Y11" s="322">
        <v>2840</v>
      </c>
      <c r="Z11" s="326"/>
      <c r="AA11" s="322"/>
      <c r="AB11" s="322"/>
      <c r="AC11" s="322"/>
      <c r="AD11" s="322">
        <v>5</v>
      </c>
      <c r="AE11" s="322">
        <v>1</v>
      </c>
      <c r="AF11" s="322">
        <v>0</v>
      </c>
      <c r="AG11" s="322">
        <v>1</v>
      </c>
      <c r="AH11" s="322">
        <v>2805000</v>
      </c>
      <c r="AI11" s="322">
        <v>2805</v>
      </c>
      <c r="AJ11" s="322" t="s">
        <v>578</v>
      </c>
      <c r="AK11" s="322">
        <v>16</v>
      </c>
      <c r="AL11" s="322" t="s">
        <v>579</v>
      </c>
      <c r="AM11" s="322"/>
      <c r="AN11" s="322"/>
      <c r="AO11" s="325" t="s">
        <v>9</v>
      </c>
      <c r="AP11" s="325"/>
      <c r="AQ11" s="338">
        <v>351945.1</v>
      </c>
      <c r="AR11" s="338">
        <f>AQ11</f>
        <v>351945.1</v>
      </c>
      <c r="AS11" s="338">
        <v>118929.9</v>
      </c>
      <c r="AT11" s="335">
        <v>351945.1</v>
      </c>
      <c r="AU11" s="309">
        <f>AT11/AR11</f>
        <v>1</v>
      </c>
      <c r="AV11" s="336">
        <v>1</v>
      </c>
      <c r="AW11" s="325" t="s">
        <v>9</v>
      </c>
      <c r="AX11" s="325"/>
      <c r="AY11" s="330">
        <v>293700.5</v>
      </c>
      <c r="AZ11" s="308">
        <v>293700.5</v>
      </c>
      <c r="BA11" s="308">
        <v>96020.6</v>
      </c>
      <c r="BB11" s="308">
        <v>293700.5</v>
      </c>
      <c r="BC11" s="309">
        <v>1</v>
      </c>
      <c r="BD11" s="309">
        <v>1</v>
      </c>
      <c r="BE11" s="325" t="s">
        <v>9</v>
      </c>
      <c r="BF11" s="325"/>
      <c r="BG11" s="341">
        <v>0</v>
      </c>
      <c r="BH11" s="341">
        <v>0</v>
      </c>
      <c r="BI11" s="342">
        <v>0</v>
      </c>
      <c r="BJ11" s="336">
        <v>0</v>
      </c>
      <c r="BK11" s="336">
        <v>0</v>
      </c>
    </row>
    <row r="12" spans="1:63" ht="18.75" customHeight="1" x14ac:dyDescent="0.25">
      <c r="A12" s="33"/>
      <c r="B12" s="32"/>
      <c r="C12" s="32"/>
      <c r="D12" s="34"/>
      <c r="E12" s="35" t="s">
        <v>14</v>
      </c>
      <c r="F12" s="285"/>
      <c r="G12" s="37">
        <f>SUM(G10:G11)</f>
        <v>695645.6</v>
      </c>
      <c r="H12" s="311">
        <f t="shared" si="0"/>
        <v>695645.6</v>
      </c>
      <c r="I12" s="311" t="e">
        <f>AS12+BA12+#REF!</f>
        <v>#REF!</v>
      </c>
      <c r="J12" s="311">
        <v>695116.3</v>
      </c>
      <c r="K12" s="340">
        <f>J12/G12</f>
        <v>0.99923912405972248</v>
      </c>
      <c r="L12" s="340">
        <f>J12/H12</f>
        <v>0.99923912405972248</v>
      </c>
      <c r="M12" s="171"/>
      <c r="N12" s="171"/>
      <c r="O12" s="171"/>
      <c r="P12" s="171"/>
      <c r="Q12" s="171"/>
      <c r="R12" s="171"/>
      <c r="S12" s="171"/>
      <c r="T12" s="171"/>
      <c r="U12" s="171"/>
      <c r="V12" s="171"/>
      <c r="W12" s="171"/>
      <c r="X12" s="171"/>
      <c r="Y12" s="325"/>
      <c r="Z12" s="325"/>
      <c r="AA12" s="325"/>
      <c r="AB12" s="325"/>
      <c r="AC12" s="325"/>
      <c r="AD12" s="325"/>
      <c r="AE12" s="325"/>
      <c r="AF12" s="325"/>
      <c r="AG12" s="325"/>
      <c r="AH12" s="325"/>
      <c r="AI12" s="325"/>
      <c r="AJ12" s="325"/>
      <c r="AK12" s="325"/>
      <c r="AL12" s="325"/>
      <c r="AM12" s="319"/>
      <c r="AN12" s="319"/>
      <c r="AO12" s="35" t="s">
        <v>14</v>
      </c>
      <c r="AP12" s="344"/>
      <c r="AQ12" s="178">
        <f t="shared" ref="AQ12:AV12" si="1">AQ11</f>
        <v>351945.1</v>
      </c>
      <c r="AR12" s="178">
        <f t="shared" si="1"/>
        <v>351945.1</v>
      </c>
      <c r="AS12" s="178">
        <f t="shared" si="1"/>
        <v>118929.9</v>
      </c>
      <c r="AT12" s="178">
        <f t="shared" si="1"/>
        <v>351945.1</v>
      </c>
      <c r="AU12" s="179">
        <f t="shared" si="1"/>
        <v>1</v>
      </c>
      <c r="AV12" s="179">
        <f t="shared" si="1"/>
        <v>1</v>
      </c>
      <c r="AW12" s="35" t="s">
        <v>14</v>
      </c>
      <c r="AX12" s="301"/>
      <c r="AY12" s="331">
        <v>293700.5</v>
      </c>
      <c r="AZ12" s="37">
        <f>SUM(AZ10:AZ11)</f>
        <v>293700.5</v>
      </c>
      <c r="BA12" s="37">
        <f>BA11</f>
        <v>96020.6</v>
      </c>
      <c r="BB12" s="37">
        <f>BB11</f>
        <v>293700.5</v>
      </c>
      <c r="BC12" s="310">
        <f>BB12/AY12</f>
        <v>1</v>
      </c>
      <c r="BD12" s="310">
        <f>BB12/AZ12</f>
        <v>1</v>
      </c>
      <c r="BE12" s="35" t="s">
        <v>14</v>
      </c>
      <c r="BF12" s="301"/>
      <c r="BG12" s="180">
        <f>SUM(BG10:BG11)</f>
        <v>50000</v>
      </c>
      <c r="BH12" s="37">
        <f>SUM(BH10:BH11)</f>
        <v>50000</v>
      </c>
      <c r="BI12" s="108">
        <v>49470.7</v>
      </c>
      <c r="BJ12" s="340">
        <v>0.9894139999999999</v>
      </c>
      <c r="BK12" s="340">
        <v>0.9894139999999999</v>
      </c>
    </row>
    <row r="13" spans="1:63" ht="13.5" customHeight="1" x14ac:dyDescent="0.25">
      <c r="A13" s="1"/>
      <c r="B13" s="32"/>
      <c r="C13" s="1"/>
      <c r="D13" s="41"/>
      <c r="E13" s="46" t="s">
        <v>15</v>
      </c>
      <c r="F13" s="46"/>
      <c r="G13" s="311"/>
      <c r="H13" s="311"/>
      <c r="I13" s="311"/>
      <c r="J13" s="108"/>
      <c r="K13" s="110"/>
      <c r="L13" s="110"/>
      <c r="M13" s="327"/>
      <c r="N13" s="327"/>
      <c r="O13" s="327"/>
      <c r="P13" s="327"/>
      <c r="Q13" s="327"/>
      <c r="R13" s="327"/>
      <c r="S13" s="327"/>
      <c r="T13" s="327"/>
      <c r="U13" s="327"/>
      <c r="V13" s="327"/>
      <c r="W13" s="327"/>
      <c r="X13" s="327"/>
      <c r="Y13" s="326"/>
      <c r="Z13" s="326"/>
      <c r="AA13" s="326"/>
      <c r="AB13" s="326"/>
      <c r="AC13" s="326"/>
      <c r="AD13" s="326"/>
      <c r="AE13" s="325"/>
      <c r="AF13" s="325"/>
      <c r="AG13" s="325"/>
      <c r="AH13" s="326"/>
      <c r="AI13" s="326"/>
      <c r="AJ13" s="326"/>
      <c r="AK13" s="326"/>
      <c r="AL13" s="326"/>
      <c r="AM13" s="322"/>
      <c r="AN13" s="322"/>
      <c r="AO13" s="327" t="s">
        <v>15</v>
      </c>
      <c r="AP13" s="327"/>
      <c r="AQ13" s="328"/>
      <c r="AR13" s="328"/>
      <c r="AS13" s="328"/>
      <c r="AT13" s="328"/>
      <c r="AU13" s="309"/>
      <c r="AV13" s="309"/>
      <c r="AW13" s="327" t="s">
        <v>15</v>
      </c>
      <c r="AX13" s="327"/>
      <c r="AY13" s="311"/>
      <c r="AZ13" s="311"/>
      <c r="BA13" s="311"/>
      <c r="BB13" s="311"/>
      <c r="BC13" s="309"/>
      <c r="BD13" s="309"/>
      <c r="BE13" s="327" t="s">
        <v>15</v>
      </c>
      <c r="BF13" s="327"/>
      <c r="BG13" s="327"/>
      <c r="BH13" s="327"/>
      <c r="BI13" s="343"/>
      <c r="BJ13" s="336"/>
      <c r="BK13" s="336"/>
    </row>
    <row r="14" spans="1:63" ht="16.5" customHeight="1" x14ac:dyDescent="0.25">
      <c r="A14" s="1"/>
      <c r="B14" s="1">
        <v>1</v>
      </c>
      <c r="C14" s="1">
        <v>1</v>
      </c>
      <c r="D14" s="41"/>
      <c r="E14" s="46" t="s">
        <v>16</v>
      </c>
      <c r="F14" s="46"/>
      <c r="G14" s="311">
        <f>SUM(G10:G10)</f>
        <v>50000</v>
      </c>
      <c r="H14" s="311">
        <f>AR14+AZ14+BH14</f>
        <v>50000</v>
      </c>
      <c r="I14" s="311" t="e">
        <f>AS14+BA14+#REF!</f>
        <v>#REF!</v>
      </c>
      <c r="J14" s="311">
        <f>J10</f>
        <v>49470.7</v>
      </c>
      <c r="K14" s="340">
        <f>J14/G14</f>
        <v>0.9894139999999999</v>
      </c>
      <c r="L14" s="340">
        <f>J14/H14</f>
        <v>0.9894139999999999</v>
      </c>
      <c r="M14" s="329"/>
      <c r="N14" s="329"/>
      <c r="O14" s="329"/>
      <c r="P14" s="329"/>
      <c r="Q14" s="329"/>
      <c r="R14" s="329"/>
      <c r="S14" s="329"/>
      <c r="T14" s="329"/>
      <c r="U14" s="329"/>
      <c r="V14" s="329"/>
      <c r="W14" s="329"/>
      <c r="X14" s="329"/>
      <c r="Y14" s="326"/>
      <c r="Z14" s="326"/>
      <c r="AA14" s="326"/>
      <c r="AB14" s="326"/>
      <c r="AC14" s="326"/>
      <c r="AD14" s="326"/>
      <c r="AE14" s="326"/>
      <c r="AF14" s="326"/>
      <c r="AG14" s="326"/>
      <c r="AH14" s="326"/>
      <c r="AI14" s="326"/>
      <c r="AJ14" s="326"/>
      <c r="AK14" s="326"/>
      <c r="AL14" s="326"/>
      <c r="AM14" s="322"/>
      <c r="AN14" s="322"/>
      <c r="AO14" s="327" t="s">
        <v>16</v>
      </c>
      <c r="AP14" s="327"/>
      <c r="AQ14" s="328">
        <v>0</v>
      </c>
      <c r="AR14" s="328">
        <v>0</v>
      </c>
      <c r="AS14" s="328">
        <v>0</v>
      </c>
      <c r="AT14" s="328">
        <v>0</v>
      </c>
      <c r="AU14" s="310">
        <v>0</v>
      </c>
      <c r="AV14" s="310">
        <v>0</v>
      </c>
      <c r="AW14" s="327" t="s">
        <v>16</v>
      </c>
      <c r="AX14" s="327"/>
      <c r="AY14" s="311">
        <v>0</v>
      </c>
      <c r="AZ14" s="311">
        <v>0</v>
      </c>
      <c r="BA14" s="311">
        <v>0</v>
      </c>
      <c r="BB14" s="311">
        <v>0</v>
      </c>
      <c r="BC14" s="310">
        <v>0</v>
      </c>
      <c r="BD14" s="310">
        <v>0</v>
      </c>
      <c r="BE14" s="327" t="s">
        <v>16</v>
      </c>
      <c r="BF14" s="327"/>
      <c r="BG14" s="311">
        <f>SUM(BG10:BG10)</f>
        <v>50000</v>
      </c>
      <c r="BH14" s="311">
        <f>SUM(BH10:BH10)</f>
        <v>50000</v>
      </c>
      <c r="BI14" s="339">
        <v>49470.7</v>
      </c>
      <c r="BJ14" s="340">
        <v>0.9894139999999999</v>
      </c>
      <c r="BK14" s="340">
        <v>0.9894139999999999</v>
      </c>
    </row>
    <row r="15" spans="1:63" ht="12.75" hidden="1" customHeight="1" x14ac:dyDescent="0.25">
      <c r="A15" s="1"/>
      <c r="B15" s="1">
        <v>1</v>
      </c>
      <c r="C15" s="1">
        <v>0</v>
      </c>
      <c r="D15" s="47"/>
      <c r="E15" s="46" t="s">
        <v>18</v>
      </c>
      <c r="F15" s="46"/>
      <c r="G15" s="311">
        <v>0</v>
      </c>
      <c r="H15" s="311">
        <f>AR15+AZ15+BH15</f>
        <v>0</v>
      </c>
      <c r="I15" s="311"/>
      <c r="J15" s="343">
        <v>49470.7</v>
      </c>
      <c r="K15" s="340">
        <v>0.9894139999999999</v>
      </c>
      <c r="L15" s="340">
        <v>0.9894139999999999</v>
      </c>
      <c r="M15" s="329"/>
      <c r="N15" s="329"/>
      <c r="O15" s="329"/>
      <c r="P15" s="329"/>
      <c r="Q15" s="329"/>
      <c r="R15" s="329"/>
      <c r="S15" s="329"/>
      <c r="T15" s="329"/>
      <c r="U15" s="329"/>
      <c r="V15" s="329"/>
      <c r="W15" s="329"/>
      <c r="X15" s="329"/>
      <c r="Y15" s="326"/>
      <c r="Z15" s="326"/>
      <c r="AA15" s="326"/>
      <c r="AB15" s="326"/>
      <c r="AC15" s="326"/>
      <c r="AD15" s="326"/>
      <c r="AE15" s="326"/>
      <c r="AF15" s="326"/>
      <c r="AG15" s="326"/>
      <c r="AH15" s="326"/>
      <c r="AI15" s="326"/>
      <c r="AJ15" s="326"/>
      <c r="AK15" s="326"/>
      <c r="AL15" s="326"/>
      <c r="AM15" s="322"/>
      <c r="AN15" s="322"/>
      <c r="AO15" s="327" t="s">
        <v>18</v>
      </c>
      <c r="AP15" s="327"/>
      <c r="AQ15" s="328">
        <v>0</v>
      </c>
      <c r="AR15" s="328">
        <v>0</v>
      </c>
      <c r="AS15" s="328">
        <v>0</v>
      </c>
      <c r="AT15" s="328">
        <v>0</v>
      </c>
      <c r="AU15" s="310">
        <v>0</v>
      </c>
      <c r="AV15" s="310">
        <v>0</v>
      </c>
      <c r="AW15" s="327" t="s">
        <v>18</v>
      </c>
      <c r="AX15" s="327"/>
      <c r="AY15" s="311">
        <v>0</v>
      </c>
      <c r="AZ15" s="311">
        <v>0</v>
      </c>
      <c r="BA15" s="311">
        <v>0</v>
      </c>
      <c r="BB15" s="311">
        <v>0</v>
      </c>
      <c r="BC15" s="310">
        <v>0</v>
      </c>
      <c r="BD15" s="310">
        <v>0</v>
      </c>
      <c r="BE15" s="327" t="s">
        <v>18</v>
      </c>
      <c r="BF15" s="327"/>
      <c r="BG15" s="311">
        <v>0</v>
      </c>
      <c r="BH15" s="311">
        <v>0</v>
      </c>
      <c r="BI15" s="311">
        <v>0</v>
      </c>
      <c r="BJ15" s="310">
        <v>0</v>
      </c>
      <c r="BK15" s="310">
        <v>0</v>
      </c>
    </row>
    <row r="16" spans="1:63" ht="16.5" customHeight="1" x14ac:dyDescent="0.25">
      <c r="A16" s="1"/>
      <c r="B16" s="1">
        <v>1</v>
      </c>
      <c r="C16" s="1">
        <v>1</v>
      </c>
      <c r="D16" s="47"/>
      <c r="E16" s="46" t="s">
        <v>17</v>
      </c>
      <c r="F16" s="46"/>
      <c r="G16" s="311">
        <f>G11</f>
        <v>645645.6</v>
      </c>
      <c r="H16" s="311">
        <f>AR16+AZ16+BH16</f>
        <v>645645.6</v>
      </c>
      <c r="I16" s="311" t="e">
        <f>AS16+BA16+#REF!</f>
        <v>#REF!</v>
      </c>
      <c r="J16" s="339">
        <v>645645.6</v>
      </c>
      <c r="K16" s="340">
        <f>J16/G16</f>
        <v>1</v>
      </c>
      <c r="L16" s="340">
        <f>J16/H16</f>
        <v>1</v>
      </c>
      <c r="M16" s="329"/>
      <c r="N16" s="329"/>
      <c r="O16" s="329"/>
      <c r="P16" s="329"/>
      <c r="Q16" s="329"/>
      <c r="R16" s="329"/>
      <c r="S16" s="329"/>
      <c r="T16" s="329"/>
      <c r="U16" s="329"/>
      <c r="V16" s="329"/>
      <c r="W16" s="329"/>
      <c r="X16" s="329"/>
      <c r="Y16" s="326"/>
      <c r="Z16" s="326"/>
      <c r="AA16" s="326"/>
      <c r="AB16" s="326"/>
      <c r="AC16" s="326"/>
      <c r="AD16" s="326"/>
      <c r="AE16" s="326"/>
      <c r="AF16" s="326"/>
      <c r="AG16" s="326"/>
      <c r="AH16" s="326"/>
      <c r="AI16" s="326"/>
      <c r="AJ16" s="326"/>
      <c r="AK16" s="326"/>
      <c r="AL16" s="326"/>
      <c r="AM16" s="322"/>
      <c r="AN16" s="322"/>
      <c r="AO16" s="327" t="s">
        <v>17</v>
      </c>
      <c r="AP16" s="327"/>
      <c r="AQ16" s="328">
        <f t="shared" ref="AQ16:AV16" si="2">AQ12</f>
        <v>351945.1</v>
      </c>
      <c r="AR16" s="328">
        <f t="shared" si="2"/>
        <v>351945.1</v>
      </c>
      <c r="AS16" s="328">
        <f t="shared" si="2"/>
        <v>118929.9</v>
      </c>
      <c r="AT16" s="328">
        <f t="shared" si="2"/>
        <v>351945.1</v>
      </c>
      <c r="AU16" s="310">
        <f t="shared" si="2"/>
        <v>1</v>
      </c>
      <c r="AV16" s="310">
        <f t="shared" si="2"/>
        <v>1</v>
      </c>
      <c r="AW16" s="327" t="s">
        <v>17</v>
      </c>
      <c r="AX16" s="327"/>
      <c r="AY16" s="311">
        <f t="shared" ref="AY16:BD16" si="3">AY11</f>
        <v>293700.5</v>
      </c>
      <c r="AZ16" s="311">
        <f t="shared" si="3"/>
        <v>293700.5</v>
      </c>
      <c r="BA16" s="311">
        <f t="shared" si="3"/>
        <v>96020.6</v>
      </c>
      <c r="BB16" s="311">
        <f t="shared" si="3"/>
        <v>293700.5</v>
      </c>
      <c r="BC16" s="310">
        <f t="shared" si="3"/>
        <v>1</v>
      </c>
      <c r="BD16" s="310">
        <f t="shared" si="3"/>
        <v>1</v>
      </c>
      <c r="BE16" s="327" t="s">
        <v>17</v>
      </c>
      <c r="BF16" s="327"/>
      <c r="BG16" s="311">
        <f>SUM(BG11:BG11)</f>
        <v>0</v>
      </c>
      <c r="BH16" s="311">
        <f>SUM(BH11:BH11)</f>
        <v>0</v>
      </c>
      <c r="BI16" s="311">
        <f>SUM(BI11:BI11)</f>
        <v>0</v>
      </c>
      <c r="BJ16" s="310">
        <v>0</v>
      </c>
      <c r="BK16" s="310">
        <v>0</v>
      </c>
    </row>
    <row r="17" spans="1:63" ht="12.75" customHeight="1" x14ac:dyDescent="0.25">
      <c r="A17" s="1"/>
      <c r="B17" s="1"/>
      <c r="C17" s="1"/>
      <c r="D17" s="50"/>
      <c r="E17" s="50"/>
      <c r="F17" s="50"/>
      <c r="G17" s="50"/>
      <c r="H17" s="50"/>
      <c r="I17" s="50"/>
      <c r="J17" s="50"/>
      <c r="K17" s="50"/>
      <c r="L17" s="50"/>
      <c r="M17" s="50"/>
      <c r="N17" s="50"/>
      <c r="O17" s="50"/>
      <c r="P17" s="50"/>
      <c r="Q17" s="50"/>
      <c r="R17" s="50"/>
      <c r="S17" s="50"/>
      <c r="T17" s="50"/>
      <c r="U17" s="50"/>
      <c r="V17" s="50"/>
      <c r="W17" s="50"/>
      <c r="X17" s="50"/>
      <c r="Y17" s="1"/>
      <c r="Z17" s="1"/>
      <c r="AA17" s="1"/>
      <c r="AB17" s="1"/>
      <c r="AC17" s="1"/>
      <c r="AD17" s="1"/>
      <c r="AE17" s="1"/>
      <c r="AF17" s="1"/>
      <c r="AG17" s="1"/>
      <c r="AH17" s="1"/>
      <c r="AI17" s="1"/>
      <c r="AJ17" s="1"/>
      <c r="AK17" s="1"/>
      <c r="AL17" s="1"/>
      <c r="AM17" s="3"/>
      <c r="AN17" s="3"/>
      <c r="AO17" s="50"/>
      <c r="AP17" s="50"/>
      <c r="AQ17" s="50"/>
      <c r="AR17" s="50"/>
      <c r="AS17" s="50"/>
      <c r="AT17" s="50"/>
      <c r="AU17" s="50"/>
      <c r="AV17" s="50"/>
      <c r="AW17" s="50"/>
      <c r="AX17" s="50"/>
      <c r="AY17" s="50"/>
      <c r="AZ17" s="50"/>
      <c r="BA17" s="50"/>
      <c r="BB17" s="50"/>
      <c r="BC17" s="50"/>
      <c r="BD17" s="50"/>
      <c r="BE17" s="50"/>
      <c r="BF17" s="50"/>
      <c r="BG17" s="50"/>
      <c r="BH17" s="50"/>
      <c r="BI17" s="50"/>
      <c r="BJ17" s="50"/>
      <c r="BK17" s="50"/>
    </row>
    <row r="18" spans="1:63" ht="12.75" customHeight="1" x14ac:dyDescent="0.25">
      <c r="A18" s="1"/>
      <c r="B18" s="1"/>
      <c r="C18" s="1"/>
      <c r="D18" s="50"/>
      <c r="E18" s="50"/>
      <c r="F18" s="50"/>
      <c r="G18" s="50"/>
      <c r="H18" s="50"/>
      <c r="I18" s="50"/>
      <c r="J18" s="50"/>
      <c r="K18" s="50"/>
      <c r="L18" s="50"/>
      <c r="M18" s="50"/>
      <c r="N18" s="50"/>
      <c r="O18" s="50"/>
      <c r="P18" s="50"/>
      <c r="Q18" s="50"/>
      <c r="R18" s="50"/>
      <c r="S18" s="50"/>
      <c r="T18" s="50"/>
      <c r="U18" s="50"/>
      <c r="V18" s="50"/>
      <c r="W18" s="50"/>
      <c r="X18" s="50"/>
      <c r="Y18" s="1"/>
      <c r="Z18" s="1"/>
      <c r="AA18" s="1"/>
      <c r="AB18" s="1"/>
      <c r="AC18" s="1"/>
      <c r="AD18" s="1"/>
      <c r="AE18" s="1"/>
      <c r="AF18" s="1"/>
      <c r="AG18" s="1"/>
      <c r="AH18" s="1"/>
      <c r="AI18" s="1"/>
      <c r="AJ18" s="1"/>
      <c r="AK18" s="1"/>
      <c r="AL18" s="1"/>
      <c r="AM18" s="3"/>
      <c r="AN18" s="3"/>
      <c r="AO18" s="50"/>
      <c r="AP18" s="50"/>
      <c r="AQ18" s="50"/>
      <c r="AR18" s="50"/>
      <c r="AS18" s="50"/>
      <c r="AT18" s="50"/>
      <c r="AU18" s="50"/>
      <c r="AV18" s="50"/>
      <c r="AW18" s="50"/>
      <c r="AX18" s="50"/>
      <c r="AY18" s="50"/>
      <c r="AZ18" s="50"/>
      <c r="BA18" s="50"/>
      <c r="BB18" s="50"/>
      <c r="BC18" s="50"/>
      <c r="BD18" s="50"/>
      <c r="BE18" s="50"/>
      <c r="BF18" s="50"/>
      <c r="BG18" s="50"/>
      <c r="BH18" s="50"/>
      <c r="BI18" s="50"/>
      <c r="BJ18" s="50"/>
      <c r="BK18" s="50"/>
    </row>
    <row r="19" spans="1:63" ht="12.75" customHeight="1" x14ac:dyDescent="0.25">
      <c r="A19" s="1"/>
      <c r="B19" s="1"/>
      <c r="C19" s="1"/>
      <c r="D19" s="50"/>
      <c r="E19" s="383"/>
      <c r="F19" s="383"/>
      <c r="G19" s="383"/>
      <c r="H19" s="50"/>
      <c r="I19" s="50"/>
      <c r="J19" s="50"/>
      <c r="K19" s="50"/>
      <c r="L19" s="50"/>
      <c r="M19" s="50"/>
      <c r="N19" s="50"/>
      <c r="O19" s="50"/>
      <c r="P19" s="50"/>
      <c r="Q19" s="50"/>
      <c r="R19" s="50"/>
      <c r="S19" s="50"/>
      <c r="T19" s="50"/>
      <c r="U19" s="50"/>
      <c r="V19" s="50"/>
      <c r="W19" s="50"/>
      <c r="X19" s="50"/>
      <c r="Y19" s="1"/>
      <c r="Z19" s="1"/>
      <c r="AA19" s="1"/>
      <c r="AB19" s="1"/>
      <c r="AC19" s="1"/>
      <c r="AD19" s="1"/>
      <c r="AE19" s="1"/>
      <c r="AF19" s="1"/>
      <c r="AG19" s="1"/>
      <c r="AH19" s="1"/>
      <c r="AI19" s="1"/>
      <c r="AJ19" s="1"/>
      <c r="AK19" s="1"/>
      <c r="AL19" s="1"/>
      <c r="AM19" s="3"/>
      <c r="AN19" s="3"/>
      <c r="AO19" s="383"/>
      <c r="AP19" s="383"/>
      <c r="AQ19" s="383"/>
      <c r="AR19" s="50"/>
      <c r="AS19" s="50"/>
      <c r="AT19" s="50"/>
      <c r="AU19" s="50"/>
      <c r="AV19" s="50"/>
      <c r="AW19" s="383"/>
      <c r="AX19" s="383"/>
      <c r="AY19" s="383"/>
      <c r="AZ19" s="50"/>
      <c r="BA19" s="50"/>
      <c r="BB19" s="50"/>
      <c r="BC19" s="50"/>
      <c r="BD19" s="50"/>
      <c r="BE19" s="383"/>
      <c r="BF19" s="383"/>
      <c r="BG19" s="383"/>
      <c r="BH19" s="50"/>
      <c r="BI19" s="50"/>
      <c r="BJ19" s="50"/>
      <c r="BK19" s="50"/>
    </row>
    <row r="20" spans="1:63" ht="12.75" customHeight="1" x14ac:dyDescent="0.25">
      <c r="A20" s="1"/>
      <c r="B20" s="1"/>
      <c r="C20" s="1"/>
      <c r="D20" s="52"/>
      <c r="E20" s="52"/>
      <c r="F20" s="52"/>
      <c r="G20" s="52"/>
      <c r="H20" s="154"/>
      <c r="I20" s="154"/>
      <c r="J20" s="50"/>
      <c r="K20" s="50"/>
      <c r="L20" s="50"/>
      <c r="M20" s="50"/>
      <c r="N20" s="50"/>
      <c r="O20" s="50"/>
      <c r="P20" s="50"/>
      <c r="Q20" s="50"/>
      <c r="R20" s="50"/>
      <c r="S20" s="50"/>
      <c r="T20" s="50"/>
      <c r="U20" s="50"/>
      <c r="V20" s="50"/>
      <c r="W20" s="50"/>
      <c r="X20" s="50"/>
      <c r="Y20" s="1"/>
      <c r="Z20" s="1"/>
      <c r="AA20" s="1"/>
      <c r="AB20" s="1"/>
      <c r="AC20" s="1"/>
      <c r="AD20" s="1"/>
      <c r="AE20" s="1"/>
      <c r="AF20" s="1"/>
      <c r="AG20" s="1"/>
      <c r="AH20" s="1"/>
      <c r="AI20" s="1"/>
      <c r="AJ20" s="1"/>
      <c r="AK20" s="1"/>
      <c r="AL20" s="1"/>
      <c r="AM20" s="3"/>
      <c r="AN20" s="3"/>
      <c r="AO20" s="52"/>
      <c r="AP20" s="52"/>
      <c r="AQ20" s="52"/>
      <c r="AR20" s="154"/>
      <c r="AS20" s="154"/>
      <c r="AT20" s="50"/>
      <c r="AU20" s="50"/>
      <c r="AV20" s="50"/>
      <c r="AW20" s="52"/>
      <c r="AX20" s="52"/>
      <c r="AY20" s="52"/>
      <c r="AZ20" s="154"/>
      <c r="BA20" s="154"/>
      <c r="BB20" s="50"/>
      <c r="BC20" s="50"/>
      <c r="BD20" s="50"/>
      <c r="BE20" s="52"/>
      <c r="BF20" s="52"/>
      <c r="BG20" s="52"/>
      <c r="BH20" s="154"/>
      <c r="BI20" s="50"/>
      <c r="BJ20" s="50"/>
      <c r="BK20" s="50"/>
    </row>
    <row r="21" spans="1:63" ht="12.75" customHeight="1" x14ac:dyDescent="0.2">
      <c r="A21" s="3"/>
      <c r="B21" s="3"/>
      <c r="C21" s="3"/>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row>
    <row r="22" spans="1:63" ht="12.75" customHeight="1" x14ac:dyDescent="0.2">
      <c r="A22" s="3"/>
      <c r="B22" s="3"/>
      <c r="C22" s="3"/>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row>
    <row r="23" spans="1:63" ht="12.75" customHeight="1" x14ac:dyDescent="0.2">
      <c r="A23" s="3" t="s">
        <v>20</v>
      </c>
      <c r="B23" s="3"/>
      <c r="C23" s="3"/>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row>
  </sheetData>
  <mergeCells count="22">
    <mergeCell ref="K1:L1"/>
    <mergeCell ref="AU1:AV1"/>
    <mergeCell ref="BC1:BD1"/>
    <mergeCell ref="BJ1:BK1"/>
    <mergeCell ref="E5:L5"/>
    <mergeCell ref="AO5:AV5"/>
    <mergeCell ref="AW5:BD5"/>
    <mergeCell ref="BE5:BK5"/>
    <mergeCell ref="E19:G19"/>
    <mergeCell ref="AO19:AQ19"/>
    <mergeCell ref="AW19:AY19"/>
    <mergeCell ref="BE19:BG19"/>
    <mergeCell ref="AY7:BC7"/>
    <mergeCell ref="BG7:BJ7"/>
    <mergeCell ref="E8:E9"/>
    <mergeCell ref="G8:L8"/>
    <mergeCell ref="AO8:AO9"/>
    <mergeCell ref="AQ8:AV8"/>
    <mergeCell ref="AW8:AW9"/>
    <mergeCell ref="AY8:BD8"/>
    <mergeCell ref="BE8:BE9"/>
    <mergeCell ref="BG8:BK8"/>
  </mergeCells>
  <printOptions horizontalCentered="1"/>
  <pageMargins left="0.78740157480314965" right="0.39370078740157483" top="0.78740157480314965" bottom="0.98425196850393704" header="0.51181102362204722" footer="0.51181102362204722"/>
  <pageSetup paperSize="9" scale="55" fitToHeight="0" orientation="portrait" r:id="rId1"/>
  <headerFooter alignWithMargins="0">
    <oddFooter>&amp;CСтраница &amp;P из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5"/>
  <sheetViews>
    <sheetView showGridLines="0" view="pageBreakPreview" zoomScale="60" zoomScaleNormal="100" workbookViewId="0">
      <selection activeCell="H17" sqref="H17"/>
    </sheetView>
  </sheetViews>
  <sheetFormatPr defaultColWidth="9.140625" defaultRowHeight="12.75" x14ac:dyDescent="0.2"/>
  <cols>
    <col min="1" max="1" width="0.7109375" style="75" customWidth="1"/>
    <col min="2" max="4" width="0" style="75" hidden="1" customWidth="1"/>
    <col min="5" max="5" width="53.7109375" style="75" customWidth="1"/>
    <col min="6" max="6" width="0" style="75" hidden="1" customWidth="1"/>
    <col min="7" max="7" width="41.85546875" style="75" bestFit="1" customWidth="1"/>
    <col min="8" max="8" width="14.7109375" style="75" customWidth="1"/>
    <col min="9" max="9" width="0" style="75" hidden="1" customWidth="1"/>
    <col min="10" max="11" width="19.28515625" style="75" customWidth="1"/>
    <col min="12" max="12" width="19.140625" style="75" customWidth="1"/>
    <col min="13" max="44" width="0" style="75" hidden="1" customWidth="1"/>
    <col min="45" max="45" width="0.140625" style="75" customWidth="1"/>
    <col min="46" max="46" width="0" style="75" hidden="1" customWidth="1"/>
    <col min="47" max="256" width="9.140625" style="75" customWidth="1"/>
    <col min="257" max="16384" width="9.140625" style="75"/>
  </cols>
  <sheetData>
    <row r="1" spans="1:46" ht="12.75" customHeight="1" x14ac:dyDescent="0.25">
      <c r="A1" s="72"/>
      <c r="B1" s="73"/>
      <c r="C1" s="74"/>
      <c r="D1" s="73"/>
      <c r="E1" s="73"/>
      <c r="F1" s="74"/>
      <c r="G1" s="74"/>
      <c r="H1" s="74"/>
      <c r="I1" s="74"/>
      <c r="J1" s="74"/>
      <c r="K1" s="379" t="s">
        <v>638</v>
      </c>
      <c r="L1" s="379"/>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row>
    <row r="2" spans="1:46" ht="12.75" customHeight="1" x14ac:dyDescent="0.25">
      <c r="A2" s="72"/>
      <c r="B2" s="73"/>
      <c r="C2" s="74"/>
      <c r="D2" s="73"/>
      <c r="E2" s="73"/>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row>
    <row r="3" spans="1:46" ht="12.75" customHeight="1" x14ac:dyDescent="0.25">
      <c r="A3" s="72"/>
      <c r="B3" s="73"/>
      <c r="C3" s="74"/>
      <c r="D3" s="73"/>
      <c r="E3" s="73"/>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row>
    <row r="4" spans="1:46" ht="104.25" customHeight="1" x14ac:dyDescent="0.25">
      <c r="A4" s="72"/>
      <c r="B4" s="76"/>
      <c r="C4" s="76"/>
      <c r="D4" s="76"/>
      <c r="E4" s="380" t="s">
        <v>511</v>
      </c>
      <c r="F4" s="380"/>
      <c r="G4" s="380"/>
      <c r="H4" s="380"/>
      <c r="I4" s="380"/>
      <c r="J4" s="380"/>
      <c r="K4" s="380"/>
      <c r="L4" s="380"/>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row>
    <row r="5" spans="1:46" ht="12.75" customHeight="1" x14ac:dyDescent="0.25">
      <c r="A5" s="72"/>
      <c r="B5" s="72"/>
      <c r="C5" s="74"/>
      <c r="D5" s="72"/>
      <c r="E5" s="72"/>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row>
    <row r="6" spans="1:46" ht="12" customHeight="1" x14ac:dyDescent="0.25">
      <c r="A6" s="72"/>
      <c r="B6" s="77"/>
      <c r="C6" s="74"/>
      <c r="D6" s="77"/>
      <c r="E6" s="77"/>
      <c r="F6" s="74"/>
      <c r="G6" s="74"/>
      <c r="H6" s="74"/>
      <c r="I6" s="74"/>
      <c r="J6" s="74"/>
      <c r="K6" s="74"/>
      <c r="L6" s="78" t="s">
        <v>1</v>
      </c>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row>
    <row r="7" spans="1:46" ht="166.5" customHeight="1" x14ac:dyDescent="0.25">
      <c r="A7" s="72"/>
      <c r="B7" s="74"/>
      <c r="C7" s="74"/>
      <c r="D7" s="79"/>
      <c r="E7" s="80" t="s">
        <v>2</v>
      </c>
      <c r="F7" s="81" t="s">
        <v>3</v>
      </c>
      <c r="G7" s="80" t="s">
        <v>4</v>
      </c>
      <c r="H7" s="80" t="s">
        <v>5</v>
      </c>
      <c r="I7" s="80" t="s">
        <v>6</v>
      </c>
      <c r="J7" s="80" t="s">
        <v>583</v>
      </c>
      <c r="K7" s="80" t="s">
        <v>7</v>
      </c>
      <c r="L7" s="82" t="s">
        <v>8</v>
      </c>
      <c r="M7" s="83"/>
      <c r="N7" s="83"/>
      <c r="O7" s="83"/>
      <c r="P7" s="83"/>
      <c r="Q7" s="83"/>
      <c r="R7" s="83"/>
      <c r="S7" s="83"/>
      <c r="T7" s="83"/>
      <c r="U7" s="83"/>
      <c r="V7" s="83"/>
      <c r="W7" s="83"/>
      <c r="X7" s="83"/>
      <c r="Y7" s="74"/>
      <c r="Z7" s="74"/>
      <c r="AA7" s="74"/>
      <c r="AB7" s="72"/>
      <c r="AC7" s="74"/>
      <c r="AD7" s="74"/>
      <c r="AE7" s="74"/>
      <c r="AF7" s="74"/>
      <c r="AG7" s="74"/>
      <c r="AH7" s="74"/>
      <c r="AI7" s="74"/>
      <c r="AJ7" s="74"/>
      <c r="AK7" s="74"/>
      <c r="AL7" s="74"/>
      <c r="AM7" s="74"/>
      <c r="AN7" s="74"/>
      <c r="AO7" s="74"/>
      <c r="AP7" s="74"/>
      <c r="AQ7" s="74"/>
      <c r="AR7" s="74"/>
      <c r="AS7" s="74"/>
      <c r="AT7" s="74"/>
    </row>
    <row r="8" spans="1:46" ht="15" customHeight="1" x14ac:dyDescent="0.25">
      <c r="A8" s="72"/>
      <c r="B8" s="84"/>
      <c r="C8" s="84"/>
      <c r="D8" s="85" t="s">
        <v>42</v>
      </c>
      <c r="E8" s="86" t="s">
        <v>42</v>
      </c>
      <c r="F8" s="87" t="s">
        <v>512</v>
      </c>
      <c r="G8" s="88">
        <v>400</v>
      </c>
      <c r="H8" s="88">
        <v>400</v>
      </c>
      <c r="I8" s="88">
        <v>400</v>
      </c>
      <c r="J8" s="88">
        <v>400</v>
      </c>
      <c r="K8" s="89">
        <v>1</v>
      </c>
      <c r="L8" s="89">
        <v>1</v>
      </c>
      <c r="M8" s="90">
        <v>400</v>
      </c>
      <c r="N8" s="90">
        <v>400</v>
      </c>
      <c r="O8" s="90">
        <v>400</v>
      </c>
      <c r="P8" s="90">
        <v>400</v>
      </c>
      <c r="Q8" s="90">
        <v>0</v>
      </c>
      <c r="R8" s="90">
        <v>0</v>
      </c>
      <c r="S8" s="90">
        <v>0</v>
      </c>
      <c r="T8" s="90">
        <v>0</v>
      </c>
      <c r="U8" s="90">
        <v>0</v>
      </c>
      <c r="V8" s="90">
        <v>0</v>
      </c>
      <c r="W8" s="90">
        <v>0</v>
      </c>
      <c r="X8" s="90">
        <v>0</v>
      </c>
      <c r="Y8" s="91">
        <v>400</v>
      </c>
      <c r="Z8" s="92">
        <v>400</v>
      </c>
      <c r="AA8" s="92">
        <v>400000</v>
      </c>
      <c r="AB8" s="93"/>
      <c r="AC8" s="94"/>
      <c r="AD8" s="94"/>
      <c r="AE8" s="95"/>
      <c r="AF8" s="84">
        <v>5</v>
      </c>
      <c r="AG8" s="84">
        <v>1</v>
      </c>
      <c r="AH8" s="84">
        <v>0</v>
      </c>
      <c r="AI8" s="84">
        <v>0</v>
      </c>
      <c r="AJ8" s="84" t="s">
        <v>513</v>
      </c>
      <c r="AK8" s="84">
        <v>14</v>
      </c>
      <c r="AL8" s="96">
        <v>21</v>
      </c>
      <c r="AM8" s="84" t="s">
        <v>12</v>
      </c>
      <c r="AN8" s="84" t="s">
        <v>13</v>
      </c>
      <c r="AO8" s="97"/>
      <c r="AP8" s="98"/>
      <c r="AQ8" s="99"/>
      <c r="AR8" s="97"/>
      <c r="AS8" s="74"/>
      <c r="AT8" s="74"/>
    </row>
    <row r="9" spans="1:46" ht="15" customHeight="1" x14ac:dyDescent="0.25">
      <c r="A9" s="72"/>
      <c r="B9" s="84"/>
      <c r="C9" s="84"/>
      <c r="D9" s="85" t="s">
        <v>77</v>
      </c>
      <c r="E9" s="86" t="s">
        <v>77</v>
      </c>
      <c r="F9" s="87" t="s">
        <v>512</v>
      </c>
      <c r="G9" s="88">
        <v>400</v>
      </c>
      <c r="H9" s="88">
        <v>400</v>
      </c>
      <c r="I9" s="88">
        <v>400</v>
      </c>
      <c r="J9" s="88">
        <v>400</v>
      </c>
      <c r="K9" s="89">
        <v>1</v>
      </c>
      <c r="L9" s="89">
        <v>1</v>
      </c>
      <c r="M9" s="90">
        <v>400</v>
      </c>
      <c r="N9" s="90">
        <v>400</v>
      </c>
      <c r="O9" s="90">
        <v>400</v>
      </c>
      <c r="P9" s="90">
        <v>400</v>
      </c>
      <c r="Q9" s="90">
        <v>0</v>
      </c>
      <c r="R9" s="90">
        <v>0</v>
      </c>
      <c r="S9" s="90">
        <v>0</v>
      </c>
      <c r="T9" s="90">
        <v>0</v>
      </c>
      <c r="U9" s="90">
        <v>0</v>
      </c>
      <c r="V9" s="90">
        <v>0</v>
      </c>
      <c r="W9" s="90">
        <v>0</v>
      </c>
      <c r="X9" s="90">
        <v>0</v>
      </c>
      <c r="Y9" s="91">
        <v>400</v>
      </c>
      <c r="Z9" s="92">
        <v>400</v>
      </c>
      <c r="AA9" s="92">
        <v>400000</v>
      </c>
      <c r="AB9" s="93"/>
      <c r="AC9" s="94"/>
      <c r="AD9" s="94"/>
      <c r="AE9" s="95"/>
      <c r="AF9" s="84">
        <v>5</v>
      </c>
      <c r="AG9" s="84">
        <v>1</v>
      </c>
      <c r="AH9" s="84">
        <v>0</v>
      </c>
      <c r="AI9" s="84">
        <v>0</v>
      </c>
      <c r="AJ9" s="84"/>
      <c r="AK9" s="84"/>
      <c r="AL9" s="96"/>
      <c r="AM9" s="84"/>
      <c r="AN9" s="84"/>
      <c r="AO9" s="97"/>
      <c r="AP9" s="98"/>
      <c r="AQ9" s="99"/>
      <c r="AR9" s="97"/>
      <c r="AS9" s="74"/>
      <c r="AT9" s="74"/>
    </row>
    <row r="10" spans="1:46" ht="15" customHeight="1" x14ac:dyDescent="0.25">
      <c r="A10" s="72"/>
      <c r="B10" s="84"/>
      <c r="C10" s="84"/>
      <c r="D10" s="85" t="s">
        <v>36</v>
      </c>
      <c r="E10" s="86" t="s">
        <v>36</v>
      </c>
      <c r="F10" s="87" t="s">
        <v>512</v>
      </c>
      <c r="G10" s="88">
        <v>400</v>
      </c>
      <c r="H10" s="88">
        <v>400</v>
      </c>
      <c r="I10" s="88">
        <v>400</v>
      </c>
      <c r="J10" s="88">
        <v>400</v>
      </c>
      <c r="K10" s="89">
        <v>1</v>
      </c>
      <c r="L10" s="89">
        <v>1</v>
      </c>
      <c r="M10" s="90">
        <v>400</v>
      </c>
      <c r="N10" s="90">
        <v>400</v>
      </c>
      <c r="O10" s="90">
        <v>400</v>
      </c>
      <c r="P10" s="90">
        <v>400</v>
      </c>
      <c r="Q10" s="90">
        <v>0</v>
      </c>
      <c r="R10" s="90">
        <v>0</v>
      </c>
      <c r="S10" s="90">
        <v>0</v>
      </c>
      <c r="T10" s="90">
        <v>0</v>
      </c>
      <c r="U10" s="90">
        <v>0</v>
      </c>
      <c r="V10" s="90">
        <v>0</v>
      </c>
      <c r="W10" s="90">
        <v>0</v>
      </c>
      <c r="X10" s="90">
        <v>0</v>
      </c>
      <c r="Y10" s="91">
        <v>400</v>
      </c>
      <c r="Z10" s="92">
        <v>400</v>
      </c>
      <c r="AA10" s="92">
        <v>400000</v>
      </c>
      <c r="AB10" s="93"/>
      <c r="AC10" s="94"/>
      <c r="AD10" s="94"/>
      <c r="AE10" s="95"/>
      <c r="AF10" s="84">
        <v>5</v>
      </c>
      <c r="AG10" s="84">
        <v>1</v>
      </c>
      <c r="AH10" s="84">
        <v>0</v>
      </c>
      <c r="AI10" s="84">
        <v>0</v>
      </c>
      <c r="AJ10" s="84"/>
      <c r="AK10" s="84"/>
      <c r="AL10" s="96"/>
      <c r="AM10" s="84"/>
      <c r="AN10" s="84"/>
      <c r="AO10" s="97"/>
      <c r="AP10" s="98"/>
      <c r="AQ10" s="99"/>
      <c r="AR10" s="97"/>
      <c r="AS10" s="74"/>
      <c r="AT10" s="74"/>
    </row>
    <row r="11" spans="1:46" ht="15" customHeight="1" x14ac:dyDescent="0.25">
      <c r="A11" s="72"/>
      <c r="B11" s="84"/>
      <c r="C11" s="84"/>
      <c r="D11" s="85" t="s">
        <v>317</v>
      </c>
      <c r="E11" s="86" t="s">
        <v>317</v>
      </c>
      <c r="F11" s="87" t="s">
        <v>512</v>
      </c>
      <c r="G11" s="88">
        <v>400</v>
      </c>
      <c r="H11" s="88">
        <v>400</v>
      </c>
      <c r="I11" s="88">
        <v>400</v>
      </c>
      <c r="J11" s="88">
        <v>400</v>
      </c>
      <c r="K11" s="89">
        <v>1</v>
      </c>
      <c r="L11" s="89">
        <v>1</v>
      </c>
      <c r="M11" s="90">
        <v>0</v>
      </c>
      <c r="N11" s="90">
        <v>0</v>
      </c>
      <c r="O11" s="90">
        <v>0</v>
      </c>
      <c r="P11" s="90">
        <v>0</v>
      </c>
      <c r="Q11" s="90">
        <v>400</v>
      </c>
      <c r="R11" s="90">
        <v>400</v>
      </c>
      <c r="S11" s="90">
        <v>400</v>
      </c>
      <c r="T11" s="90">
        <v>400</v>
      </c>
      <c r="U11" s="90">
        <v>0</v>
      </c>
      <c r="V11" s="90">
        <v>0</v>
      </c>
      <c r="W11" s="90">
        <v>0</v>
      </c>
      <c r="X11" s="90">
        <v>0</v>
      </c>
      <c r="Y11" s="91">
        <v>400</v>
      </c>
      <c r="Z11" s="92">
        <v>400</v>
      </c>
      <c r="AA11" s="92">
        <v>400000</v>
      </c>
      <c r="AB11" s="93"/>
      <c r="AC11" s="94"/>
      <c r="AD11" s="94"/>
      <c r="AE11" s="95"/>
      <c r="AF11" s="84">
        <v>4</v>
      </c>
      <c r="AG11" s="84">
        <v>0</v>
      </c>
      <c r="AH11" s="84">
        <v>0</v>
      </c>
      <c r="AI11" s="84">
        <v>1</v>
      </c>
      <c r="AJ11" s="84"/>
      <c r="AK11" s="84"/>
      <c r="AL11" s="96"/>
      <c r="AM11" s="84"/>
      <c r="AN11" s="84"/>
      <c r="AO11" s="97"/>
      <c r="AP11" s="98"/>
      <c r="AQ11" s="99"/>
      <c r="AR11" s="97"/>
      <c r="AS11" s="74"/>
      <c r="AT11" s="74"/>
    </row>
    <row r="12" spans="1:46" ht="15" customHeight="1" x14ac:dyDescent="0.25">
      <c r="A12" s="72"/>
      <c r="B12" s="84"/>
      <c r="C12" s="84"/>
      <c r="D12" s="85" t="s">
        <v>9</v>
      </c>
      <c r="E12" s="86" t="s">
        <v>9</v>
      </c>
      <c r="F12" s="87" t="s">
        <v>512</v>
      </c>
      <c r="G12" s="88">
        <v>400</v>
      </c>
      <c r="H12" s="88">
        <v>400</v>
      </c>
      <c r="I12" s="88">
        <v>400</v>
      </c>
      <c r="J12" s="88">
        <v>400</v>
      </c>
      <c r="K12" s="89">
        <v>1</v>
      </c>
      <c r="L12" s="89">
        <v>1</v>
      </c>
      <c r="M12" s="90">
        <v>0</v>
      </c>
      <c r="N12" s="90">
        <v>0</v>
      </c>
      <c r="O12" s="90">
        <v>0</v>
      </c>
      <c r="P12" s="90">
        <v>0</v>
      </c>
      <c r="Q12" s="90">
        <v>400</v>
      </c>
      <c r="R12" s="90">
        <v>400</v>
      </c>
      <c r="S12" s="90">
        <v>400</v>
      </c>
      <c r="T12" s="90">
        <v>400</v>
      </c>
      <c r="U12" s="90">
        <v>0</v>
      </c>
      <c r="V12" s="90">
        <v>0</v>
      </c>
      <c r="W12" s="90">
        <v>0</v>
      </c>
      <c r="X12" s="90">
        <v>0</v>
      </c>
      <c r="Y12" s="91">
        <v>400</v>
      </c>
      <c r="Z12" s="92">
        <v>400</v>
      </c>
      <c r="AA12" s="92">
        <v>400000</v>
      </c>
      <c r="AB12" s="93"/>
      <c r="AC12" s="94"/>
      <c r="AD12" s="94"/>
      <c r="AE12" s="95"/>
      <c r="AF12" s="84">
        <v>4</v>
      </c>
      <c r="AG12" s="84">
        <v>0</v>
      </c>
      <c r="AH12" s="84">
        <v>0</v>
      </c>
      <c r="AI12" s="84">
        <v>1</v>
      </c>
      <c r="AJ12" s="84"/>
      <c r="AK12" s="84"/>
      <c r="AL12" s="96"/>
      <c r="AM12" s="84"/>
      <c r="AN12" s="84"/>
      <c r="AO12" s="97"/>
      <c r="AP12" s="98"/>
      <c r="AQ12" s="99"/>
      <c r="AR12" s="97"/>
      <c r="AS12" s="74"/>
      <c r="AT12" s="74"/>
    </row>
    <row r="13" spans="1:46" ht="12.75" hidden="1" customHeight="1" x14ac:dyDescent="0.25">
      <c r="A13" s="72"/>
      <c r="B13" s="74"/>
      <c r="C13" s="74"/>
      <c r="D13" s="100"/>
      <c r="E13" s="101"/>
      <c r="F13" s="101"/>
      <c r="G13" s="101">
        <v>2000</v>
      </c>
      <c r="H13" s="101">
        <v>2000</v>
      </c>
      <c r="I13" s="101">
        <v>2000</v>
      </c>
      <c r="J13" s="101">
        <v>2000</v>
      </c>
      <c r="K13" s="102">
        <v>1</v>
      </c>
      <c r="L13" s="102">
        <v>1</v>
      </c>
      <c r="M13" s="103">
        <v>1200</v>
      </c>
      <c r="N13" s="103">
        <v>1200</v>
      </c>
      <c r="O13" s="103">
        <v>1200</v>
      </c>
      <c r="P13" s="103">
        <v>1200</v>
      </c>
      <c r="Q13" s="103">
        <v>800</v>
      </c>
      <c r="R13" s="103">
        <v>800</v>
      </c>
      <c r="S13" s="103">
        <v>800</v>
      </c>
      <c r="T13" s="103">
        <v>800</v>
      </c>
      <c r="U13" s="103">
        <v>0</v>
      </c>
      <c r="V13" s="103">
        <v>0</v>
      </c>
      <c r="W13" s="103">
        <v>0</v>
      </c>
      <c r="X13" s="103">
        <v>0</v>
      </c>
      <c r="Y13" s="74">
        <v>2000</v>
      </c>
      <c r="Z13" s="74">
        <v>2000</v>
      </c>
      <c r="AA13" s="74">
        <v>2000000</v>
      </c>
      <c r="AB13" s="72"/>
      <c r="AC13" s="74"/>
      <c r="AD13" s="74"/>
      <c r="AE13" s="74"/>
      <c r="AF13" s="74">
        <v>5</v>
      </c>
      <c r="AG13" s="74">
        <v>1</v>
      </c>
      <c r="AH13" s="74">
        <v>0</v>
      </c>
      <c r="AI13" s="74">
        <v>1</v>
      </c>
      <c r="AJ13" s="74" t="s">
        <v>513</v>
      </c>
      <c r="AK13" s="74">
        <v>14</v>
      </c>
      <c r="AL13" s="74">
        <v>21</v>
      </c>
      <c r="AM13" s="74" t="s">
        <v>12</v>
      </c>
      <c r="AN13" s="74" t="s">
        <v>13</v>
      </c>
      <c r="AO13" s="74"/>
      <c r="AP13" s="74"/>
      <c r="AQ13" s="74"/>
      <c r="AR13" s="74"/>
      <c r="AS13" s="74"/>
      <c r="AT13" s="74"/>
    </row>
    <row r="14" spans="1:46" ht="17.25" customHeight="1" x14ac:dyDescent="0.25">
      <c r="A14" s="104"/>
      <c r="B14" s="103"/>
      <c r="C14" s="103"/>
      <c r="D14" s="105"/>
      <c r="E14" s="106" t="s">
        <v>14</v>
      </c>
      <c r="F14" s="107"/>
      <c r="G14" s="108">
        <v>2000</v>
      </c>
      <c r="H14" s="108">
        <v>2000</v>
      </c>
      <c r="I14" s="108">
        <v>2000</v>
      </c>
      <c r="J14" s="108">
        <v>2000</v>
      </c>
      <c r="K14" s="109">
        <v>1</v>
      </c>
      <c r="L14" s="110">
        <v>1</v>
      </c>
      <c r="M14" s="111"/>
      <c r="N14" s="111"/>
      <c r="O14" s="111"/>
      <c r="P14" s="111"/>
      <c r="Q14" s="111"/>
      <c r="R14" s="111"/>
      <c r="S14" s="111"/>
      <c r="T14" s="111"/>
      <c r="U14" s="111"/>
      <c r="V14" s="111"/>
      <c r="W14" s="111"/>
      <c r="X14" s="111"/>
      <c r="Y14" s="103"/>
      <c r="Z14" s="103"/>
      <c r="AA14" s="103"/>
      <c r="AB14" s="103"/>
      <c r="AC14" s="103"/>
      <c r="AD14" s="103"/>
      <c r="AE14" s="103"/>
      <c r="AF14" s="103"/>
      <c r="AG14" s="103"/>
      <c r="AH14" s="103"/>
      <c r="AI14" s="103"/>
      <c r="AJ14" s="103"/>
      <c r="AK14" s="103"/>
      <c r="AL14" s="103"/>
      <c r="AM14" s="103"/>
      <c r="AN14" s="103"/>
      <c r="AO14" s="103"/>
      <c r="AP14" s="103"/>
      <c r="AQ14" s="103"/>
      <c r="AR14" s="103"/>
      <c r="AS14" s="84"/>
      <c r="AT14" s="84"/>
    </row>
    <row r="15" spans="1:46" ht="15.75" customHeight="1" x14ac:dyDescent="0.25">
      <c r="A15" s="72"/>
      <c r="B15" s="103"/>
      <c r="C15" s="72"/>
      <c r="D15" s="112"/>
      <c r="E15" s="113" t="s">
        <v>15</v>
      </c>
      <c r="F15" s="114"/>
      <c r="G15" s="115"/>
      <c r="H15" s="115"/>
      <c r="I15" s="115"/>
      <c r="J15" s="115"/>
      <c r="K15" s="115"/>
      <c r="L15" s="115"/>
      <c r="M15" s="116"/>
      <c r="N15" s="116"/>
      <c r="O15" s="116"/>
      <c r="P15" s="116"/>
      <c r="Q15" s="116"/>
      <c r="R15" s="116"/>
      <c r="S15" s="116"/>
      <c r="T15" s="116"/>
      <c r="U15" s="116"/>
      <c r="V15" s="116"/>
      <c r="W15" s="116"/>
      <c r="X15" s="116"/>
      <c r="Y15" s="72"/>
      <c r="Z15" s="72"/>
      <c r="AA15" s="72"/>
      <c r="AB15" s="72"/>
      <c r="AC15" s="72"/>
      <c r="AD15" s="72"/>
      <c r="AE15" s="72"/>
      <c r="AF15" s="72"/>
      <c r="AG15" s="103"/>
      <c r="AH15" s="103"/>
      <c r="AI15" s="103"/>
      <c r="AJ15" s="72"/>
      <c r="AK15" s="72"/>
      <c r="AL15" s="72"/>
      <c r="AM15" s="72"/>
      <c r="AN15" s="72"/>
      <c r="AO15" s="72"/>
      <c r="AP15" s="72"/>
      <c r="AQ15" s="72"/>
      <c r="AR15" s="72"/>
      <c r="AS15" s="74"/>
      <c r="AT15" s="74"/>
    </row>
    <row r="16" spans="1:46" ht="14.25" customHeight="1" x14ac:dyDescent="0.25">
      <c r="A16" s="72"/>
      <c r="B16" s="72">
        <v>1</v>
      </c>
      <c r="C16" s="72">
        <v>1</v>
      </c>
      <c r="D16" s="112"/>
      <c r="E16" s="117" t="s">
        <v>16</v>
      </c>
      <c r="F16" s="118"/>
      <c r="G16" s="117">
        <v>1200</v>
      </c>
      <c r="H16" s="117">
        <v>1200</v>
      </c>
      <c r="I16" s="117">
        <v>1200</v>
      </c>
      <c r="J16" s="117">
        <v>1200</v>
      </c>
      <c r="K16" s="119">
        <v>1</v>
      </c>
      <c r="L16" s="119">
        <v>1</v>
      </c>
      <c r="M16" s="116"/>
      <c r="N16" s="116"/>
      <c r="O16" s="116"/>
      <c r="P16" s="116"/>
      <c r="Q16" s="116"/>
      <c r="R16" s="116"/>
      <c r="S16" s="116"/>
      <c r="T16" s="116"/>
      <c r="U16" s="116"/>
      <c r="V16" s="116"/>
      <c r="W16" s="116"/>
      <c r="X16" s="116"/>
      <c r="Y16" s="72"/>
      <c r="Z16" s="72"/>
      <c r="AA16" s="72"/>
      <c r="AB16" s="72"/>
      <c r="AC16" s="72"/>
      <c r="AD16" s="72"/>
      <c r="AE16" s="72"/>
      <c r="AF16" s="72"/>
      <c r="AG16" s="72"/>
      <c r="AH16" s="72"/>
      <c r="AI16" s="72"/>
      <c r="AJ16" s="72"/>
      <c r="AK16" s="72"/>
      <c r="AL16" s="72"/>
      <c r="AM16" s="72"/>
      <c r="AN16" s="72"/>
      <c r="AO16" s="72"/>
      <c r="AP16" s="72"/>
      <c r="AQ16" s="72"/>
      <c r="AR16" s="72"/>
      <c r="AS16" s="74"/>
      <c r="AT16" s="74"/>
    </row>
    <row r="17" spans="1:46" ht="16.5" customHeight="1" x14ac:dyDescent="0.25">
      <c r="A17" s="72"/>
      <c r="B17" s="72">
        <v>1</v>
      </c>
      <c r="C17" s="72">
        <v>1</v>
      </c>
      <c r="D17" s="118"/>
      <c r="E17" s="117" t="s">
        <v>17</v>
      </c>
      <c r="F17" s="118"/>
      <c r="G17" s="120">
        <v>800</v>
      </c>
      <c r="H17" s="120">
        <v>800</v>
      </c>
      <c r="I17" s="120">
        <v>800</v>
      </c>
      <c r="J17" s="120">
        <v>800</v>
      </c>
      <c r="K17" s="119">
        <v>1</v>
      </c>
      <c r="L17" s="119">
        <v>1</v>
      </c>
      <c r="M17" s="116"/>
      <c r="N17" s="116"/>
      <c r="O17" s="116"/>
      <c r="P17" s="116"/>
      <c r="Q17" s="116"/>
      <c r="R17" s="116"/>
      <c r="S17" s="116"/>
      <c r="T17" s="116"/>
      <c r="U17" s="116"/>
      <c r="V17" s="116"/>
      <c r="W17" s="116"/>
      <c r="X17" s="116"/>
      <c r="Y17" s="72"/>
      <c r="Z17" s="72"/>
      <c r="AA17" s="72"/>
      <c r="AB17" s="72"/>
      <c r="AC17" s="72"/>
      <c r="AD17" s="72"/>
      <c r="AE17" s="72"/>
      <c r="AF17" s="72"/>
      <c r="AG17" s="72"/>
      <c r="AH17" s="72"/>
      <c r="AI17" s="72"/>
      <c r="AJ17" s="72"/>
      <c r="AK17" s="72"/>
      <c r="AL17" s="72"/>
      <c r="AM17" s="72"/>
      <c r="AN17" s="72"/>
      <c r="AO17" s="72"/>
      <c r="AP17" s="72"/>
      <c r="AQ17" s="72"/>
      <c r="AR17" s="72"/>
      <c r="AS17" s="74"/>
      <c r="AT17" s="74"/>
    </row>
    <row r="18" spans="1:46" ht="12.75" hidden="1" customHeight="1" x14ac:dyDescent="0.25">
      <c r="A18" s="72"/>
      <c r="B18" s="72">
        <v>1</v>
      </c>
      <c r="C18" s="72">
        <v>0</v>
      </c>
      <c r="D18" s="118"/>
      <c r="E18" s="117" t="s">
        <v>18</v>
      </c>
      <c r="F18" s="118"/>
      <c r="G18" s="117">
        <v>0</v>
      </c>
      <c r="H18" s="117">
        <v>0</v>
      </c>
      <c r="I18" s="117">
        <v>0</v>
      </c>
      <c r="J18" s="117">
        <v>0</v>
      </c>
      <c r="K18" s="119">
        <v>0</v>
      </c>
      <c r="L18" s="119">
        <v>0</v>
      </c>
      <c r="M18" s="116"/>
      <c r="N18" s="116"/>
      <c r="O18" s="116"/>
      <c r="P18" s="116"/>
      <c r="Q18" s="116"/>
      <c r="R18" s="116"/>
      <c r="S18" s="116"/>
      <c r="T18" s="116"/>
      <c r="U18" s="116"/>
      <c r="V18" s="116"/>
      <c r="W18" s="116"/>
      <c r="X18" s="116"/>
      <c r="Y18" s="72"/>
      <c r="Z18" s="72"/>
      <c r="AA18" s="72"/>
      <c r="AB18" s="72"/>
      <c r="AC18" s="72"/>
      <c r="AD18" s="72"/>
      <c r="AE18" s="72"/>
      <c r="AF18" s="72"/>
      <c r="AG18" s="72"/>
      <c r="AH18" s="72"/>
      <c r="AI18" s="72"/>
      <c r="AJ18" s="72"/>
      <c r="AK18" s="72"/>
      <c r="AL18" s="72"/>
      <c r="AM18" s="72"/>
      <c r="AN18" s="72"/>
      <c r="AO18" s="72"/>
      <c r="AP18" s="72"/>
      <c r="AQ18" s="72"/>
      <c r="AR18" s="72"/>
      <c r="AS18" s="74"/>
      <c r="AT18" s="74"/>
    </row>
    <row r="19" spans="1:46" ht="12.75" customHeight="1" x14ac:dyDescent="0.25">
      <c r="A19" s="72"/>
      <c r="B19" s="72"/>
      <c r="C19" s="72"/>
      <c r="D19" s="121"/>
      <c r="E19" s="121"/>
      <c r="F19" s="121"/>
      <c r="G19" s="121"/>
      <c r="H19" s="121"/>
      <c r="I19" s="121"/>
      <c r="J19" s="121"/>
      <c r="K19" s="121"/>
      <c r="L19" s="121"/>
      <c r="M19" s="121"/>
      <c r="N19" s="121"/>
      <c r="O19" s="121"/>
      <c r="P19" s="121"/>
      <c r="Q19" s="121"/>
      <c r="R19" s="121"/>
      <c r="S19" s="121"/>
      <c r="T19" s="121"/>
      <c r="U19" s="121"/>
      <c r="V19" s="121"/>
      <c r="W19" s="121"/>
      <c r="X19" s="121"/>
      <c r="Y19" s="72"/>
      <c r="Z19" s="72"/>
      <c r="AA19" s="72"/>
      <c r="AB19" s="72"/>
      <c r="AC19" s="72"/>
      <c r="AD19" s="72"/>
      <c r="AE19" s="72"/>
      <c r="AF19" s="72"/>
      <c r="AG19" s="72"/>
      <c r="AH19" s="72"/>
      <c r="AI19" s="72"/>
      <c r="AJ19" s="72"/>
      <c r="AK19" s="72"/>
      <c r="AL19" s="72"/>
      <c r="AM19" s="72"/>
      <c r="AN19" s="72"/>
      <c r="AO19" s="72"/>
      <c r="AP19" s="72"/>
      <c r="AQ19" s="72"/>
      <c r="AR19" s="72"/>
      <c r="AS19" s="74"/>
      <c r="AT19" s="74"/>
    </row>
    <row r="20" spans="1:46" ht="12.75" customHeight="1" x14ac:dyDescent="0.25">
      <c r="A20" s="72"/>
      <c r="B20" s="72"/>
      <c r="C20" s="72"/>
      <c r="D20" s="121"/>
      <c r="E20" s="121"/>
      <c r="F20" s="121"/>
      <c r="G20" s="121"/>
      <c r="H20" s="121"/>
      <c r="I20" s="121"/>
      <c r="J20" s="121"/>
      <c r="K20" s="121"/>
      <c r="L20" s="121"/>
      <c r="M20" s="121"/>
      <c r="N20" s="121"/>
      <c r="O20" s="121"/>
      <c r="P20" s="121"/>
      <c r="Q20" s="121"/>
      <c r="R20" s="121"/>
      <c r="S20" s="121"/>
      <c r="T20" s="121"/>
      <c r="U20" s="121"/>
      <c r="V20" s="121"/>
      <c r="W20" s="121"/>
      <c r="X20" s="121"/>
      <c r="Y20" s="72"/>
      <c r="Z20" s="72"/>
      <c r="AA20" s="72"/>
      <c r="AB20" s="72"/>
      <c r="AC20" s="72"/>
      <c r="AD20" s="72"/>
      <c r="AE20" s="72"/>
      <c r="AF20" s="72"/>
      <c r="AG20" s="72"/>
      <c r="AH20" s="72"/>
      <c r="AI20" s="72"/>
      <c r="AJ20" s="72"/>
      <c r="AK20" s="72"/>
      <c r="AL20" s="72"/>
      <c r="AM20" s="72"/>
      <c r="AN20" s="72"/>
      <c r="AO20" s="72"/>
      <c r="AP20" s="72"/>
      <c r="AQ20" s="72"/>
      <c r="AR20" s="72"/>
      <c r="AS20" s="74"/>
      <c r="AT20" s="74"/>
    </row>
    <row r="21" spans="1:46" ht="12.75" customHeight="1" x14ac:dyDescent="0.25">
      <c r="A21" s="72"/>
      <c r="B21" s="72"/>
      <c r="C21" s="72"/>
      <c r="D21" s="121"/>
      <c r="E21" s="381" t="s">
        <v>19</v>
      </c>
      <c r="F21" s="381"/>
      <c r="G21" s="381"/>
      <c r="H21" s="381"/>
      <c r="I21" s="381"/>
      <c r="J21" s="381"/>
      <c r="K21" s="381"/>
      <c r="L21" s="381"/>
      <c r="M21" s="122"/>
      <c r="N21" s="122"/>
      <c r="O21" s="122"/>
      <c r="P21" s="122"/>
      <c r="Q21" s="122"/>
      <c r="R21" s="122"/>
      <c r="S21" s="122"/>
      <c r="T21" s="122"/>
      <c r="U21" s="122"/>
      <c r="V21" s="122"/>
      <c r="W21" s="122"/>
      <c r="X21" s="122"/>
      <c r="Y21" s="72"/>
      <c r="Z21" s="72"/>
      <c r="AA21" s="72"/>
      <c r="AB21" s="72"/>
      <c r="AC21" s="72"/>
      <c r="AD21" s="72"/>
      <c r="AE21" s="72"/>
      <c r="AF21" s="72"/>
      <c r="AG21" s="72"/>
      <c r="AH21" s="72"/>
      <c r="AI21" s="72"/>
      <c r="AJ21" s="72"/>
      <c r="AK21" s="72"/>
      <c r="AL21" s="72"/>
      <c r="AM21" s="72"/>
      <c r="AN21" s="72"/>
      <c r="AO21" s="72"/>
      <c r="AP21" s="72"/>
      <c r="AQ21" s="72"/>
      <c r="AR21" s="72"/>
      <c r="AS21" s="74"/>
      <c r="AT21" s="74"/>
    </row>
    <row r="22" spans="1:46" ht="12.75" customHeight="1" x14ac:dyDescent="0.25">
      <c r="A22" s="72"/>
      <c r="B22" s="72"/>
      <c r="C22" s="72"/>
      <c r="D22" s="123"/>
      <c r="E22" s="123"/>
      <c r="F22" s="123"/>
      <c r="G22" s="123"/>
      <c r="H22" s="123"/>
      <c r="I22" s="123"/>
      <c r="J22" s="123"/>
      <c r="K22" s="123"/>
      <c r="L22" s="123"/>
      <c r="M22" s="123"/>
      <c r="N22" s="123"/>
      <c r="O22" s="123"/>
      <c r="P22" s="123"/>
      <c r="Q22" s="123"/>
      <c r="R22" s="123"/>
      <c r="S22" s="123"/>
      <c r="T22" s="123"/>
      <c r="U22" s="123"/>
      <c r="V22" s="123"/>
      <c r="W22" s="123"/>
      <c r="X22" s="123"/>
      <c r="Y22" s="72"/>
      <c r="Z22" s="72"/>
      <c r="AA22" s="72"/>
      <c r="AB22" s="72"/>
      <c r="AC22" s="72"/>
      <c r="AD22" s="72"/>
      <c r="AE22" s="72"/>
      <c r="AF22" s="72"/>
      <c r="AG22" s="72"/>
      <c r="AH22" s="72"/>
      <c r="AI22" s="72"/>
      <c r="AJ22" s="72"/>
      <c r="AK22" s="72"/>
      <c r="AL22" s="72"/>
      <c r="AM22" s="72"/>
      <c r="AN22" s="72"/>
      <c r="AO22" s="72"/>
      <c r="AP22" s="72"/>
      <c r="AQ22" s="72"/>
      <c r="AR22" s="72"/>
      <c r="AS22" s="74"/>
      <c r="AT22" s="74"/>
    </row>
    <row r="23" spans="1:46" ht="12.75" customHeight="1" x14ac:dyDescent="0.2">
      <c r="A23" s="74"/>
      <c r="B23" s="74"/>
      <c r="C23" s="74"/>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c r="AT23" s="74"/>
    </row>
    <row r="24" spans="1:46" ht="12.75" customHeight="1" x14ac:dyDescent="0.2">
      <c r="A24" s="74"/>
      <c r="B24" s="74"/>
      <c r="C24" s="74"/>
      <c r="D24" s="74"/>
      <c r="E24" s="74"/>
      <c r="F24" s="74"/>
      <c r="G24" s="74"/>
      <c r="H24" s="74"/>
      <c r="I24" s="74"/>
      <c r="J24" s="74"/>
      <c r="K24" s="74"/>
      <c r="L24" s="74"/>
      <c r="M24" s="74"/>
      <c r="N24" s="74"/>
      <c r="O24" s="74"/>
      <c r="P24" s="74"/>
      <c r="Q24" s="74"/>
      <c r="R24" s="74"/>
      <c r="S24" s="74"/>
      <c r="T24" s="74"/>
      <c r="U24" s="74"/>
      <c r="V24" s="74"/>
      <c r="W24" s="74"/>
      <c r="X24" s="74"/>
      <c r="Y24" s="74"/>
      <c r="Z24" s="74"/>
      <c r="AA24" s="74"/>
      <c r="AB24" s="74"/>
      <c r="AC24" s="74"/>
      <c r="AD24" s="74"/>
      <c r="AE24" s="74"/>
      <c r="AF24" s="74"/>
      <c r="AG24" s="74"/>
      <c r="AH24" s="74"/>
      <c r="AI24" s="74"/>
      <c r="AJ24" s="74"/>
      <c r="AK24" s="74"/>
      <c r="AL24" s="74"/>
      <c r="AM24" s="74"/>
      <c r="AN24" s="74"/>
      <c r="AO24" s="74"/>
      <c r="AP24" s="74"/>
      <c r="AQ24" s="74"/>
      <c r="AR24" s="74"/>
      <c r="AS24" s="74"/>
      <c r="AT24" s="74"/>
    </row>
    <row r="25" spans="1:46" ht="12.75" customHeight="1" x14ac:dyDescent="0.2">
      <c r="A25" s="74" t="s">
        <v>20</v>
      </c>
      <c r="B25" s="74"/>
      <c r="C25" s="74"/>
      <c r="D25" s="74"/>
      <c r="E25" s="74"/>
      <c r="F25" s="74"/>
      <c r="G25" s="74"/>
      <c r="H25" s="74"/>
      <c r="I25" s="74"/>
      <c r="J25" s="74"/>
      <c r="K25" s="74"/>
      <c r="L25" s="74"/>
      <c r="M25" s="74"/>
      <c r="N25" s="74"/>
      <c r="O25" s="74"/>
      <c r="P25" s="74"/>
      <c r="Q25" s="74"/>
      <c r="R25" s="74"/>
      <c r="S25" s="74"/>
      <c r="T25" s="74"/>
      <c r="U25" s="74"/>
      <c r="V25" s="74"/>
      <c r="W25" s="74"/>
      <c r="X25" s="74"/>
      <c r="Y25" s="74"/>
      <c r="Z25" s="74"/>
      <c r="AA25" s="74"/>
      <c r="AB25" s="74"/>
      <c r="AC25" s="74"/>
      <c r="AD25" s="74"/>
      <c r="AE25" s="74"/>
      <c r="AF25" s="74"/>
      <c r="AG25" s="74"/>
      <c r="AH25" s="74"/>
      <c r="AI25" s="74"/>
      <c r="AJ25" s="74"/>
      <c r="AK25" s="74"/>
      <c r="AL25" s="74"/>
      <c r="AM25" s="74"/>
      <c r="AN25" s="74"/>
      <c r="AO25" s="74"/>
      <c r="AP25" s="74"/>
      <c r="AQ25" s="74"/>
      <c r="AR25" s="74"/>
      <c r="AS25" s="74"/>
      <c r="AT25" s="74"/>
    </row>
  </sheetData>
  <mergeCells count="3">
    <mergeCell ref="K1:L1"/>
    <mergeCell ref="E4:L4"/>
    <mergeCell ref="E21:L21"/>
  </mergeCells>
  <printOptions horizontalCentered="1"/>
  <pageMargins left="0.78740157480314998" right="0.39370078740157499" top="0.78740157480314998" bottom="0.98425196850393704" header="0.499999992490753" footer="0.499999992490753"/>
  <pageSetup paperSize="9" scale="53" fitToHeight="0" orientation="portrait" r:id="rId1"/>
  <headerFooter alignWithMargins="0">
    <oddFooter>&amp;CСтраница &amp;P из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6"/>
  <sheetViews>
    <sheetView showGridLines="0" view="pageBreakPreview" zoomScale="60" zoomScaleNormal="100" workbookViewId="0">
      <selection activeCell="J8" sqref="J8"/>
    </sheetView>
  </sheetViews>
  <sheetFormatPr defaultColWidth="9.140625" defaultRowHeight="12.75" x14ac:dyDescent="0.2"/>
  <cols>
    <col min="1" max="1" width="0.7109375" style="75" customWidth="1"/>
    <col min="2" max="4" width="0" style="75" hidden="1" customWidth="1"/>
    <col min="5" max="5" width="53.7109375" style="75" customWidth="1"/>
    <col min="6" max="6" width="0" style="75" hidden="1" customWidth="1"/>
    <col min="7" max="7" width="33" style="75" customWidth="1"/>
    <col min="8" max="8" width="14.7109375" style="75" customWidth="1"/>
    <col min="9" max="9" width="0" style="75" hidden="1" customWidth="1"/>
    <col min="10" max="11" width="19.28515625" style="75" customWidth="1"/>
    <col min="12" max="12" width="19.140625" style="75" customWidth="1"/>
    <col min="13" max="44" width="0" style="75" hidden="1" customWidth="1"/>
    <col min="45" max="45" width="0.140625" style="75" customWidth="1"/>
    <col min="46" max="46" width="0" style="75" hidden="1" customWidth="1"/>
    <col min="47" max="256" width="9.140625" style="75" customWidth="1"/>
    <col min="257" max="16384" width="9.140625" style="75"/>
  </cols>
  <sheetData>
    <row r="1" spans="1:46" ht="12.75" customHeight="1" x14ac:dyDescent="0.25">
      <c r="A1" s="72"/>
      <c r="B1" s="73"/>
      <c r="C1" s="74"/>
      <c r="D1" s="73"/>
      <c r="E1" s="73"/>
      <c r="F1" s="74"/>
      <c r="G1" s="74"/>
      <c r="H1" s="74"/>
      <c r="I1" s="74"/>
      <c r="J1" s="74"/>
      <c r="K1" s="379" t="s">
        <v>637</v>
      </c>
      <c r="L1" s="379"/>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row>
    <row r="2" spans="1:46" ht="12.75" customHeight="1" x14ac:dyDescent="0.25">
      <c r="A2" s="72"/>
      <c r="B2" s="73"/>
      <c r="C2" s="74"/>
      <c r="D2" s="73"/>
      <c r="E2" s="73"/>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row>
    <row r="3" spans="1:46" ht="12.75" customHeight="1" x14ac:dyDescent="0.25">
      <c r="A3" s="72"/>
      <c r="B3" s="73"/>
      <c r="C3" s="74"/>
      <c r="D3" s="73"/>
      <c r="E3" s="73"/>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row>
    <row r="4" spans="1:46" ht="104.25" customHeight="1" x14ac:dyDescent="0.25">
      <c r="A4" s="72"/>
      <c r="B4" s="76"/>
      <c r="C4" s="76"/>
      <c r="D4" s="76"/>
      <c r="E4" s="380" t="s">
        <v>508</v>
      </c>
      <c r="F4" s="380"/>
      <c r="G4" s="380"/>
      <c r="H4" s="380"/>
      <c r="I4" s="380"/>
      <c r="J4" s="380"/>
      <c r="K4" s="380"/>
      <c r="L4" s="380"/>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row>
    <row r="5" spans="1:46" ht="12.75" customHeight="1" x14ac:dyDescent="0.25">
      <c r="A5" s="72"/>
      <c r="B5" s="72"/>
      <c r="C5" s="74"/>
      <c r="D5" s="72"/>
      <c r="E5" s="72"/>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row>
    <row r="6" spans="1:46" ht="12" customHeight="1" x14ac:dyDescent="0.25">
      <c r="A6" s="72"/>
      <c r="B6" s="77"/>
      <c r="C6" s="74"/>
      <c r="D6" s="77"/>
      <c r="E6" s="77"/>
      <c r="F6" s="74"/>
      <c r="G6" s="74"/>
      <c r="H6" s="74"/>
      <c r="I6" s="74"/>
      <c r="J6" s="74"/>
      <c r="K6" s="74"/>
      <c r="L6" s="78" t="s">
        <v>1</v>
      </c>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row>
    <row r="7" spans="1:46" ht="166.5" customHeight="1" x14ac:dyDescent="0.25">
      <c r="A7" s="72"/>
      <c r="B7" s="74"/>
      <c r="C7" s="74"/>
      <c r="D7" s="79"/>
      <c r="E7" s="80" t="s">
        <v>2</v>
      </c>
      <c r="F7" s="81" t="s">
        <v>3</v>
      </c>
      <c r="G7" s="80" t="s">
        <v>4</v>
      </c>
      <c r="H7" s="80" t="s">
        <v>5</v>
      </c>
      <c r="I7" s="80" t="s">
        <v>6</v>
      </c>
      <c r="J7" s="80" t="s">
        <v>583</v>
      </c>
      <c r="K7" s="80" t="s">
        <v>7</v>
      </c>
      <c r="L7" s="82" t="s">
        <v>8</v>
      </c>
      <c r="M7" s="83"/>
      <c r="N7" s="83"/>
      <c r="O7" s="83"/>
      <c r="P7" s="83"/>
      <c r="Q7" s="83"/>
      <c r="R7" s="83"/>
      <c r="S7" s="83"/>
      <c r="T7" s="83"/>
      <c r="U7" s="83"/>
      <c r="V7" s="83"/>
      <c r="W7" s="83"/>
      <c r="X7" s="83"/>
      <c r="Y7" s="74"/>
      <c r="Z7" s="74"/>
      <c r="AA7" s="74"/>
      <c r="AB7" s="72"/>
      <c r="AC7" s="74"/>
      <c r="AD7" s="74"/>
      <c r="AE7" s="74"/>
      <c r="AF7" s="74"/>
      <c r="AG7" s="74"/>
      <c r="AH7" s="74"/>
      <c r="AI7" s="74"/>
      <c r="AJ7" s="74"/>
      <c r="AK7" s="74"/>
      <c r="AL7" s="74"/>
      <c r="AM7" s="74"/>
      <c r="AN7" s="74"/>
      <c r="AO7" s="74"/>
      <c r="AP7" s="74"/>
      <c r="AQ7" s="74"/>
      <c r="AR7" s="74"/>
      <c r="AS7" s="74"/>
      <c r="AT7" s="74"/>
    </row>
    <row r="8" spans="1:46" ht="15" customHeight="1" x14ac:dyDescent="0.25">
      <c r="A8" s="72"/>
      <c r="B8" s="84"/>
      <c r="C8" s="84"/>
      <c r="D8" s="85" t="s">
        <v>42</v>
      </c>
      <c r="E8" s="86" t="s">
        <v>42</v>
      </c>
      <c r="F8" s="87" t="s">
        <v>509</v>
      </c>
      <c r="G8" s="88">
        <v>3000</v>
      </c>
      <c r="H8" s="88">
        <v>3000</v>
      </c>
      <c r="I8" s="88">
        <v>3000</v>
      </c>
      <c r="J8" s="88">
        <v>3000</v>
      </c>
      <c r="K8" s="89">
        <v>1</v>
      </c>
      <c r="L8" s="89">
        <v>1</v>
      </c>
      <c r="M8" s="90">
        <v>3000</v>
      </c>
      <c r="N8" s="90">
        <v>3000</v>
      </c>
      <c r="O8" s="90">
        <v>3000</v>
      </c>
      <c r="P8" s="90">
        <v>3000</v>
      </c>
      <c r="Q8" s="90">
        <v>0</v>
      </c>
      <c r="R8" s="90">
        <v>0</v>
      </c>
      <c r="S8" s="90">
        <v>0</v>
      </c>
      <c r="T8" s="90">
        <v>0</v>
      </c>
      <c r="U8" s="90">
        <v>0</v>
      </c>
      <c r="V8" s="90">
        <v>0</v>
      </c>
      <c r="W8" s="90">
        <v>0</v>
      </c>
      <c r="X8" s="90">
        <v>0</v>
      </c>
      <c r="Y8" s="91">
        <v>3000</v>
      </c>
      <c r="Z8" s="92">
        <v>3000</v>
      </c>
      <c r="AA8" s="92">
        <v>3000000</v>
      </c>
      <c r="AB8" s="93"/>
      <c r="AC8" s="94"/>
      <c r="AD8" s="94"/>
      <c r="AE8" s="95"/>
      <c r="AF8" s="84">
        <v>5</v>
      </c>
      <c r="AG8" s="84">
        <v>1</v>
      </c>
      <c r="AH8" s="84">
        <v>0</v>
      </c>
      <c r="AI8" s="84">
        <v>0</v>
      </c>
      <c r="AJ8" s="84"/>
      <c r="AK8" s="84"/>
      <c r="AL8" s="96"/>
      <c r="AM8" s="84"/>
      <c r="AN8" s="84"/>
      <c r="AO8" s="97"/>
      <c r="AP8" s="98"/>
      <c r="AQ8" s="99"/>
      <c r="AR8" s="97"/>
      <c r="AS8" s="74"/>
      <c r="AT8" s="74"/>
    </row>
    <row r="9" spans="1:46" ht="15" customHeight="1" x14ac:dyDescent="0.25">
      <c r="A9" s="72"/>
      <c r="B9" s="84"/>
      <c r="C9" s="84"/>
      <c r="D9" s="85" t="s">
        <v>46</v>
      </c>
      <c r="E9" s="86" t="s">
        <v>46</v>
      </c>
      <c r="F9" s="87" t="s">
        <v>509</v>
      </c>
      <c r="G9" s="88">
        <v>25000</v>
      </c>
      <c r="H9" s="88">
        <v>25000</v>
      </c>
      <c r="I9" s="88">
        <v>25000</v>
      </c>
      <c r="J9" s="88">
        <v>24709.1</v>
      </c>
      <c r="K9" s="89">
        <v>0.98836399999999991</v>
      </c>
      <c r="L9" s="89">
        <v>0.98836399999999991</v>
      </c>
      <c r="M9" s="90">
        <v>25000</v>
      </c>
      <c r="N9" s="90">
        <v>25000</v>
      </c>
      <c r="O9" s="90">
        <v>25000</v>
      </c>
      <c r="P9" s="90">
        <v>24709.1</v>
      </c>
      <c r="Q9" s="90">
        <v>0</v>
      </c>
      <c r="R9" s="90">
        <v>0</v>
      </c>
      <c r="S9" s="90">
        <v>0</v>
      </c>
      <c r="T9" s="90">
        <v>0</v>
      </c>
      <c r="U9" s="90">
        <v>0</v>
      </c>
      <c r="V9" s="90">
        <v>0</v>
      </c>
      <c r="W9" s="90">
        <v>0</v>
      </c>
      <c r="X9" s="90">
        <v>0</v>
      </c>
      <c r="Y9" s="91">
        <v>25000</v>
      </c>
      <c r="Z9" s="92">
        <v>24709.1</v>
      </c>
      <c r="AA9" s="92">
        <v>25000000</v>
      </c>
      <c r="AB9" s="93"/>
      <c r="AC9" s="94"/>
      <c r="AD9" s="94"/>
      <c r="AE9" s="95"/>
      <c r="AF9" s="84">
        <v>5</v>
      </c>
      <c r="AG9" s="84">
        <v>1</v>
      </c>
      <c r="AH9" s="84">
        <v>0</v>
      </c>
      <c r="AI9" s="84">
        <v>0</v>
      </c>
      <c r="AJ9" s="84"/>
      <c r="AK9" s="84"/>
      <c r="AL9" s="96"/>
      <c r="AM9" s="84"/>
      <c r="AN9" s="84"/>
      <c r="AO9" s="97"/>
      <c r="AP9" s="98"/>
      <c r="AQ9" s="99"/>
      <c r="AR9" s="97"/>
      <c r="AS9" s="74"/>
      <c r="AT9" s="74"/>
    </row>
    <row r="10" spans="1:46" ht="15" customHeight="1" x14ac:dyDescent="0.25">
      <c r="A10" s="72"/>
      <c r="B10" s="84"/>
      <c r="C10" s="84"/>
      <c r="D10" s="85" t="s">
        <v>27</v>
      </c>
      <c r="E10" s="86" t="s">
        <v>27</v>
      </c>
      <c r="F10" s="87" t="s">
        <v>509</v>
      </c>
      <c r="G10" s="88">
        <v>18000</v>
      </c>
      <c r="H10" s="88">
        <v>18000</v>
      </c>
      <c r="I10" s="88">
        <v>18000</v>
      </c>
      <c r="J10" s="88">
        <v>18000</v>
      </c>
      <c r="K10" s="89">
        <v>1</v>
      </c>
      <c r="L10" s="89">
        <v>1</v>
      </c>
      <c r="M10" s="90">
        <v>18000</v>
      </c>
      <c r="N10" s="90">
        <v>18000</v>
      </c>
      <c r="O10" s="90">
        <v>18000</v>
      </c>
      <c r="P10" s="90">
        <v>18000</v>
      </c>
      <c r="Q10" s="90">
        <v>0</v>
      </c>
      <c r="R10" s="90">
        <v>0</v>
      </c>
      <c r="S10" s="90">
        <v>0</v>
      </c>
      <c r="T10" s="90">
        <v>0</v>
      </c>
      <c r="U10" s="90">
        <v>0</v>
      </c>
      <c r="V10" s="90">
        <v>0</v>
      </c>
      <c r="W10" s="90">
        <v>0</v>
      </c>
      <c r="X10" s="90">
        <v>0</v>
      </c>
      <c r="Y10" s="91">
        <v>18000</v>
      </c>
      <c r="Z10" s="92">
        <v>18000</v>
      </c>
      <c r="AA10" s="92">
        <v>18000000</v>
      </c>
      <c r="AB10" s="93"/>
      <c r="AC10" s="94"/>
      <c r="AD10" s="94"/>
      <c r="AE10" s="95"/>
      <c r="AF10" s="84">
        <v>5</v>
      </c>
      <c r="AG10" s="84">
        <v>1</v>
      </c>
      <c r="AH10" s="84">
        <v>0</v>
      </c>
      <c r="AI10" s="84">
        <v>0</v>
      </c>
      <c r="AJ10" s="84"/>
      <c r="AK10" s="84"/>
      <c r="AL10" s="96"/>
      <c r="AM10" s="84"/>
      <c r="AN10" s="84"/>
      <c r="AO10" s="97"/>
      <c r="AP10" s="98"/>
      <c r="AQ10" s="99"/>
      <c r="AR10" s="97"/>
      <c r="AS10" s="74"/>
      <c r="AT10" s="74"/>
    </row>
    <row r="11" spans="1:46" ht="15" customHeight="1" x14ac:dyDescent="0.25">
      <c r="A11" s="72"/>
      <c r="B11" s="84"/>
      <c r="C11" s="84"/>
      <c r="D11" s="85" t="s">
        <v>211</v>
      </c>
      <c r="E11" s="86" t="s">
        <v>211</v>
      </c>
      <c r="F11" s="87" t="s">
        <v>509</v>
      </c>
      <c r="G11" s="88">
        <v>12500</v>
      </c>
      <c r="H11" s="88">
        <v>12500</v>
      </c>
      <c r="I11" s="88">
        <v>12500</v>
      </c>
      <c r="J11" s="88">
        <v>12500</v>
      </c>
      <c r="K11" s="89">
        <v>1</v>
      </c>
      <c r="L11" s="89">
        <v>1</v>
      </c>
      <c r="M11" s="90">
        <v>12500</v>
      </c>
      <c r="N11" s="90">
        <v>12500</v>
      </c>
      <c r="O11" s="90">
        <v>12500</v>
      </c>
      <c r="P11" s="90">
        <v>12500</v>
      </c>
      <c r="Q11" s="90">
        <v>0</v>
      </c>
      <c r="R11" s="90">
        <v>0</v>
      </c>
      <c r="S11" s="90">
        <v>0</v>
      </c>
      <c r="T11" s="90">
        <v>0</v>
      </c>
      <c r="U11" s="90">
        <v>0</v>
      </c>
      <c r="V11" s="90">
        <v>0</v>
      </c>
      <c r="W11" s="90">
        <v>0</v>
      </c>
      <c r="X11" s="90">
        <v>0</v>
      </c>
      <c r="Y11" s="91">
        <v>12500</v>
      </c>
      <c r="Z11" s="92">
        <v>12500</v>
      </c>
      <c r="AA11" s="92">
        <v>12500000</v>
      </c>
      <c r="AB11" s="93"/>
      <c r="AC11" s="94"/>
      <c r="AD11" s="94"/>
      <c r="AE11" s="95"/>
      <c r="AF11" s="84">
        <v>5</v>
      </c>
      <c r="AG11" s="84">
        <v>1</v>
      </c>
      <c r="AH11" s="84">
        <v>0</v>
      </c>
      <c r="AI11" s="84">
        <v>0</v>
      </c>
      <c r="AJ11" s="84"/>
      <c r="AK11" s="84"/>
      <c r="AL11" s="96"/>
      <c r="AM11" s="84"/>
      <c r="AN11" s="84"/>
      <c r="AO11" s="97"/>
      <c r="AP11" s="98"/>
      <c r="AQ11" s="99"/>
      <c r="AR11" s="97"/>
      <c r="AS11" s="74"/>
      <c r="AT11" s="74"/>
    </row>
    <row r="12" spans="1:46" ht="15" customHeight="1" x14ac:dyDescent="0.25">
      <c r="A12" s="72"/>
      <c r="B12" s="84"/>
      <c r="C12" s="84"/>
      <c r="D12" s="85" t="s">
        <v>276</v>
      </c>
      <c r="E12" s="86" t="s">
        <v>276</v>
      </c>
      <c r="F12" s="87" t="s">
        <v>509</v>
      </c>
      <c r="G12" s="88">
        <v>10000</v>
      </c>
      <c r="H12" s="88">
        <v>10000</v>
      </c>
      <c r="I12" s="88">
        <v>10000</v>
      </c>
      <c r="J12" s="88">
        <v>0</v>
      </c>
      <c r="K12" s="89">
        <v>0</v>
      </c>
      <c r="L12" s="89">
        <v>0</v>
      </c>
      <c r="M12" s="90">
        <v>10000</v>
      </c>
      <c r="N12" s="90">
        <v>10000</v>
      </c>
      <c r="O12" s="90">
        <v>10000</v>
      </c>
      <c r="P12" s="90">
        <v>0</v>
      </c>
      <c r="Q12" s="90">
        <v>0</v>
      </c>
      <c r="R12" s="90">
        <v>0</v>
      </c>
      <c r="S12" s="90">
        <v>0</v>
      </c>
      <c r="T12" s="90">
        <v>0</v>
      </c>
      <c r="U12" s="90">
        <v>0</v>
      </c>
      <c r="V12" s="90">
        <v>0</v>
      </c>
      <c r="W12" s="90">
        <v>0</v>
      </c>
      <c r="X12" s="90">
        <v>0</v>
      </c>
      <c r="Y12" s="91">
        <v>10000</v>
      </c>
      <c r="Z12" s="92">
        <v>0</v>
      </c>
      <c r="AA12" s="92">
        <v>10000000</v>
      </c>
      <c r="AB12" s="93">
        <v>103</v>
      </c>
      <c r="AC12" s="94"/>
      <c r="AD12" s="94">
        <v>0</v>
      </c>
      <c r="AE12" s="95"/>
      <c r="AF12" s="84">
        <v>5</v>
      </c>
      <c r="AG12" s="84">
        <v>1</v>
      </c>
      <c r="AH12" s="84">
        <v>0</v>
      </c>
      <c r="AI12" s="84">
        <v>0</v>
      </c>
      <c r="AJ12" s="84"/>
      <c r="AK12" s="84"/>
      <c r="AL12" s="96"/>
      <c r="AM12" s="84"/>
      <c r="AN12" s="84"/>
      <c r="AO12" s="97"/>
      <c r="AP12" s="98"/>
      <c r="AQ12" s="99"/>
      <c r="AR12" s="97"/>
      <c r="AS12" s="74"/>
      <c r="AT12" s="74"/>
    </row>
    <row r="13" spans="1:46" ht="15" customHeight="1" x14ac:dyDescent="0.25">
      <c r="A13" s="72"/>
      <c r="B13" s="84"/>
      <c r="C13" s="84"/>
      <c r="D13" s="85" t="s">
        <v>22</v>
      </c>
      <c r="E13" s="86" t="s">
        <v>22</v>
      </c>
      <c r="F13" s="87" t="s">
        <v>509</v>
      </c>
      <c r="G13" s="88">
        <v>1600</v>
      </c>
      <c r="H13" s="88">
        <v>1600</v>
      </c>
      <c r="I13" s="88">
        <v>1600</v>
      </c>
      <c r="J13" s="88">
        <v>1600</v>
      </c>
      <c r="K13" s="89">
        <v>1</v>
      </c>
      <c r="L13" s="89">
        <v>1</v>
      </c>
      <c r="M13" s="90">
        <v>0</v>
      </c>
      <c r="N13" s="90">
        <v>0</v>
      </c>
      <c r="O13" s="90">
        <v>0</v>
      </c>
      <c r="P13" s="90">
        <v>0</v>
      </c>
      <c r="Q13" s="90">
        <v>1600</v>
      </c>
      <c r="R13" s="90">
        <v>1600</v>
      </c>
      <c r="S13" s="90">
        <v>1600</v>
      </c>
      <c r="T13" s="90">
        <v>1600</v>
      </c>
      <c r="U13" s="90">
        <v>0</v>
      </c>
      <c r="V13" s="90">
        <v>0</v>
      </c>
      <c r="W13" s="90">
        <v>0</v>
      </c>
      <c r="X13" s="90">
        <v>0</v>
      </c>
      <c r="Y13" s="91">
        <v>1600</v>
      </c>
      <c r="Z13" s="92">
        <v>1600</v>
      </c>
      <c r="AA13" s="92">
        <v>1600000</v>
      </c>
      <c r="AB13" s="93"/>
      <c r="AC13" s="94"/>
      <c r="AD13" s="94"/>
      <c r="AE13" s="95"/>
      <c r="AF13" s="84">
        <v>4</v>
      </c>
      <c r="AG13" s="84">
        <v>0</v>
      </c>
      <c r="AH13" s="84">
        <v>0</v>
      </c>
      <c r="AI13" s="84">
        <v>1</v>
      </c>
      <c r="AJ13" s="84"/>
      <c r="AK13" s="84"/>
      <c r="AL13" s="96"/>
      <c r="AM13" s="84"/>
      <c r="AN13" s="84"/>
      <c r="AO13" s="97"/>
      <c r="AP13" s="98"/>
      <c r="AQ13" s="99"/>
      <c r="AR13" s="97"/>
      <c r="AS13" s="74"/>
      <c r="AT13" s="74"/>
    </row>
    <row r="14" spans="1:46" ht="12.75" hidden="1" customHeight="1" x14ac:dyDescent="0.25">
      <c r="A14" s="72"/>
      <c r="B14" s="74"/>
      <c r="C14" s="74"/>
      <c r="D14" s="100"/>
      <c r="E14" s="101"/>
      <c r="F14" s="101"/>
      <c r="G14" s="101">
        <v>70100</v>
      </c>
      <c r="H14" s="101">
        <v>70100</v>
      </c>
      <c r="I14" s="101">
        <v>70100</v>
      </c>
      <c r="J14" s="101">
        <v>59809.1</v>
      </c>
      <c r="K14" s="102">
        <v>0.85319686162624819</v>
      </c>
      <c r="L14" s="102">
        <v>0.85319686162624819</v>
      </c>
      <c r="M14" s="103">
        <v>68500</v>
      </c>
      <c r="N14" s="103">
        <v>68500</v>
      </c>
      <c r="O14" s="103">
        <v>68500</v>
      </c>
      <c r="P14" s="103">
        <v>58209.1</v>
      </c>
      <c r="Q14" s="103">
        <v>1600</v>
      </c>
      <c r="R14" s="103">
        <v>1600</v>
      </c>
      <c r="S14" s="103">
        <v>1600</v>
      </c>
      <c r="T14" s="103">
        <v>1600</v>
      </c>
      <c r="U14" s="103">
        <v>0</v>
      </c>
      <c r="V14" s="103">
        <v>0</v>
      </c>
      <c r="W14" s="103">
        <v>0</v>
      </c>
      <c r="X14" s="103">
        <v>0</v>
      </c>
      <c r="Y14" s="74">
        <v>70100</v>
      </c>
      <c r="Z14" s="74">
        <v>59809.1</v>
      </c>
      <c r="AA14" s="74">
        <v>70100000</v>
      </c>
      <c r="AB14" s="72"/>
      <c r="AC14" s="74"/>
      <c r="AD14" s="74"/>
      <c r="AE14" s="74"/>
      <c r="AF14" s="74">
        <v>5</v>
      </c>
      <c r="AG14" s="74">
        <v>1</v>
      </c>
      <c r="AH14" s="74">
        <v>0</v>
      </c>
      <c r="AI14" s="74">
        <v>1</v>
      </c>
      <c r="AJ14" s="74" t="s">
        <v>510</v>
      </c>
      <c r="AK14" s="74">
        <v>14</v>
      </c>
      <c r="AL14" s="74">
        <v>22</v>
      </c>
      <c r="AM14" s="74" t="s">
        <v>12</v>
      </c>
      <c r="AN14" s="74" t="s">
        <v>13</v>
      </c>
      <c r="AO14" s="74"/>
      <c r="AP14" s="74"/>
      <c r="AQ14" s="74"/>
      <c r="AR14" s="74"/>
      <c r="AS14" s="74"/>
      <c r="AT14" s="74"/>
    </row>
    <row r="15" spans="1:46" ht="17.25" customHeight="1" x14ac:dyDescent="0.25">
      <c r="A15" s="104"/>
      <c r="B15" s="103"/>
      <c r="C15" s="103"/>
      <c r="D15" s="105"/>
      <c r="E15" s="106" t="s">
        <v>14</v>
      </c>
      <c r="F15" s="107"/>
      <c r="G15" s="108">
        <v>70100</v>
      </c>
      <c r="H15" s="108">
        <v>70100</v>
      </c>
      <c r="I15" s="108">
        <v>70100</v>
      </c>
      <c r="J15" s="108">
        <v>59809.1</v>
      </c>
      <c r="K15" s="109">
        <v>0.85319686162624819</v>
      </c>
      <c r="L15" s="110">
        <v>0.85319686162624819</v>
      </c>
      <c r="M15" s="111"/>
      <c r="N15" s="111"/>
      <c r="O15" s="111"/>
      <c r="P15" s="111"/>
      <c r="Q15" s="111"/>
      <c r="R15" s="111"/>
      <c r="S15" s="111"/>
      <c r="T15" s="111"/>
      <c r="U15" s="111"/>
      <c r="V15" s="111"/>
      <c r="W15" s="111"/>
      <c r="X15" s="111"/>
      <c r="Y15" s="103"/>
      <c r="Z15" s="103"/>
      <c r="AA15" s="103"/>
      <c r="AB15" s="103"/>
      <c r="AC15" s="103"/>
      <c r="AD15" s="103"/>
      <c r="AE15" s="103"/>
      <c r="AF15" s="103"/>
      <c r="AG15" s="103"/>
      <c r="AH15" s="103"/>
      <c r="AI15" s="103"/>
      <c r="AJ15" s="103"/>
      <c r="AK15" s="103"/>
      <c r="AL15" s="103"/>
      <c r="AM15" s="103"/>
      <c r="AN15" s="103"/>
      <c r="AO15" s="103"/>
      <c r="AP15" s="103"/>
      <c r="AQ15" s="103"/>
      <c r="AR15" s="103"/>
      <c r="AS15" s="84"/>
      <c r="AT15" s="84"/>
    </row>
    <row r="16" spans="1:46" ht="15.75" customHeight="1" x14ac:dyDescent="0.25">
      <c r="A16" s="72"/>
      <c r="B16" s="103"/>
      <c r="C16" s="72"/>
      <c r="D16" s="112"/>
      <c r="E16" s="113" t="s">
        <v>15</v>
      </c>
      <c r="F16" s="114"/>
      <c r="G16" s="115"/>
      <c r="H16" s="115"/>
      <c r="I16" s="115"/>
      <c r="J16" s="115"/>
      <c r="K16" s="115"/>
      <c r="L16" s="115"/>
      <c r="M16" s="116"/>
      <c r="N16" s="116"/>
      <c r="O16" s="116"/>
      <c r="P16" s="116"/>
      <c r="Q16" s="116"/>
      <c r="R16" s="116"/>
      <c r="S16" s="116"/>
      <c r="T16" s="116"/>
      <c r="U16" s="116"/>
      <c r="V16" s="116"/>
      <c r="W16" s="116"/>
      <c r="X16" s="116"/>
      <c r="Y16" s="72"/>
      <c r="Z16" s="72"/>
      <c r="AA16" s="72"/>
      <c r="AB16" s="72"/>
      <c r="AC16" s="72"/>
      <c r="AD16" s="72"/>
      <c r="AE16" s="72"/>
      <c r="AF16" s="72"/>
      <c r="AG16" s="103"/>
      <c r="AH16" s="103"/>
      <c r="AI16" s="103"/>
      <c r="AJ16" s="72"/>
      <c r="AK16" s="72"/>
      <c r="AL16" s="72"/>
      <c r="AM16" s="72"/>
      <c r="AN16" s="72"/>
      <c r="AO16" s="72"/>
      <c r="AP16" s="72"/>
      <c r="AQ16" s="72"/>
      <c r="AR16" s="72"/>
      <c r="AS16" s="74"/>
      <c r="AT16" s="74"/>
    </row>
    <row r="17" spans="1:46" ht="14.25" customHeight="1" x14ac:dyDescent="0.25">
      <c r="A17" s="72"/>
      <c r="B17" s="72">
        <v>1</v>
      </c>
      <c r="C17" s="72">
        <v>1</v>
      </c>
      <c r="D17" s="112"/>
      <c r="E17" s="117" t="s">
        <v>16</v>
      </c>
      <c r="F17" s="118"/>
      <c r="G17" s="117">
        <v>68500</v>
      </c>
      <c r="H17" s="117">
        <v>68500</v>
      </c>
      <c r="I17" s="117">
        <v>68500</v>
      </c>
      <c r="J17" s="117">
        <v>58209.1</v>
      </c>
      <c r="K17" s="119">
        <v>0.84976788321167884</v>
      </c>
      <c r="L17" s="119">
        <v>0.84976788321167884</v>
      </c>
      <c r="M17" s="116"/>
      <c r="N17" s="116"/>
      <c r="O17" s="116"/>
      <c r="P17" s="116"/>
      <c r="Q17" s="116"/>
      <c r="R17" s="116"/>
      <c r="S17" s="116"/>
      <c r="T17" s="116"/>
      <c r="U17" s="116"/>
      <c r="V17" s="116"/>
      <c r="W17" s="116"/>
      <c r="X17" s="116"/>
      <c r="Y17" s="72"/>
      <c r="Z17" s="72"/>
      <c r="AA17" s="72"/>
      <c r="AB17" s="72"/>
      <c r="AC17" s="72"/>
      <c r="AD17" s="72"/>
      <c r="AE17" s="72"/>
      <c r="AF17" s="72"/>
      <c r="AG17" s="72"/>
      <c r="AH17" s="72"/>
      <c r="AI17" s="72"/>
      <c r="AJ17" s="72"/>
      <c r="AK17" s="72"/>
      <c r="AL17" s="72"/>
      <c r="AM17" s="72"/>
      <c r="AN17" s="72"/>
      <c r="AO17" s="72"/>
      <c r="AP17" s="72"/>
      <c r="AQ17" s="72"/>
      <c r="AR17" s="72"/>
      <c r="AS17" s="74"/>
      <c r="AT17" s="74"/>
    </row>
    <row r="18" spans="1:46" ht="16.5" customHeight="1" x14ac:dyDescent="0.25">
      <c r="A18" s="72"/>
      <c r="B18" s="72">
        <v>1</v>
      </c>
      <c r="C18" s="72">
        <v>1</v>
      </c>
      <c r="D18" s="118"/>
      <c r="E18" s="117" t="s">
        <v>17</v>
      </c>
      <c r="F18" s="118"/>
      <c r="G18" s="120">
        <v>1600</v>
      </c>
      <c r="H18" s="120">
        <v>1600</v>
      </c>
      <c r="I18" s="120">
        <v>1600</v>
      </c>
      <c r="J18" s="120">
        <v>1600</v>
      </c>
      <c r="K18" s="119">
        <v>1</v>
      </c>
      <c r="L18" s="119">
        <v>1</v>
      </c>
      <c r="M18" s="116"/>
      <c r="N18" s="116"/>
      <c r="O18" s="116"/>
      <c r="P18" s="116"/>
      <c r="Q18" s="116"/>
      <c r="R18" s="116"/>
      <c r="S18" s="116"/>
      <c r="T18" s="116"/>
      <c r="U18" s="116"/>
      <c r="V18" s="116"/>
      <c r="W18" s="116"/>
      <c r="X18" s="116"/>
      <c r="Y18" s="72"/>
      <c r="Z18" s="72"/>
      <c r="AA18" s="72"/>
      <c r="AB18" s="72"/>
      <c r="AC18" s="72"/>
      <c r="AD18" s="72"/>
      <c r="AE18" s="72"/>
      <c r="AF18" s="72"/>
      <c r="AG18" s="72"/>
      <c r="AH18" s="72"/>
      <c r="AI18" s="72"/>
      <c r="AJ18" s="72"/>
      <c r="AK18" s="72"/>
      <c r="AL18" s="72"/>
      <c r="AM18" s="72"/>
      <c r="AN18" s="72"/>
      <c r="AO18" s="72"/>
      <c r="AP18" s="72"/>
      <c r="AQ18" s="72"/>
      <c r="AR18" s="72"/>
      <c r="AS18" s="74"/>
      <c r="AT18" s="74"/>
    </row>
    <row r="19" spans="1:46" ht="12.75" hidden="1" customHeight="1" x14ac:dyDescent="0.25">
      <c r="A19" s="72"/>
      <c r="B19" s="72">
        <v>1</v>
      </c>
      <c r="C19" s="72">
        <v>0</v>
      </c>
      <c r="D19" s="118"/>
      <c r="E19" s="117" t="s">
        <v>18</v>
      </c>
      <c r="F19" s="118"/>
      <c r="G19" s="117">
        <v>0</v>
      </c>
      <c r="H19" s="117">
        <v>0</v>
      </c>
      <c r="I19" s="117">
        <v>0</v>
      </c>
      <c r="J19" s="117">
        <v>0</v>
      </c>
      <c r="K19" s="119">
        <v>0</v>
      </c>
      <c r="L19" s="119">
        <v>0</v>
      </c>
      <c r="M19" s="116"/>
      <c r="N19" s="116"/>
      <c r="O19" s="116"/>
      <c r="P19" s="116"/>
      <c r="Q19" s="116"/>
      <c r="R19" s="116"/>
      <c r="S19" s="116"/>
      <c r="T19" s="116"/>
      <c r="U19" s="116"/>
      <c r="V19" s="116"/>
      <c r="W19" s="116"/>
      <c r="X19" s="116"/>
      <c r="Y19" s="72"/>
      <c r="Z19" s="72"/>
      <c r="AA19" s="72"/>
      <c r="AB19" s="72"/>
      <c r="AC19" s="72"/>
      <c r="AD19" s="72"/>
      <c r="AE19" s="72"/>
      <c r="AF19" s="72"/>
      <c r="AG19" s="72"/>
      <c r="AH19" s="72"/>
      <c r="AI19" s="72"/>
      <c r="AJ19" s="72"/>
      <c r="AK19" s="72"/>
      <c r="AL19" s="72"/>
      <c r="AM19" s="72"/>
      <c r="AN19" s="72"/>
      <c r="AO19" s="72"/>
      <c r="AP19" s="72"/>
      <c r="AQ19" s="72"/>
      <c r="AR19" s="72"/>
      <c r="AS19" s="74"/>
      <c r="AT19" s="74"/>
    </row>
    <row r="20" spans="1:46" ht="12.75" customHeight="1" x14ac:dyDescent="0.25">
      <c r="A20" s="72"/>
      <c r="B20" s="72"/>
      <c r="C20" s="72"/>
      <c r="D20" s="121"/>
      <c r="E20" s="121"/>
      <c r="F20" s="121"/>
      <c r="G20" s="121"/>
      <c r="H20" s="121"/>
      <c r="I20" s="121"/>
      <c r="J20" s="121"/>
      <c r="K20" s="121"/>
      <c r="L20" s="121"/>
      <c r="M20" s="121"/>
      <c r="N20" s="121"/>
      <c r="O20" s="121"/>
      <c r="P20" s="121"/>
      <c r="Q20" s="121"/>
      <c r="R20" s="121"/>
      <c r="S20" s="121"/>
      <c r="T20" s="121"/>
      <c r="U20" s="121"/>
      <c r="V20" s="121"/>
      <c r="W20" s="121"/>
      <c r="X20" s="121"/>
      <c r="Y20" s="72"/>
      <c r="Z20" s="72"/>
      <c r="AA20" s="72"/>
      <c r="AB20" s="72"/>
      <c r="AC20" s="72"/>
      <c r="AD20" s="72"/>
      <c r="AE20" s="72"/>
      <c r="AF20" s="72"/>
      <c r="AG20" s="72"/>
      <c r="AH20" s="72"/>
      <c r="AI20" s="72"/>
      <c r="AJ20" s="72"/>
      <c r="AK20" s="72"/>
      <c r="AL20" s="72"/>
      <c r="AM20" s="72"/>
      <c r="AN20" s="72"/>
      <c r="AO20" s="72"/>
      <c r="AP20" s="72"/>
      <c r="AQ20" s="72"/>
      <c r="AR20" s="72"/>
      <c r="AS20" s="74"/>
      <c r="AT20" s="74"/>
    </row>
    <row r="21" spans="1:46" ht="12.75" customHeight="1" x14ac:dyDescent="0.25">
      <c r="A21" s="72"/>
      <c r="B21" s="72"/>
      <c r="C21" s="72"/>
      <c r="D21" s="121"/>
      <c r="E21" s="121"/>
      <c r="F21" s="121"/>
      <c r="G21" s="121"/>
      <c r="H21" s="121"/>
      <c r="I21" s="121"/>
      <c r="J21" s="121"/>
      <c r="K21" s="121"/>
      <c r="L21" s="121"/>
      <c r="M21" s="121"/>
      <c r="N21" s="121"/>
      <c r="O21" s="121"/>
      <c r="P21" s="121"/>
      <c r="Q21" s="121"/>
      <c r="R21" s="121"/>
      <c r="S21" s="121"/>
      <c r="T21" s="121"/>
      <c r="U21" s="121"/>
      <c r="V21" s="121"/>
      <c r="W21" s="121"/>
      <c r="X21" s="121"/>
      <c r="Y21" s="72"/>
      <c r="Z21" s="72"/>
      <c r="AA21" s="72"/>
      <c r="AB21" s="72"/>
      <c r="AC21" s="72"/>
      <c r="AD21" s="72"/>
      <c r="AE21" s="72"/>
      <c r="AF21" s="72"/>
      <c r="AG21" s="72"/>
      <c r="AH21" s="72"/>
      <c r="AI21" s="72"/>
      <c r="AJ21" s="72"/>
      <c r="AK21" s="72"/>
      <c r="AL21" s="72"/>
      <c r="AM21" s="72"/>
      <c r="AN21" s="72"/>
      <c r="AO21" s="72"/>
      <c r="AP21" s="72"/>
      <c r="AQ21" s="72"/>
      <c r="AR21" s="72"/>
      <c r="AS21" s="74"/>
      <c r="AT21" s="74"/>
    </row>
    <row r="22" spans="1:46" ht="12.75" customHeight="1" x14ac:dyDescent="0.25">
      <c r="A22" s="72"/>
      <c r="B22" s="72"/>
      <c r="C22" s="72"/>
      <c r="D22" s="121"/>
      <c r="E22" s="381" t="s">
        <v>19</v>
      </c>
      <c r="F22" s="381"/>
      <c r="G22" s="381"/>
      <c r="H22" s="381"/>
      <c r="I22" s="381"/>
      <c r="J22" s="381"/>
      <c r="K22" s="381"/>
      <c r="L22" s="381"/>
      <c r="M22" s="122"/>
      <c r="N22" s="122"/>
      <c r="O22" s="122"/>
      <c r="P22" s="122"/>
      <c r="Q22" s="122"/>
      <c r="R22" s="122"/>
      <c r="S22" s="122"/>
      <c r="T22" s="122"/>
      <c r="U22" s="122"/>
      <c r="V22" s="122"/>
      <c r="W22" s="122"/>
      <c r="X22" s="122"/>
      <c r="Y22" s="72"/>
      <c r="Z22" s="72"/>
      <c r="AA22" s="72"/>
      <c r="AB22" s="72"/>
      <c r="AC22" s="72"/>
      <c r="AD22" s="72"/>
      <c r="AE22" s="72"/>
      <c r="AF22" s="72"/>
      <c r="AG22" s="72"/>
      <c r="AH22" s="72"/>
      <c r="AI22" s="72"/>
      <c r="AJ22" s="72"/>
      <c r="AK22" s="72"/>
      <c r="AL22" s="72"/>
      <c r="AM22" s="72"/>
      <c r="AN22" s="72"/>
      <c r="AO22" s="72"/>
      <c r="AP22" s="72"/>
      <c r="AQ22" s="72"/>
      <c r="AR22" s="72"/>
      <c r="AS22" s="74"/>
      <c r="AT22" s="74"/>
    </row>
    <row r="23" spans="1:46" ht="12.75" customHeight="1" x14ac:dyDescent="0.25">
      <c r="A23" s="72"/>
      <c r="B23" s="72"/>
      <c r="C23" s="72"/>
      <c r="D23" s="123"/>
      <c r="E23" s="123"/>
      <c r="F23" s="123"/>
      <c r="G23" s="123"/>
      <c r="H23" s="123"/>
      <c r="I23" s="123"/>
      <c r="J23" s="123"/>
      <c r="K23" s="123"/>
      <c r="L23" s="123"/>
      <c r="M23" s="123"/>
      <c r="N23" s="123"/>
      <c r="O23" s="123"/>
      <c r="P23" s="123"/>
      <c r="Q23" s="123"/>
      <c r="R23" s="123"/>
      <c r="S23" s="123"/>
      <c r="T23" s="123"/>
      <c r="U23" s="123"/>
      <c r="V23" s="123"/>
      <c r="W23" s="123"/>
      <c r="X23" s="123"/>
      <c r="Y23" s="72"/>
      <c r="Z23" s="72"/>
      <c r="AA23" s="72"/>
      <c r="AB23" s="72"/>
      <c r="AC23" s="72"/>
      <c r="AD23" s="72"/>
      <c r="AE23" s="72"/>
      <c r="AF23" s="72"/>
      <c r="AG23" s="72"/>
      <c r="AH23" s="72"/>
      <c r="AI23" s="72"/>
      <c r="AJ23" s="72"/>
      <c r="AK23" s="72"/>
      <c r="AL23" s="72"/>
      <c r="AM23" s="72"/>
      <c r="AN23" s="72"/>
      <c r="AO23" s="72"/>
      <c r="AP23" s="72"/>
      <c r="AQ23" s="72"/>
      <c r="AR23" s="72"/>
      <c r="AS23" s="74"/>
      <c r="AT23" s="74"/>
    </row>
    <row r="24" spans="1:46" ht="12.75" customHeight="1" x14ac:dyDescent="0.2">
      <c r="A24" s="74"/>
      <c r="B24" s="74"/>
      <c r="C24" s="74"/>
      <c r="D24" s="74"/>
      <c r="E24" s="74"/>
      <c r="F24" s="74"/>
      <c r="G24" s="74"/>
      <c r="H24" s="74"/>
      <c r="I24" s="74"/>
      <c r="J24" s="74"/>
      <c r="K24" s="74"/>
      <c r="L24" s="74"/>
      <c r="M24" s="74"/>
      <c r="N24" s="74"/>
      <c r="O24" s="74"/>
      <c r="P24" s="74"/>
      <c r="Q24" s="74"/>
      <c r="R24" s="74"/>
      <c r="S24" s="74"/>
      <c r="T24" s="74"/>
      <c r="U24" s="74"/>
      <c r="V24" s="74"/>
      <c r="W24" s="74"/>
      <c r="X24" s="74"/>
      <c r="Y24" s="74"/>
      <c r="Z24" s="74"/>
      <c r="AA24" s="74"/>
      <c r="AB24" s="74"/>
      <c r="AC24" s="74"/>
      <c r="AD24" s="74"/>
      <c r="AE24" s="74"/>
      <c r="AF24" s="74"/>
      <c r="AG24" s="74"/>
      <c r="AH24" s="74"/>
      <c r="AI24" s="74"/>
      <c r="AJ24" s="74"/>
      <c r="AK24" s="74"/>
      <c r="AL24" s="74"/>
      <c r="AM24" s="74"/>
      <c r="AN24" s="74"/>
      <c r="AO24" s="74"/>
      <c r="AP24" s="74"/>
      <c r="AQ24" s="74"/>
      <c r="AR24" s="74"/>
      <c r="AS24" s="74"/>
      <c r="AT24" s="74"/>
    </row>
    <row r="25" spans="1:46" ht="12.75" customHeight="1" x14ac:dyDescent="0.2">
      <c r="A25" s="74"/>
      <c r="B25" s="74"/>
      <c r="C25" s="74"/>
      <c r="D25" s="74"/>
      <c r="E25" s="74"/>
      <c r="F25" s="74"/>
      <c r="G25" s="74"/>
      <c r="H25" s="74"/>
      <c r="I25" s="74"/>
      <c r="J25" s="74"/>
      <c r="K25" s="74"/>
      <c r="L25" s="74"/>
      <c r="M25" s="74"/>
      <c r="N25" s="74"/>
      <c r="O25" s="74"/>
      <c r="P25" s="74"/>
      <c r="Q25" s="74"/>
      <c r="R25" s="74"/>
      <c r="S25" s="74"/>
      <c r="T25" s="74"/>
      <c r="U25" s="74"/>
      <c r="V25" s="74"/>
      <c r="W25" s="74"/>
      <c r="X25" s="74"/>
      <c r="Y25" s="74"/>
      <c r="Z25" s="74"/>
      <c r="AA25" s="74"/>
      <c r="AB25" s="74"/>
      <c r="AC25" s="74"/>
      <c r="AD25" s="74"/>
      <c r="AE25" s="74"/>
      <c r="AF25" s="74"/>
      <c r="AG25" s="74"/>
      <c r="AH25" s="74"/>
      <c r="AI25" s="74"/>
      <c r="AJ25" s="74"/>
      <c r="AK25" s="74"/>
      <c r="AL25" s="74"/>
      <c r="AM25" s="74"/>
      <c r="AN25" s="74"/>
      <c r="AO25" s="74"/>
      <c r="AP25" s="74"/>
      <c r="AQ25" s="74"/>
      <c r="AR25" s="74"/>
      <c r="AS25" s="74"/>
      <c r="AT25" s="74"/>
    </row>
    <row r="26" spans="1:46" ht="12.75" customHeight="1" x14ac:dyDescent="0.2">
      <c r="A26" s="74" t="s">
        <v>20</v>
      </c>
      <c r="B26" s="74"/>
      <c r="C26" s="74"/>
      <c r="D26" s="74"/>
      <c r="E26" s="74"/>
      <c r="F26" s="74"/>
      <c r="G26" s="74"/>
      <c r="H26" s="74"/>
      <c r="I26" s="74"/>
      <c r="J26" s="74"/>
      <c r="K26" s="74"/>
      <c r="L26" s="74"/>
      <c r="M26" s="74"/>
      <c r="N26" s="74"/>
      <c r="O26" s="74"/>
      <c r="P26" s="74"/>
      <c r="Q26" s="74"/>
      <c r="R26" s="74"/>
      <c r="S26" s="74"/>
      <c r="T26" s="74"/>
      <c r="U26" s="74"/>
      <c r="V26" s="74"/>
      <c r="W26" s="74"/>
      <c r="X26" s="74"/>
      <c r="Y26" s="74"/>
      <c r="Z26" s="74"/>
      <c r="AA26" s="74"/>
      <c r="AB26" s="74"/>
      <c r="AC26" s="74"/>
      <c r="AD26" s="74"/>
      <c r="AE26" s="74"/>
      <c r="AF26" s="74"/>
      <c r="AG26" s="74"/>
      <c r="AH26" s="74"/>
      <c r="AI26" s="74"/>
      <c r="AJ26" s="74"/>
      <c r="AK26" s="74"/>
      <c r="AL26" s="74"/>
      <c r="AM26" s="74"/>
      <c r="AN26" s="74"/>
      <c r="AO26" s="74"/>
      <c r="AP26" s="74"/>
      <c r="AQ26" s="74"/>
      <c r="AR26" s="74"/>
      <c r="AS26" s="74"/>
      <c r="AT26" s="74"/>
    </row>
  </sheetData>
  <mergeCells count="3">
    <mergeCell ref="K1:L1"/>
    <mergeCell ref="E4:L4"/>
    <mergeCell ref="E22:L22"/>
  </mergeCells>
  <printOptions horizontalCentered="1"/>
  <pageMargins left="0.78740157480314998" right="0.39370078740157499" top="0.78740157480314998" bottom="0.98425196850393704" header="0.499999992490753" footer="0.499999992490753"/>
  <pageSetup paperSize="9" scale="56" fitToHeight="0" orientation="portrait" r:id="rId1"/>
  <headerFooter alignWithMargins="0">
    <oddFooter>&amp;CСтраница &amp;P из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37"/>
  <sheetViews>
    <sheetView showGridLines="0" view="pageBreakPreview" zoomScale="70" zoomScaleNormal="100" zoomScaleSheetLayoutView="70" workbookViewId="0">
      <selection activeCell="J7" sqref="J7"/>
    </sheetView>
  </sheetViews>
  <sheetFormatPr defaultColWidth="9.140625" defaultRowHeight="12.75" x14ac:dyDescent="0.2"/>
  <cols>
    <col min="1" max="1" width="0.7109375" style="75" customWidth="1"/>
    <col min="2" max="4" width="0" style="75" hidden="1" customWidth="1"/>
    <col min="5" max="5" width="53.7109375" style="75" customWidth="1"/>
    <col min="6" max="6" width="0" style="75" hidden="1" customWidth="1"/>
    <col min="7" max="7" width="32" style="75" bestFit="1" customWidth="1"/>
    <col min="8" max="8" width="14.7109375" style="75" customWidth="1"/>
    <col min="9" max="9" width="0" style="75" hidden="1" customWidth="1"/>
    <col min="10" max="11" width="19.28515625" style="75" customWidth="1"/>
    <col min="12" max="12" width="19.140625" style="75" customWidth="1"/>
    <col min="13" max="44" width="0" style="75" hidden="1" customWidth="1"/>
    <col min="45" max="45" width="0.140625" style="75" customWidth="1"/>
    <col min="46" max="46" width="0" style="75" hidden="1" customWidth="1"/>
    <col min="47" max="256" width="9.140625" style="75" customWidth="1"/>
    <col min="257" max="16384" width="9.140625" style="75"/>
  </cols>
  <sheetData>
    <row r="1" spans="1:46" ht="12.75" customHeight="1" x14ac:dyDescent="0.25">
      <c r="A1" s="72"/>
      <c r="B1" s="73"/>
      <c r="C1" s="74"/>
      <c r="D1" s="73"/>
      <c r="E1" s="73"/>
      <c r="F1" s="74"/>
      <c r="G1" s="74"/>
      <c r="H1" s="74"/>
      <c r="I1" s="74"/>
      <c r="J1" s="74"/>
      <c r="K1" s="379" t="s">
        <v>636</v>
      </c>
      <c r="L1" s="379"/>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row>
    <row r="2" spans="1:46" ht="12.75" customHeight="1" x14ac:dyDescent="0.25">
      <c r="A2" s="72"/>
      <c r="B2" s="73"/>
      <c r="C2" s="74"/>
      <c r="D2" s="73"/>
      <c r="E2" s="73"/>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row>
    <row r="3" spans="1:46" ht="12.75" customHeight="1" x14ac:dyDescent="0.25">
      <c r="A3" s="72"/>
      <c r="B3" s="73"/>
      <c r="C3" s="74"/>
      <c r="D3" s="73"/>
      <c r="E3" s="73"/>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row>
    <row r="4" spans="1:46" ht="104.25" customHeight="1" x14ac:dyDescent="0.25">
      <c r="A4" s="72"/>
      <c r="B4" s="76"/>
      <c r="C4" s="76"/>
      <c r="D4" s="76"/>
      <c r="E4" s="380" t="s">
        <v>505</v>
      </c>
      <c r="F4" s="380"/>
      <c r="G4" s="380"/>
      <c r="H4" s="380"/>
      <c r="I4" s="380"/>
      <c r="J4" s="380"/>
      <c r="K4" s="380"/>
      <c r="L4" s="380"/>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row>
    <row r="5" spans="1:46" ht="12.75" customHeight="1" x14ac:dyDescent="0.25">
      <c r="A5" s="72"/>
      <c r="B5" s="72"/>
      <c r="C5" s="74"/>
      <c r="D5" s="72"/>
      <c r="E5" s="72"/>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row>
    <row r="6" spans="1:46" ht="12" customHeight="1" x14ac:dyDescent="0.25">
      <c r="A6" s="72"/>
      <c r="B6" s="77"/>
      <c r="C6" s="74"/>
      <c r="D6" s="77"/>
      <c r="E6" s="77"/>
      <c r="F6" s="74"/>
      <c r="G6" s="74"/>
      <c r="H6" s="74"/>
      <c r="I6" s="74"/>
      <c r="J6" s="74"/>
      <c r="K6" s="74"/>
      <c r="L6" s="78" t="s">
        <v>1</v>
      </c>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row>
    <row r="7" spans="1:46" ht="166.5" customHeight="1" x14ac:dyDescent="0.25">
      <c r="A7" s="72"/>
      <c r="B7" s="74"/>
      <c r="C7" s="74"/>
      <c r="D7" s="79"/>
      <c r="E7" s="80" t="s">
        <v>2</v>
      </c>
      <c r="F7" s="81" t="s">
        <v>3</v>
      </c>
      <c r="G7" s="80" t="s">
        <v>4</v>
      </c>
      <c r="H7" s="80" t="s">
        <v>5</v>
      </c>
      <c r="I7" s="80" t="s">
        <v>6</v>
      </c>
      <c r="J7" s="80" t="s">
        <v>583</v>
      </c>
      <c r="K7" s="80" t="s">
        <v>7</v>
      </c>
      <c r="L7" s="82" t="s">
        <v>8</v>
      </c>
      <c r="M7" s="83"/>
      <c r="N7" s="83"/>
      <c r="O7" s="83"/>
      <c r="P7" s="83"/>
      <c r="Q7" s="83"/>
      <c r="R7" s="83"/>
      <c r="S7" s="83"/>
      <c r="T7" s="83"/>
      <c r="U7" s="83"/>
      <c r="V7" s="83"/>
      <c r="W7" s="83"/>
      <c r="X7" s="83"/>
      <c r="Y7" s="74"/>
      <c r="Z7" s="74"/>
      <c r="AA7" s="74"/>
      <c r="AB7" s="72"/>
      <c r="AC7" s="74"/>
      <c r="AD7" s="74"/>
      <c r="AE7" s="74"/>
      <c r="AF7" s="74"/>
      <c r="AG7" s="74"/>
      <c r="AH7" s="74"/>
      <c r="AI7" s="74"/>
      <c r="AJ7" s="74"/>
      <c r="AK7" s="74"/>
      <c r="AL7" s="74"/>
      <c r="AM7" s="74"/>
      <c r="AN7" s="74"/>
      <c r="AO7" s="74"/>
      <c r="AP7" s="74"/>
      <c r="AQ7" s="74"/>
      <c r="AR7" s="74"/>
      <c r="AS7" s="74"/>
      <c r="AT7" s="74"/>
    </row>
    <row r="8" spans="1:46" ht="15" customHeight="1" x14ac:dyDescent="0.25">
      <c r="A8" s="72"/>
      <c r="B8" s="84"/>
      <c r="C8" s="84"/>
      <c r="D8" s="85" t="s">
        <v>44</v>
      </c>
      <c r="E8" s="86" t="s">
        <v>44</v>
      </c>
      <c r="F8" s="87" t="s">
        <v>506</v>
      </c>
      <c r="G8" s="88">
        <v>100</v>
      </c>
      <c r="H8" s="88">
        <v>100</v>
      </c>
      <c r="I8" s="88">
        <v>100</v>
      </c>
      <c r="J8" s="88">
        <v>0</v>
      </c>
      <c r="K8" s="89">
        <v>0</v>
      </c>
      <c r="L8" s="89">
        <v>0</v>
      </c>
      <c r="M8" s="90">
        <v>100</v>
      </c>
      <c r="N8" s="90">
        <v>100</v>
      </c>
      <c r="O8" s="90">
        <v>100</v>
      </c>
      <c r="P8" s="90">
        <v>0</v>
      </c>
      <c r="Q8" s="90">
        <v>0</v>
      </c>
      <c r="R8" s="90">
        <v>0</v>
      </c>
      <c r="S8" s="90">
        <v>0</v>
      </c>
      <c r="T8" s="90">
        <v>0</v>
      </c>
      <c r="U8" s="90">
        <v>0</v>
      </c>
      <c r="V8" s="90">
        <v>0</v>
      </c>
      <c r="W8" s="90">
        <v>0</v>
      </c>
      <c r="X8" s="90">
        <v>0</v>
      </c>
      <c r="Y8" s="91">
        <v>100</v>
      </c>
      <c r="Z8" s="92">
        <v>0</v>
      </c>
      <c r="AA8" s="92">
        <v>100000</v>
      </c>
      <c r="AB8" s="93">
        <v>103</v>
      </c>
      <c r="AC8" s="94"/>
      <c r="AD8" s="94">
        <v>0</v>
      </c>
      <c r="AE8" s="95"/>
      <c r="AF8" s="84">
        <v>5</v>
      </c>
      <c r="AG8" s="84">
        <v>1</v>
      </c>
      <c r="AH8" s="84">
        <v>0</v>
      </c>
      <c r="AI8" s="84">
        <v>0</v>
      </c>
      <c r="AJ8" s="84"/>
      <c r="AK8" s="84"/>
      <c r="AL8" s="96"/>
      <c r="AM8" s="84"/>
      <c r="AN8" s="84"/>
      <c r="AO8" s="97"/>
      <c r="AP8" s="98"/>
      <c r="AQ8" s="99"/>
      <c r="AR8" s="97"/>
      <c r="AS8" s="74"/>
      <c r="AT8" s="74"/>
    </row>
    <row r="9" spans="1:46" ht="15" customHeight="1" x14ac:dyDescent="0.25">
      <c r="A9" s="72"/>
      <c r="B9" s="84"/>
      <c r="C9" s="84"/>
      <c r="D9" s="85" t="s">
        <v>77</v>
      </c>
      <c r="E9" s="86" t="s">
        <v>77</v>
      </c>
      <c r="F9" s="87" t="s">
        <v>506</v>
      </c>
      <c r="G9" s="88">
        <v>700</v>
      </c>
      <c r="H9" s="88">
        <v>700</v>
      </c>
      <c r="I9" s="88">
        <v>700</v>
      </c>
      <c r="J9" s="88">
        <v>700</v>
      </c>
      <c r="K9" s="89">
        <v>1</v>
      </c>
      <c r="L9" s="89">
        <v>1</v>
      </c>
      <c r="M9" s="90">
        <v>700</v>
      </c>
      <c r="N9" s="90">
        <v>700</v>
      </c>
      <c r="O9" s="90">
        <v>700</v>
      </c>
      <c r="P9" s="90">
        <v>700</v>
      </c>
      <c r="Q9" s="90">
        <v>0</v>
      </c>
      <c r="R9" s="90">
        <v>0</v>
      </c>
      <c r="S9" s="90">
        <v>0</v>
      </c>
      <c r="T9" s="90">
        <v>0</v>
      </c>
      <c r="U9" s="90">
        <v>0</v>
      </c>
      <c r="V9" s="90">
        <v>0</v>
      </c>
      <c r="W9" s="90">
        <v>0</v>
      </c>
      <c r="X9" s="90">
        <v>0</v>
      </c>
      <c r="Y9" s="91">
        <v>700</v>
      </c>
      <c r="Z9" s="92">
        <v>700</v>
      </c>
      <c r="AA9" s="92">
        <v>700000</v>
      </c>
      <c r="AB9" s="93"/>
      <c r="AC9" s="94"/>
      <c r="AD9" s="94"/>
      <c r="AE9" s="95"/>
      <c r="AF9" s="84">
        <v>5</v>
      </c>
      <c r="AG9" s="84">
        <v>1</v>
      </c>
      <c r="AH9" s="84">
        <v>0</v>
      </c>
      <c r="AI9" s="84">
        <v>0</v>
      </c>
      <c r="AJ9" s="84" t="s">
        <v>507</v>
      </c>
      <c r="AK9" s="84">
        <v>14</v>
      </c>
      <c r="AL9" s="96">
        <v>23</v>
      </c>
      <c r="AM9" s="84" t="s">
        <v>12</v>
      </c>
      <c r="AN9" s="84" t="s">
        <v>13</v>
      </c>
      <c r="AO9" s="97"/>
      <c r="AP9" s="98"/>
      <c r="AQ9" s="99"/>
      <c r="AR9" s="97"/>
      <c r="AS9" s="74"/>
      <c r="AT9" s="74"/>
    </row>
    <row r="10" spans="1:46" ht="15" customHeight="1" x14ac:dyDescent="0.25">
      <c r="A10" s="72"/>
      <c r="B10" s="84"/>
      <c r="C10" s="84"/>
      <c r="D10" s="85" t="s">
        <v>81</v>
      </c>
      <c r="E10" s="86" t="s">
        <v>81</v>
      </c>
      <c r="F10" s="87" t="s">
        <v>506</v>
      </c>
      <c r="G10" s="88">
        <v>3900</v>
      </c>
      <c r="H10" s="88">
        <v>3900</v>
      </c>
      <c r="I10" s="88">
        <v>3900</v>
      </c>
      <c r="J10" s="88">
        <v>100</v>
      </c>
      <c r="K10" s="89">
        <v>2.564102564102564E-2</v>
      </c>
      <c r="L10" s="89">
        <v>2.564102564102564E-2</v>
      </c>
      <c r="M10" s="90">
        <v>3900</v>
      </c>
      <c r="N10" s="90">
        <v>3900</v>
      </c>
      <c r="O10" s="90">
        <v>3900</v>
      </c>
      <c r="P10" s="90">
        <v>100</v>
      </c>
      <c r="Q10" s="90">
        <v>0</v>
      </c>
      <c r="R10" s="90">
        <v>0</v>
      </c>
      <c r="S10" s="90">
        <v>0</v>
      </c>
      <c r="T10" s="90">
        <v>0</v>
      </c>
      <c r="U10" s="90">
        <v>0</v>
      </c>
      <c r="V10" s="90">
        <v>0</v>
      </c>
      <c r="W10" s="90">
        <v>0</v>
      </c>
      <c r="X10" s="90">
        <v>0</v>
      </c>
      <c r="Y10" s="91">
        <v>3900</v>
      </c>
      <c r="Z10" s="92">
        <v>100</v>
      </c>
      <c r="AA10" s="92">
        <v>3900000</v>
      </c>
      <c r="AB10" s="93">
        <v>101</v>
      </c>
      <c r="AC10" s="94"/>
      <c r="AD10" s="94">
        <v>0</v>
      </c>
      <c r="AE10" s="95"/>
      <c r="AF10" s="84">
        <v>5</v>
      </c>
      <c r="AG10" s="84">
        <v>1</v>
      </c>
      <c r="AH10" s="84">
        <v>0</v>
      </c>
      <c r="AI10" s="84">
        <v>0</v>
      </c>
      <c r="AJ10" s="84"/>
      <c r="AK10" s="84"/>
      <c r="AL10" s="96"/>
      <c r="AM10" s="84"/>
      <c r="AN10" s="84"/>
      <c r="AO10" s="97"/>
      <c r="AP10" s="98"/>
      <c r="AQ10" s="99"/>
      <c r="AR10" s="97"/>
      <c r="AS10" s="74"/>
      <c r="AT10" s="74"/>
    </row>
    <row r="11" spans="1:46" ht="15" customHeight="1" x14ac:dyDescent="0.25">
      <c r="A11" s="72"/>
      <c r="B11" s="84"/>
      <c r="C11" s="84"/>
      <c r="D11" s="85" t="s">
        <v>45</v>
      </c>
      <c r="E11" s="86" t="s">
        <v>45</v>
      </c>
      <c r="F11" s="87" t="s">
        <v>506</v>
      </c>
      <c r="G11" s="88">
        <v>300</v>
      </c>
      <c r="H11" s="88">
        <v>300</v>
      </c>
      <c r="I11" s="88">
        <v>300</v>
      </c>
      <c r="J11" s="88">
        <v>200</v>
      </c>
      <c r="K11" s="89">
        <v>0.66666666666666663</v>
      </c>
      <c r="L11" s="89">
        <v>0.66666666666666663</v>
      </c>
      <c r="M11" s="90">
        <v>300</v>
      </c>
      <c r="N11" s="90">
        <v>300</v>
      </c>
      <c r="O11" s="90">
        <v>300</v>
      </c>
      <c r="P11" s="90">
        <v>200</v>
      </c>
      <c r="Q11" s="90">
        <v>0</v>
      </c>
      <c r="R11" s="90">
        <v>0</v>
      </c>
      <c r="S11" s="90">
        <v>0</v>
      </c>
      <c r="T11" s="90">
        <v>0</v>
      </c>
      <c r="U11" s="90">
        <v>0</v>
      </c>
      <c r="V11" s="90">
        <v>0</v>
      </c>
      <c r="W11" s="90">
        <v>0</v>
      </c>
      <c r="X11" s="90">
        <v>0</v>
      </c>
      <c r="Y11" s="91">
        <v>300</v>
      </c>
      <c r="Z11" s="92">
        <v>200</v>
      </c>
      <c r="AA11" s="92">
        <v>300000</v>
      </c>
      <c r="AB11" s="93"/>
      <c r="AC11" s="94"/>
      <c r="AD11" s="94"/>
      <c r="AE11" s="95"/>
      <c r="AF11" s="84">
        <v>5</v>
      </c>
      <c r="AG11" s="84">
        <v>1</v>
      </c>
      <c r="AH11" s="84">
        <v>0</v>
      </c>
      <c r="AI11" s="84">
        <v>0</v>
      </c>
      <c r="AJ11" s="84"/>
      <c r="AK11" s="84"/>
      <c r="AL11" s="96"/>
      <c r="AM11" s="84"/>
      <c r="AN11" s="84"/>
      <c r="AO11" s="97"/>
      <c r="AP11" s="98"/>
      <c r="AQ11" s="99"/>
      <c r="AR11" s="97"/>
      <c r="AS11" s="74"/>
      <c r="AT11" s="74"/>
    </row>
    <row r="12" spans="1:46" ht="15" customHeight="1" x14ac:dyDescent="0.25">
      <c r="A12" s="72"/>
      <c r="B12" s="84"/>
      <c r="C12" s="84"/>
      <c r="D12" s="85" t="s">
        <v>94</v>
      </c>
      <c r="E12" s="86" t="s">
        <v>94</v>
      </c>
      <c r="F12" s="87" t="s">
        <v>506</v>
      </c>
      <c r="G12" s="88">
        <v>200</v>
      </c>
      <c r="H12" s="88">
        <v>200</v>
      </c>
      <c r="I12" s="88">
        <v>200</v>
      </c>
      <c r="J12" s="88">
        <v>97.1</v>
      </c>
      <c r="K12" s="89">
        <v>0.48549999999999999</v>
      </c>
      <c r="L12" s="89">
        <v>0.48549999999999999</v>
      </c>
      <c r="M12" s="90">
        <v>200</v>
      </c>
      <c r="N12" s="90">
        <v>200</v>
      </c>
      <c r="O12" s="90">
        <v>200</v>
      </c>
      <c r="P12" s="90">
        <v>97.1</v>
      </c>
      <c r="Q12" s="90">
        <v>0</v>
      </c>
      <c r="R12" s="90">
        <v>0</v>
      </c>
      <c r="S12" s="90">
        <v>0</v>
      </c>
      <c r="T12" s="90">
        <v>0</v>
      </c>
      <c r="U12" s="90">
        <v>0</v>
      </c>
      <c r="V12" s="90">
        <v>0</v>
      </c>
      <c r="W12" s="90">
        <v>0</v>
      </c>
      <c r="X12" s="90">
        <v>0</v>
      </c>
      <c r="Y12" s="91">
        <v>200</v>
      </c>
      <c r="Z12" s="92">
        <v>97.1</v>
      </c>
      <c r="AA12" s="92">
        <v>200000</v>
      </c>
      <c r="AB12" s="93"/>
      <c r="AC12" s="94"/>
      <c r="AD12" s="94"/>
      <c r="AE12" s="95"/>
      <c r="AF12" s="84">
        <v>5</v>
      </c>
      <c r="AG12" s="84">
        <v>1</v>
      </c>
      <c r="AH12" s="84">
        <v>0</v>
      </c>
      <c r="AI12" s="84">
        <v>0</v>
      </c>
      <c r="AJ12" s="84"/>
      <c r="AK12" s="84"/>
      <c r="AL12" s="96"/>
      <c r="AM12" s="84"/>
      <c r="AN12" s="84"/>
      <c r="AO12" s="97"/>
      <c r="AP12" s="98"/>
      <c r="AQ12" s="99"/>
      <c r="AR12" s="97"/>
      <c r="AS12" s="74"/>
      <c r="AT12" s="74"/>
    </row>
    <row r="13" spans="1:46" ht="15" customHeight="1" x14ac:dyDescent="0.25">
      <c r="A13" s="72"/>
      <c r="B13" s="84"/>
      <c r="C13" s="84"/>
      <c r="D13" s="85" t="s">
        <v>120</v>
      </c>
      <c r="E13" s="86" t="s">
        <v>120</v>
      </c>
      <c r="F13" s="87" t="s">
        <v>506</v>
      </c>
      <c r="G13" s="88">
        <v>400</v>
      </c>
      <c r="H13" s="88">
        <v>400</v>
      </c>
      <c r="I13" s="88">
        <v>400</v>
      </c>
      <c r="J13" s="88">
        <v>300</v>
      </c>
      <c r="K13" s="89">
        <v>0.75</v>
      </c>
      <c r="L13" s="89">
        <v>0.75</v>
      </c>
      <c r="M13" s="90">
        <v>400</v>
      </c>
      <c r="N13" s="90">
        <v>400</v>
      </c>
      <c r="O13" s="90">
        <v>400</v>
      </c>
      <c r="P13" s="90">
        <v>300</v>
      </c>
      <c r="Q13" s="90">
        <v>0</v>
      </c>
      <c r="R13" s="90">
        <v>0</v>
      </c>
      <c r="S13" s="90">
        <v>0</v>
      </c>
      <c r="T13" s="90">
        <v>0</v>
      </c>
      <c r="U13" s="90">
        <v>0</v>
      </c>
      <c r="V13" s="90">
        <v>0</v>
      </c>
      <c r="W13" s="90">
        <v>0</v>
      </c>
      <c r="X13" s="90">
        <v>0</v>
      </c>
      <c r="Y13" s="91">
        <v>400</v>
      </c>
      <c r="Z13" s="92">
        <v>300</v>
      </c>
      <c r="AA13" s="92">
        <v>400000</v>
      </c>
      <c r="AB13" s="93"/>
      <c r="AC13" s="94"/>
      <c r="AD13" s="94"/>
      <c r="AE13" s="95"/>
      <c r="AF13" s="84">
        <v>5</v>
      </c>
      <c r="AG13" s="84">
        <v>1</v>
      </c>
      <c r="AH13" s="84">
        <v>0</v>
      </c>
      <c r="AI13" s="84">
        <v>0</v>
      </c>
      <c r="AJ13" s="84"/>
      <c r="AK13" s="84"/>
      <c r="AL13" s="96"/>
      <c r="AM13" s="84"/>
      <c r="AN13" s="84"/>
      <c r="AO13" s="97"/>
      <c r="AP13" s="98"/>
      <c r="AQ13" s="99"/>
      <c r="AR13" s="97"/>
      <c r="AS13" s="74"/>
      <c r="AT13" s="74"/>
    </row>
    <row r="14" spans="1:46" ht="15" customHeight="1" x14ac:dyDescent="0.25">
      <c r="A14" s="72"/>
      <c r="B14" s="84"/>
      <c r="C14" s="84"/>
      <c r="D14" s="85" t="s">
        <v>47</v>
      </c>
      <c r="E14" s="86" t="s">
        <v>47</v>
      </c>
      <c r="F14" s="87" t="s">
        <v>506</v>
      </c>
      <c r="G14" s="88">
        <v>100</v>
      </c>
      <c r="H14" s="88">
        <v>100</v>
      </c>
      <c r="I14" s="88">
        <v>100</v>
      </c>
      <c r="J14" s="88">
        <v>0</v>
      </c>
      <c r="K14" s="89">
        <v>0</v>
      </c>
      <c r="L14" s="89">
        <v>0</v>
      </c>
      <c r="M14" s="90">
        <v>100</v>
      </c>
      <c r="N14" s="90">
        <v>100</v>
      </c>
      <c r="O14" s="90">
        <v>100</v>
      </c>
      <c r="P14" s="90">
        <v>0</v>
      </c>
      <c r="Q14" s="90">
        <v>0</v>
      </c>
      <c r="R14" s="90">
        <v>0</v>
      </c>
      <c r="S14" s="90">
        <v>0</v>
      </c>
      <c r="T14" s="90">
        <v>0</v>
      </c>
      <c r="U14" s="90">
        <v>0</v>
      </c>
      <c r="V14" s="90">
        <v>0</v>
      </c>
      <c r="W14" s="90">
        <v>0</v>
      </c>
      <c r="X14" s="90">
        <v>0</v>
      </c>
      <c r="Y14" s="91">
        <v>100</v>
      </c>
      <c r="Z14" s="92">
        <v>0</v>
      </c>
      <c r="AA14" s="92">
        <v>100000</v>
      </c>
      <c r="AB14" s="93">
        <v>103</v>
      </c>
      <c r="AC14" s="94"/>
      <c r="AD14" s="94">
        <v>0</v>
      </c>
      <c r="AE14" s="95"/>
      <c r="AF14" s="84">
        <v>5</v>
      </c>
      <c r="AG14" s="84">
        <v>1</v>
      </c>
      <c r="AH14" s="84">
        <v>0</v>
      </c>
      <c r="AI14" s="84">
        <v>0</v>
      </c>
      <c r="AJ14" s="84"/>
      <c r="AK14" s="84"/>
      <c r="AL14" s="96"/>
      <c r="AM14" s="84"/>
      <c r="AN14" s="84"/>
      <c r="AO14" s="97"/>
      <c r="AP14" s="98"/>
      <c r="AQ14" s="99"/>
      <c r="AR14" s="97"/>
      <c r="AS14" s="74"/>
      <c r="AT14" s="74"/>
    </row>
    <row r="15" spans="1:46" ht="15" customHeight="1" x14ac:dyDescent="0.25">
      <c r="A15" s="72"/>
      <c r="B15" s="84"/>
      <c r="C15" s="84"/>
      <c r="D15" s="85" t="s">
        <v>48</v>
      </c>
      <c r="E15" s="86" t="s">
        <v>48</v>
      </c>
      <c r="F15" s="87" t="s">
        <v>506</v>
      </c>
      <c r="G15" s="88">
        <v>700</v>
      </c>
      <c r="H15" s="88">
        <v>700</v>
      </c>
      <c r="I15" s="88">
        <v>700</v>
      </c>
      <c r="J15" s="88">
        <v>258.7</v>
      </c>
      <c r="K15" s="89">
        <v>0.36957142857142855</v>
      </c>
      <c r="L15" s="89">
        <v>0.36957142857142855</v>
      </c>
      <c r="M15" s="90">
        <v>700</v>
      </c>
      <c r="N15" s="90">
        <v>700</v>
      </c>
      <c r="O15" s="90">
        <v>700</v>
      </c>
      <c r="P15" s="90">
        <v>258.7</v>
      </c>
      <c r="Q15" s="90">
        <v>0</v>
      </c>
      <c r="R15" s="90">
        <v>0</v>
      </c>
      <c r="S15" s="90">
        <v>0</v>
      </c>
      <c r="T15" s="90">
        <v>0</v>
      </c>
      <c r="U15" s="90">
        <v>0</v>
      </c>
      <c r="V15" s="90">
        <v>0</v>
      </c>
      <c r="W15" s="90">
        <v>0</v>
      </c>
      <c r="X15" s="90">
        <v>0</v>
      </c>
      <c r="Y15" s="91">
        <v>700</v>
      </c>
      <c r="Z15" s="92">
        <v>258.7</v>
      </c>
      <c r="AA15" s="92">
        <v>700000</v>
      </c>
      <c r="AB15" s="93"/>
      <c r="AC15" s="94"/>
      <c r="AD15" s="94"/>
      <c r="AE15" s="95"/>
      <c r="AF15" s="84">
        <v>5</v>
      </c>
      <c r="AG15" s="84">
        <v>1</v>
      </c>
      <c r="AH15" s="84">
        <v>0</v>
      </c>
      <c r="AI15" s="84">
        <v>0</v>
      </c>
      <c r="AJ15" s="84"/>
      <c r="AK15" s="84"/>
      <c r="AL15" s="96"/>
      <c r="AM15" s="84"/>
      <c r="AN15" s="84"/>
      <c r="AO15" s="97"/>
      <c r="AP15" s="98"/>
      <c r="AQ15" s="99"/>
      <c r="AR15" s="97"/>
      <c r="AS15" s="74"/>
      <c r="AT15" s="74"/>
    </row>
    <row r="16" spans="1:46" ht="15" customHeight="1" x14ac:dyDescent="0.25">
      <c r="A16" s="72"/>
      <c r="B16" s="84"/>
      <c r="C16" s="84"/>
      <c r="D16" s="85" t="s">
        <v>49</v>
      </c>
      <c r="E16" s="86" t="s">
        <v>49</v>
      </c>
      <c r="F16" s="87" t="s">
        <v>506</v>
      </c>
      <c r="G16" s="88">
        <v>2200</v>
      </c>
      <c r="H16" s="88">
        <v>2200</v>
      </c>
      <c r="I16" s="88">
        <v>2200</v>
      </c>
      <c r="J16" s="88">
        <v>2200</v>
      </c>
      <c r="K16" s="89">
        <v>1</v>
      </c>
      <c r="L16" s="89">
        <v>1</v>
      </c>
      <c r="M16" s="90">
        <v>2200</v>
      </c>
      <c r="N16" s="90">
        <v>2200</v>
      </c>
      <c r="O16" s="90">
        <v>2200</v>
      </c>
      <c r="P16" s="90">
        <v>2200</v>
      </c>
      <c r="Q16" s="90">
        <v>0</v>
      </c>
      <c r="R16" s="90">
        <v>0</v>
      </c>
      <c r="S16" s="90">
        <v>0</v>
      </c>
      <c r="T16" s="90">
        <v>0</v>
      </c>
      <c r="U16" s="90">
        <v>0</v>
      </c>
      <c r="V16" s="90">
        <v>0</v>
      </c>
      <c r="W16" s="90">
        <v>0</v>
      </c>
      <c r="X16" s="90">
        <v>0</v>
      </c>
      <c r="Y16" s="91">
        <v>2200</v>
      </c>
      <c r="Z16" s="92">
        <v>2200</v>
      </c>
      <c r="AA16" s="92">
        <v>2200000</v>
      </c>
      <c r="AB16" s="93"/>
      <c r="AC16" s="94"/>
      <c r="AD16" s="94"/>
      <c r="AE16" s="95"/>
      <c r="AF16" s="84">
        <v>5</v>
      </c>
      <c r="AG16" s="84">
        <v>1</v>
      </c>
      <c r="AH16" s="84">
        <v>0</v>
      </c>
      <c r="AI16" s="84">
        <v>0</v>
      </c>
      <c r="AJ16" s="84"/>
      <c r="AK16" s="84"/>
      <c r="AL16" s="96"/>
      <c r="AM16" s="84"/>
      <c r="AN16" s="84"/>
      <c r="AO16" s="97"/>
      <c r="AP16" s="98"/>
      <c r="AQ16" s="99"/>
      <c r="AR16" s="97"/>
      <c r="AS16" s="74"/>
      <c r="AT16" s="74"/>
    </row>
    <row r="17" spans="1:46" ht="15" customHeight="1" x14ac:dyDescent="0.25">
      <c r="A17" s="72"/>
      <c r="B17" s="84"/>
      <c r="C17" s="84"/>
      <c r="D17" s="85" t="s">
        <v>31</v>
      </c>
      <c r="E17" s="86" t="s">
        <v>31</v>
      </c>
      <c r="F17" s="87" t="s">
        <v>506</v>
      </c>
      <c r="G17" s="88">
        <v>100</v>
      </c>
      <c r="H17" s="88">
        <v>100</v>
      </c>
      <c r="I17" s="88">
        <v>100</v>
      </c>
      <c r="J17" s="88">
        <v>100</v>
      </c>
      <c r="K17" s="89">
        <v>1</v>
      </c>
      <c r="L17" s="89">
        <v>1</v>
      </c>
      <c r="M17" s="90">
        <v>100</v>
      </c>
      <c r="N17" s="90">
        <v>100</v>
      </c>
      <c r="O17" s="90">
        <v>100</v>
      </c>
      <c r="P17" s="90">
        <v>100</v>
      </c>
      <c r="Q17" s="90">
        <v>0</v>
      </c>
      <c r="R17" s="90">
        <v>0</v>
      </c>
      <c r="S17" s="90">
        <v>0</v>
      </c>
      <c r="T17" s="90">
        <v>0</v>
      </c>
      <c r="U17" s="90">
        <v>0</v>
      </c>
      <c r="V17" s="90">
        <v>0</v>
      </c>
      <c r="W17" s="90">
        <v>0</v>
      </c>
      <c r="X17" s="90">
        <v>0</v>
      </c>
      <c r="Y17" s="91">
        <v>100</v>
      </c>
      <c r="Z17" s="92">
        <v>100</v>
      </c>
      <c r="AA17" s="92">
        <v>100000</v>
      </c>
      <c r="AB17" s="93"/>
      <c r="AC17" s="94"/>
      <c r="AD17" s="94"/>
      <c r="AE17" s="95"/>
      <c r="AF17" s="84">
        <v>5</v>
      </c>
      <c r="AG17" s="84">
        <v>1</v>
      </c>
      <c r="AH17" s="84">
        <v>0</v>
      </c>
      <c r="AI17" s="84">
        <v>0</v>
      </c>
      <c r="AJ17" s="84"/>
      <c r="AK17" s="84"/>
      <c r="AL17" s="96"/>
      <c r="AM17" s="84"/>
      <c r="AN17" s="84"/>
      <c r="AO17" s="97"/>
      <c r="AP17" s="98"/>
      <c r="AQ17" s="99"/>
      <c r="AR17" s="97"/>
      <c r="AS17" s="74"/>
      <c r="AT17" s="74"/>
    </row>
    <row r="18" spans="1:46" ht="15" customHeight="1" x14ac:dyDescent="0.25">
      <c r="A18" s="72"/>
      <c r="B18" s="84"/>
      <c r="C18" s="84"/>
      <c r="D18" s="85" t="s">
        <v>203</v>
      </c>
      <c r="E18" s="86" t="s">
        <v>203</v>
      </c>
      <c r="F18" s="87" t="s">
        <v>506</v>
      </c>
      <c r="G18" s="88">
        <v>1100</v>
      </c>
      <c r="H18" s="88">
        <v>1100</v>
      </c>
      <c r="I18" s="88">
        <v>1100</v>
      </c>
      <c r="J18" s="88">
        <v>1100</v>
      </c>
      <c r="K18" s="89">
        <v>1</v>
      </c>
      <c r="L18" s="89">
        <v>1</v>
      </c>
      <c r="M18" s="90">
        <v>1100</v>
      </c>
      <c r="N18" s="90">
        <v>1100</v>
      </c>
      <c r="O18" s="90">
        <v>1100</v>
      </c>
      <c r="P18" s="90">
        <v>1100</v>
      </c>
      <c r="Q18" s="90">
        <v>0</v>
      </c>
      <c r="R18" s="90">
        <v>0</v>
      </c>
      <c r="S18" s="90">
        <v>0</v>
      </c>
      <c r="T18" s="90">
        <v>0</v>
      </c>
      <c r="U18" s="90">
        <v>0</v>
      </c>
      <c r="V18" s="90">
        <v>0</v>
      </c>
      <c r="W18" s="90">
        <v>0</v>
      </c>
      <c r="X18" s="90">
        <v>0</v>
      </c>
      <c r="Y18" s="91">
        <v>1100</v>
      </c>
      <c r="Z18" s="92">
        <v>1100</v>
      </c>
      <c r="AA18" s="92">
        <v>1100000</v>
      </c>
      <c r="AB18" s="93"/>
      <c r="AC18" s="94"/>
      <c r="AD18" s="94"/>
      <c r="AE18" s="95"/>
      <c r="AF18" s="84">
        <v>5</v>
      </c>
      <c r="AG18" s="84">
        <v>1</v>
      </c>
      <c r="AH18" s="84">
        <v>0</v>
      </c>
      <c r="AI18" s="84">
        <v>0</v>
      </c>
      <c r="AJ18" s="84"/>
      <c r="AK18" s="84"/>
      <c r="AL18" s="96"/>
      <c r="AM18" s="84"/>
      <c r="AN18" s="84"/>
      <c r="AO18" s="97"/>
      <c r="AP18" s="98"/>
      <c r="AQ18" s="99"/>
      <c r="AR18" s="97"/>
      <c r="AS18" s="74"/>
      <c r="AT18" s="74"/>
    </row>
    <row r="19" spans="1:46" ht="15" customHeight="1" x14ac:dyDescent="0.25">
      <c r="A19" s="72"/>
      <c r="B19" s="84"/>
      <c r="C19" s="84"/>
      <c r="D19" s="85" t="s">
        <v>211</v>
      </c>
      <c r="E19" s="86" t="s">
        <v>211</v>
      </c>
      <c r="F19" s="87" t="s">
        <v>506</v>
      </c>
      <c r="G19" s="88">
        <v>600</v>
      </c>
      <c r="H19" s="88">
        <v>600</v>
      </c>
      <c r="I19" s="88">
        <v>600</v>
      </c>
      <c r="J19" s="88">
        <v>500</v>
      </c>
      <c r="K19" s="89">
        <v>0.83333333333333337</v>
      </c>
      <c r="L19" s="89">
        <v>0.83333333333333337</v>
      </c>
      <c r="M19" s="90">
        <v>600</v>
      </c>
      <c r="N19" s="90">
        <v>600</v>
      </c>
      <c r="O19" s="90">
        <v>600</v>
      </c>
      <c r="P19" s="90">
        <v>500</v>
      </c>
      <c r="Q19" s="90">
        <v>0</v>
      </c>
      <c r="R19" s="90">
        <v>0</v>
      </c>
      <c r="S19" s="90">
        <v>0</v>
      </c>
      <c r="T19" s="90">
        <v>0</v>
      </c>
      <c r="U19" s="90">
        <v>0</v>
      </c>
      <c r="V19" s="90">
        <v>0</v>
      </c>
      <c r="W19" s="90">
        <v>0</v>
      </c>
      <c r="X19" s="90">
        <v>0</v>
      </c>
      <c r="Y19" s="91">
        <v>600</v>
      </c>
      <c r="Z19" s="92">
        <v>500</v>
      </c>
      <c r="AA19" s="92">
        <v>600000</v>
      </c>
      <c r="AB19" s="93"/>
      <c r="AC19" s="94"/>
      <c r="AD19" s="94"/>
      <c r="AE19" s="95"/>
      <c r="AF19" s="84">
        <v>5</v>
      </c>
      <c r="AG19" s="84">
        <v>1</v>
      </c>
      <c r="AH19" s="84">
        <v>0</v>
      </c>
      <c r="AI19" s="84">
        <v>0</v>
      </c>
      <c r="AJ19" s="84"/>
      <c r="AK19" s="84"/>
      <c r="AL19" s="96"/>
      <c r="AM19" s="84"/>
      <c r="AN19" s="84"/>
      <c r="AO19" s="97"/>
      <c r="AP19" s="98"/>
      <c r="AQ19" s="99"/>
      <c r="AR19" s="97"/>
      <c r="AS19" s="74"/>
      <c r="AT19" s="74"/>
    </row>
    <row r="20" spans="1:46" ht="15" customHeight="1" x14ac:dyDescent="0.25">
      <c r="A20" s="72"/>
      <c r="B20" s="84"/>
      <c r="C20" s="84"/>
      <c r="D20" s="85" t="s">
        <v>32</v>
      </c>
      <c r="E20" s="86" t="s">
        <v>32</v>
      </c>
      <c r="F20" s="87" t="s">
        <v>506</v>
      </c>
      <c r="G20" s="88">
        <v>4300</v>
      </c>
      <c r="H20" s="88">
        <v>4300</v>
      </c>
      <c r="I20" s="88">
        <v>4300</v>
      </c>
      <c r="J20" s="88">
        <v>1999.9</v>
      </c>
      <c r="K20" s="89">
        <v>0.46509302325581398</v>
      </c>
      <c r="L20" s="89">
        <v>0.46509302325581398</v>
      </c>
      <c r="M20" s="90">
        <v>4300</v>
      </c>
      <c r="N20" s="90">
        <v>4300</v>
      </c>
      <c r="O20" s="90">
        <v>4300</v>
      </c>
      <c r="P20" s="90">
        <v>1999.9</v>
      </c>
      <c r="Q20" s="90">
        <v>0</v>
      </c>
      <c r="R20" s="90">
        <v>0</v>
      </c>
      <c r="S20" s="90">
        <v>0</v>
      </c>
      <c r="T20" s="90">
        <v>0</v>
      </c>
      <c r="U20" s="90">
        <v>0</v>
      </c>
      <c r="V20" s="90">
        <v>0</v>
      </c>
      <c r="W20" s="90">
        <v>0</v>
      </c>
      <c r="X20" s="90">
        <v>0</v>
      </c>
      <c r="Y20" s="91">
        <v>4300</v>
      </c>
      <c r="Z20" s="92">
        <v>1999.9</v>
      </c>
      <c r="AA20" s="92">
        <v>4300000</v>
      </c>
      <c r="AB20" s="93"/>
      <c r="AC20" s="94"/>
      <c r="AD20" s="94"/>
      <c r="AE20" s="95"/>
      <c r="AF20" s="84">
        <v>5</v>
      </c>
      <c r="AG20" s="84">
        <v>1</v>
      </c>
      <c r="AH20" s="84">
        <v>0</v>
      </c>
      <c r="AI20" s="84">
        <v>0</v>
      </c>
      <c r="AJ20" s="84"/>
      <c r="AK20" s="84"/>
      <c r="AL20" s="96"/>
      <c r="AM20" s="84"/>
      <c r="AN20" s="84"/>
      <c r="AO20" s="97"/>
      <c r="AP20" s="98"/>
      <c r="AQ20" s="99"/>
      <c r="AR20" s="97"/>
      <c r="AS20" s="74"/>
      <c r="AT20" s="74"/>
    </row>
    <row r="21" spans="1:46" ht="15" customHeight="1" x14ac:dyDescent="0.25">
      <c r="A21" s="72"/>
      <c r="B21" s="84"/>
      <c r="C21" s="84"/>
      <c r="D21" s="85" t="s">
        <v>50</v>
      </c>
      <c r="E21" s="86" t="s">
        <v>50</v>
      </c>
      <c r="F21" s="87" t="s">
        <v>506</v>
      </c>
      <c r="G21" s="88">
        <v>100</v>
      </c>
      <c r="H21" s="88">
        <v>100</v>
      </c>
      <c r="I21" s="88">
        <v>100</v>
      </c>
      <c r="J21" s="88">
        <v>100</v>
      </c>
      <c r="K21" s="89">
        <v>1</v>
      </c>
      <c r="L21" s="89">
        <v>1</v>
      </c>
      <c r="M21" s="90">
        <v>100</v>
      </c>
      <c r="N21" s="90">
        <v>100</v>
      </c>
      <c r="O21" s="90">
        <v>100</v>
      </c>
      <c r="P21" s="90">
        <v>100</v>
      </c>
      <c r="Q21" s="90">
        <v>0</v>
      </c>
      <c r="R21" s="90">
        <v>0</v>
      </c>
      <c r="S21" s="90">
        <v>0</v>
      </c>
      <c r="T21" s="90">
        <v>0</v>
      </c>
      <c r="U21" s="90">
        <v>0</v>
      </c>
      <c r="V21" s="90">
        <v>0</v>
      </c>
      <c r="W21" s="90">
        <v>0</v>
      </c>
      <c r="X21" s="90">
        <v>0</v>
      </c>
      <c r="Y21" s="91">
        <v>100</v>
      </c>
      <c r="Z21" s="92">
        <v>100</v>
      </c>
      <c r="AA21" s="92">
        <v>100000</v>
      </c>
      <c r="AB21" s="93"/>
      <c r="AC21" s="94"/>
      <c r="AD21" s="94"/>
      <c r="AE21" s="95"/>
      <c r="AF21" s="84">
        <v>5</v>
      </c>
      <c r="AG21" s="84">
        <v>1</v>
      </c>
      <c r="AH21" s="84">
        <v>0</v>
      </c>
      <c r="AI21" s="84">
        <v>0</v>
      </c>
      <c r="AJ21" s="84"/>
      <c r="AK21" s="84"/>
      <c r="AL21" s="96"/>
      <c r="AM21" s="84"/>
      <c r="AN21" s="84"/>
      <c r="AO21" s="97"/>
      <c r="AP21" s="98"/>
      <c r="AQ21" s="99"/>
      <c r="AR21" s="97"/>
      <c r="AS21" s="74"/>
      <c r="AT21" s="74"/>
    </row>
    <row r="22" spans="1:46" ht="15" customHeight="1" x14ac:dyDescent="0.25">
      <c r="A22" s="72"/>
      <c r="B22" s="84"/>
      <c r="C22" s="84"/>
      <c r="D22" s="85" t="s">
        <v>228</v>
      </c>
      <c r="E22" s="86" t="s">
        <v>228</v>
      </c>
      <c r="F22" s="87" t="s">
        <v>506</v>
      </c>
      <c r="G22" s="88">
        <v>3400</v>
      </c>
      <c r="H22" s="88">
        <v>3400</v>
      </c>
      <c r="I22" s="88">
        <v>3400</v>
      </c>
      <c r="J22" s="88">
        <v>3400</v>
      </c>
      <c r="K22" s="89">
        <v>1</v>
      </c>
      <c r="L22" s="89">
        <v>1</v>
      </c>
      <c r="M22" s="90">
        <v>3400</v>
      </c>
      <c r="N22" s="90">
        <v>3400</v>
      </c>
      <c r="O22" s="90">
        <v>3400</v>
      </c>
      <c r="P22" s="90">
        <v>3400</v>
      </c>
      <c r="Q22" s="90">
        <v>0</v>
      </c>
      <c r="R22" s="90">
        <v>0</v>
      </c>
      <c r="S22" s="90">
        <v>0</v>
      </c>
      <c r="T22" s="90">
        <v>0</v>
      </c>
      <c r="U22" s="90">
        <v>0</v>
      </c>
      <c r="V22" s="90">
        <v>0</v>
      </c>
      <c r="W22" s="90">
        <v>0</v>
      </c>
      <c r="X22" s="90">
        <v>0</v>
      </c>
      <c r="Y22" s="91">
        <v>3400</v>
      </c>
      <c r="Z22" s="92">
        <v>3400</v>
      </c>
      <c r="AA22" s="92">
        <v>3400000</v>
      </c>
      <c r="AB22" s="93"/>
      <c r="AC22" s="94"/>
      <c r="AD22" s="94"/>
      <c r="AE22" s="95"/>
      <c r="AF22" s="84">
        <v>5</v>
      </c>
      <c r="AG22" s="84">
        <v>1</v>
      </c>
      <c r="AH22" s="84">
        <v>0</v>
      </c>
      <c r="AI22" s="84">
        <v>0</v>
      </c>
      <c r="AJ22" s="84"/>
      <c r="AK22" s="84"/>
      <c r="AL22" s="96"/>
      <c r="AM22" s="84"/>
      <c r="AN22" s="84"/>
      <c r="AO22" s="97"/>
      <c r="AP22" s="98"/>
      <c r="AQ22" s="99"/>
      <c r="AR22" s="97"/>
      <c r="AS22" s="74"/>
      <c r="AT22" s="74"/>
    </row>
    <row r="23" spans="1:46" ht="15" customHeight="1" x14ac:dyDescent="0.25">
      <c r="A23" s="72"/>
      <c r="B23" s="84"/>
      <c r="C23" s="84"/>
      <c r="D23" s="85" t="s">
        <v>52</v>
      </c>
      <c r="E23" s="86" t="s">
        <v>52</v>
      </c>
      <c r="F23" s="87" t="s">
        <v>506</v>
      </c>
      <c r="G23" s="88">
        <v>300</v>
      </c>
      <c r="H23" s="88">
        <v>300</v>
      </c>
      <c r="I23" s="88">
        <v>300</v>
      </c>
      <c r="J23" s="88">
        <v>300</v>
      </c>
      <c r="K23" s="89">
        <v>1</v>
      </c>
      <c r="L23" s="89">
        <v>1</v>
      </c>
      <c r="M23" s="90">
        <v>300</v>
      </c>
      <c r="N23" s="90">
        <v>300</v>
      </c>
      <c r="O23" s="90">
        <v>300</v>
      </c>
      <c r="P23" s="90">
        <v>300</v>
      </c>
      <c r="Q23" s="90">
        <v>0</v>
      </c>
      <c r="R23" s="90">
        <v>0</v>
      </c>
      <c r="S23" s="90">
        <v>0</v>
      </c>
      <c r="T23" s="90">
        <v>0</v>
      </c>
      <c r="U23" s="90">
        <v>0</v>
      </c>
      <c r="V23" s="90">
        <v>0</v>
      </c>
      <c r="W23" s="90">
        <v>0</v>
      </c>
      <c r="X23" s="90">
        <v>0</v>
      </c>
      <c r="Y23" s="91">
        <v>300</v>
      </c>
      <c r="Z23" s="92">
        <v>300</v>
      </c>
      <c r="AA23" s="92">
        <v>300000</v>
      </c>
      <c r="AB23" s="93"/>
      <c r="AC23" s="94"/>
      <c r="AD23" s="94"/>
      <c r="AE23" s="95"/>
      <c r="AF23" s="84">
        <v>5</v>
      </c>
      <c r="AG23" s="84">
        <v>1</v>
      </c>
      <c r="AH23" s="84">
        <v>0</v>
      </c>
      <c r="AI23" s="84">
        <v>0</v>
      </c>
      <c r="AJ23" s="84"/>
      <c r="AK23" s="84"/>
      <c r="AL23" s="96"/>
      <c r="AM23" s="84"/>
      <c r="AN23" s="84"/>
      <c r="AO23" s="97"/>
      <c r="AP23" s="98"/>
      <c r="AQ23" s="99"/>
      <c r="AR23" s="97"/>
      <c r="AS23" s="74"/>
      <c r="AT23" s="74"/>
    </row>
    <row r="24" spans="1:46" ht="15" customHeight="1" x14ac:dyDescent="0.25">
      <c r="A24" s="72"/>
      <c r="B24" s="84"/>
      <c r="C24" s="84"/>
      <c r="D24" s="85" t="s">
        <v>38</v>
      </c>
      <c r="E24" s="86" t="s">
        <v>38</v>
      </c>
      <c r="F24" s="87" t="s">
        <v>506</v>
      </c>
      <c r="G24" s="88">
        <v>1500</v>
      </c>
      <c r="H24" s="88">
        <v>1500</v>
      </c>
      <c r="I24" s="88">
        <v>1500</v>
      </c>
      <c r="J24" s="88">
        <v>1217.0999999999999</v>
      </c>
      <c r="K24" s="89">
        <v>0.8113999999999999</v>
      </c>
      <c r="L24" s="89">
        <v>0.8113999999999999</v>
      </c>
      <c r="M24" s="90">
        <v>1500</v>
      </c>
      <c r="N24" s="90">
        <v>1500</v>
      </c>
      <c r="O24" s="90">
        <v>1500</v>
      </c>
      <c r="P24" s="90">
        <v>1217.0999999999999</v>
      </c>
      <c r="Q24" s="90">
        <v>0</v>
      </c>
      <c r="R24" s="90">
        <v>0</v>
      </c>
      <c r="S24" s="90">
        <v>0</v>
      </c>
      <c r="T24" s="90">
        <v>0</v>
      </c>
      <c r="U24" s="90">
        <v>0</v>
      </c>
      <c r="V24" s="90">
        <v>0</v>
      </c>
      <c r="W24" s="90">
        <v>0</v>
      </c>
      <c r="X24" s="90">
        <v>0</v>
      </c>
      <c r="Y24" s="91">
        <v>1500</v>
      </c>
      <c r="Z24" s="92">
        <v>1217.0999999999999</v>
      </c>
      <c r="AA24" s="92">
        <v>1500000</v>
      </c>
      <c r="AB24" s="93"/>
      <c r="AC24" s="94"/>
      <c r="AD24" s="94"/>
      <c r="AE24" s="95"/>
      <c r="AF24" s="84">
        <v>5</v>
      </c>
      <c r="AG24" s="84">
        <v>1</v>
      </c>
      <c r="AH24" s="84">
        <v>0</v>
      </c>
      <c r="AI24" s="84">
        <v>0</v>
      </c>
      <c r="AJ24" s="84"/>
      <c r="AK24" s="84"/>
      <c r="AL24" s="96"/>
      <c r="AM24" s="84"/>
      <c r="AN24" s="84"/>
      <c r="AO24" s="97"/>
      <c r="AP24" s="98"/>
      <c r="AQ24" s="99"/>
      <c r="AR24" s="97"/>
      <c r="AS24" s="74"/>
      <c r="AT24" s="74"/>
    </row>
    <row r="25" spans="1:46" ht="12.75" hidden="1" customHeight="1" x14ac:dyDescent="0.25">
      <c r="A25" s="72"/>
      <c r="B25" s="74"/>
      <c r="C25" s="74"/>
      <c r="D25" s="100"/>
      <c r="E25" s="101"/>
      <c r="F25" s="101"/>
      <c r="G25" s="101">
        <v>20000</v>
      </c>
      <c r="H25" s="101">
        <v>20000</v>
      </c>
      <c r="I25" s="101">
        <v>20000</v>
      </c>
      <c r="J25" s="101">
        <v>12572.8</v>
      </c>
      <c r="K25" s="102">
        <v>0.62863999999999998</v>
      </c>
      <c r="L25" s="102">
        <v>0.62863999999999998</v>
      </c>
      <c r="M25" s="103">
        <v>20000</v>
      </c>
      <c r="N25" s="103">
        <v>20000</v>
      </c>
      <c r="O25" s="103">
        <v>20000</v>
      </c>
      <c r="P25" s="103">
        <v>12572.8</v>
      </c>
      <c r="Q25" s="103">
        <v>0</v>
      </c>
      <c r="R25" s="103">
        <v>0</v>
      </c>
      <c r="S25" s="103">
        <v>0</v>
      </c>
      <c r="T25" s="103">
        <v>0</v>
      </c>
      <c r="U25" s="103">
        <v>0</v>
      </c>
      <c r="V25" s="103">
        <v>0</v>
      </c>
      <c r="W25" s="103">
        <v>0</v>
      </c>
      <c r="X25" s="103">
        <v>0</v>
      </c>
      <c r="Y25" s="74">
        <v>20000</v>
      </c>
      <c r="Z25" s="74">
        <v>12572.8</v>
      </c>
      <c r="AA25" s="74">
        <v>20000000</v>
      </c>
      <c r="AB25" s="72"/>
      <c r="AC25" s="74"/>
      <c r="AD25" s="74"/>
      <c r="AE25" s="74"/>
      <c r="AF25" s="74">
        <v>5</v>
      </c>
      <c r="AG25" s="74">
        <v>1</v>
      </c>
      <c r="AH25" s="74">
        <v>0</v>
      </c>
      <c r="AI25" s="74">
        <v>0</v>
      </c>
      <c r="AJ25" s="74" t="s">
        <v>507</v>
      </c>
      <c r="AK25" s="74">
        <v>14</v>
      </c>
      <c r="AL25" s="74">
        <v>23</v>
      </c>
      <c r="AM25" s="74" t="s">
        <v>12</v>
      </c>
      <c r="AN25" s="74" t="s">
        <v>13</v>
      </c>
      <c r="AO25" s="74"/>
      <c r="AP25" s="74"/>
      <c r="AQ25" s="74"/>
      <c r="AR25" s="74"/>
      <c r="AS25" s="74"/>
      <c r="AT25" s="74"/>
    </row>
    <row r="26" spans="1:46" ht="17.25" customHeight="1" x14ac:dyDescent="0.25">
      <c r="A26" s="104"/>
      <c r="B26" s="103"/>
      <c r="C26" s="103"/>
      <c r="D26" s="105"/>
      <c r="E26" s="106" t="s">
        <v>14</v>
      </c>
      <c r="F26" s="107"/>
      <c r="G26" s="108">
        <v>20000</v>
      </c>
      <c r="H26" s="108">
        <v>20000</v>
      </c>
      <c r="I26" s="108">
        <v>20000</v>
      </c>
      <c r="J26" s="108">
        <v>12572.8</v>
      </c>
      <c r="K26" s="109">
        <v>0.62863999999999998</v>
      </c>
      <c r="L26" s="110">
        <v>0.62863999999999998</v>
      </c>
      <c r="M26" s="111"/>
      <c r="N26" s="111"/>
      <c r="O26" s="111"/>
      <c r="P26" s="111"/>
      <c r="Q26" s="111"/>
      <c r="R26" s="111"/>
      <c r="S26" s="111"/>
      <c r="T26" s="111"/>
      <c r="U26" s="111"/>
      <c r="V26" s="111"/>
      <c r="W26" s="111"/>
      <c r="X26" s="111"/>
      <c r="Y26" s="103"/>
      <c r="Z26" s="103"/>
      <c r="AA26" s="103"/>
      <c r="AB26" s="103"/>
      <c r="AC26" s="103"/>
      <c r="AD26" s="103"/>
      <c r="AE26" s="103"/>
      <c r="AF26" s="103"/>
      <c r="AG26" s="103"/>
      <c r="AH26" s="103"/>
      <c r="AI26" s="103"/>
      <c r="AJ26" s="103"/>
      <c r="AK26" s="103"/>
      <c r="AL26" s="103"/>
      <c r="AM26" s="103"/>
      <c r="AN26" s="103"/>
      <c r="AO26" s="103"/>
      <c r="AP26" s="103"/>
      <c r="AQ26" s="103"/>
      <c r="AR26" s="103"/>
      <c r="AS26" s="84"/>
      <c r="AT26" s="84"/>
    </row>
    <row r="27" spans="1:46" ht="15.75" customHeight="1" x14ac:dyDescent="0.25">
      <c r="A27" s="72"/>
      <c r="B27" s="103"/>
      <c r="C27" s="72"/>
      <c r="D27" s="112"/>
      <c r="E27" s="113" t="s">
        <v>15</v>
      </c>
      <c r="F27" s="114"/>
      <c r="G27" s="115"/>
      <c r="H27" s="115"/>
      <c r="I27" s="115"/>
      <c r="J27" s="115"/>
      <c r="K27" s="115"/>
      <c r="L27" s="115"/>
      <c r="M27" s="116"/>
      <c r="N27" s="116"/>
      <c r="O27" s="116"/>
      <c r="P27" s="116"/>
      <c r="Q27" s="116"/>
      <c r="R27" s="116"/>
      <c r="S27" s="116"/>
      <c r="T27" s="116"/>
      <c r="U27" s="116"/>
      <c r="V27" s="116"/>
      <c r="W27" s="116"/>
      <c r="X27" s="116"/>
      <c r="Y27" s="72"/>
      <c r="Z27" s="72"/>
      <c r="AA27" s="72"/>
      <c r="AB27" s="72"/>
      <c r="AC27" s="72"/>
      <c r="AD27" s="72"/>
      <c r="AE27" s="72"/>
      <c r="AF27" s="72"/>
      <c r="AG27" s="103"/>
      <c r="AH27" s="103"/>
      <c r="AI27" s="103"/>
      <c r="AJ27" s="72"/>
      <c r="AK27" s="72"/>
      <c r="AL27" s="72"/>
      <c r="AM27" s="72"/>
      <c r="AN27" s="72"/>
      <c r="AO27" s="72"/>
      <c r="AP27" s="72"/>
      <c r="AQ27" s="72"/>
      <c r="AR27" s="72"/>
      <c r="AS27" s="74"/>
      <c r="AT27" s="74"/>
    </row>
    <row r="28" spans="1:46" ht="14.25" customHeight="1" x14ac:dyDescent="0.25">
      <c r="A28" s="72"/>
      <c r="B28" s="72">
        <v>1</v>
      </c>
      <c r="C28" s="72">
        <v>1</v>
      </c>
      <c r="D28" s="112"/>
      <c r="E28" s="117" t="s">
        <v>16</v>
      </c>
      <c r="F28" s="118"/>
      <c r="G28" s="117">
        <v>20000</v>
      </c>
      <c r="H28" s="117">
        <v>20000</v>
      </c>
      <c r="I28" s="117">
        <v>20000</v>
      </c>
      <c r="J28" s="117">
        <v>12572.8</v>
      </c>
      <c r="K28" s="119">
        <v>0.62863999999999998</v>
      </c>
      <c r="L28" s="119">
        <v>0.62863999999999998</v>
      </c>
      <c r="M28" s="116"/>
      <c r="N28" s="116"/>
      <c r="O28" s="116"/>
      <c r="P28" s="116"/>
      <c r="Q28" s="116"/>
      <c r="R28" s="116"/>
      <c r="S28" s="116"/>
      <c r="T28" s="116"/>
      <c r="U28" s="116"/>
      <c r="V28" s="116"/>
      <c r="W28" s="116"/>
      <c r="X28" s="116"/>
      <c r="Y28" s="72"/>
      <c r="Z28" s="72"/>
      <c r="AA28" s="72"/>
      <c r="AB28" s="72"/>
      <c r="AC28" s="72"/>
      <c r="AD28" s="72"/>
      <c r="AE28" s="72"/>
      <c r="AF28" s="72"/>
      <c r="AG28" s="72"/>
      <c r="AH28" s="72"/>
      <c r="AI28" s="72"/>
      <c r="AJ28" s="72"/>
      <c r="AK28" s="72"/>
      <c r="AL28" s="72"/>
      <c r="AM28" s="72"/>
      <c r="AN28" s="72"/>
      <c r="AO28" s="72"/>
      <c r="AP28" s="72"/>
      <c r="AQ28" s="72"/>
      <c r="AR28" s="72"/>
      <c r="AS28" s="74"/>
      <c r="AT28" s="74"/>
    </row>
    <row r="29" spans="1:46" ht="12.75" hidden="1" customHeight="1" x14ac:dyDescent="0.25">
      <c r="A29" s="72"/>
      <c r="B29" s="72">
        <v>1</v>
      </c>
      <c r="C29" s="72">
        <v>0</v>
      </c>
      <c r="D29" s="118"/>
      <c r="E29" s="117" t="s">
        <v>17</v>
      </c>
      <c r="F29" s="118"/>
      <c r="G29" s="120">
        <v>0</v>
      </c>
      <c r="H29" s="120">
        <v>0</v>
      </c>
      <c r="I29" s="120">
        <v>0</v>
      </c>
      <c r="J29" s="120">
        <v>0</v>
      </c>
      <c r="K29" s="119">
        <v>0</v>
      </c>
      <c r="L29" s="119">
        <v>0</v>
      </c>
      <c r="M29" s="116"/>
      <c r="N29" s="116"/>
      <c r="O29" s="116"/>
      <c r="P29" s="116"/>
      <c r="Q29" s="116"/>
      <c r="R29" s="116"/>
      <c r="S29" s="116"/>
      <c r="T29" s="116"/>
      <c r="U29" s="116"/>
      <c r="V29" s="116"/>
      <c r="W29" s="116"/>
      <c r="X29" s="116"/>
      <c r="Y29" s="72"/>
      <c r="Z29" s="72"/>
      <c r="AA29" s="72"/>
      <c r="AB29" s="72"/>
      <c r="AC29" s="72"/>
      <c r="AD29" s="72"/>
      <c r="AE29" s="72"/>
      <c r="AF29" s="72"/>
      <c r="AG29" s="72"/>
      <c r="AH29" s="72"/>
      <c r="AI29" s="72"/>
      <c r="AJ29" s="72"/>
      <c r="AK29" s="72"/>
      <c r="AL29" s="72"/>
      <c r="AM29" s="72"/>
      <c r="AN29" s="72"/>
      <c r="AO29" s="72"/>
      <c r="AP29" s="72"/>
      <c r="AQ29" s="72"/>
      <c r="AR29" s="72"/>
      <c r="AS29" s="74"/>
      <c r="AT29" s="74"/>
    </row>
    <row r="30" spans="1:46" ht="12.75" hidden="1" customHeight="1" x14ac:dyDescent="0.25">
      <c r="A30" s="72"/>
      <c r="B30" s="72">
        <v>1</v>
      </c>
      <c r="C30" s="72">
        <v>0</v>
      </c>
      <c r="D30" s="118"/>
      <c r="E30" s="117" t="s">
        <v>18</v>
      </c>
      <c r="F30" s="118"/>
      <c r="G30" s="117">
        <v>0</v>
      </c>
      <c r="H30" s="117">
        <v>0</v>
      </c>
      <c r="I30" s="117">
        <v>0</v>
      </c>
      <c r="J30" s="117">
        <v>0</v>
      </c>
      <c r="K30" s="119">
        <v>0</v>
      </c>
      <c r="L30" s="119">
        <v>0</v>
      </c>
      <c r="M30" s="116"/>
      <c r="N30" s="116"/>
      <c r="O30" s="116"/>
      <c r="P30" s="116"/>
      <c r="Q30" s="116"/>
      <c r="R30" s="116"/>
      <c r="S30" s="116"/>
      <c r="T30" s="116"/>
      <c r="U30" s="116"/>
      <c r="V30" s="116"/>
      <c r="W30" s="116"/>
      <c r="X30" s="116"/>
      <c r="Y30" s="72"/>
      <c r="Z30" s="72"/>
      <c r="AA30" s="72"/>
      <c r="AB30" s="72"/>
      <c r="AC30" s="72"/>
      <c r="AD30" s="72"/>
      <c r="AE30" s="72"/>
      <c r="AF30" s="72"/>
      <c r="AG30" s="72"/>
      <c r="AH30" s="72"/>
      <c r="AI30" s="72"/>
      <c r="AJ30" s="72"/>
      <c r="AK30" s="72"/>
      <c r="AL30" s="72"/>
      <c r="AM30" s="72"/>
      <c r="AN30" s="72"/>
      <c r="AO30" s="72"/>
      <c r="AP30" s="72"/>
      <c r="AQ30" s="72"/>
      <c r="AR30" s="72"/>
      <c r="AS30" s="74"/>
      <c r="AT30" s="74"/>
    </row>
    <row r="31" spans="1:46" ht="12.75" customHeight="1" x14ac:dyDescent="0.25">
      <c r="A31" s="72"/>
      <c r="B31" s="72"/>
      <c r="C31" s="72"/>
      <c r="D31" s="121"/>
      <c r="E31" s="121"/>
      <c r="F31" s="121"/>
      <c r="G31" s="121"/>
      <c r="H31" s="121"/>
      <c r="I31" s="121"/>
      <c r="J31" s="121"/>
      <c r="K31" s="121"/>
      <c r="L31" s="121"/>
      <c r="M31" s="121"/>
      <c r="N31" s="121"/>
      <c r="O31" s="121"/>
      <c r="P31" s="121"/>
      <c r="Q31" s="121"/>
      <c r="R31" s="121"/>
      <c r="S31" s="121"/>
      <c r="T31" s="121"/>
      <c r="U31" s="121"/>
      <c r="V31" s="121"/>
      <c r="W31" s="121"/>
      <c r="X31" s="121"/>
      <c r="Y31" s="72"/>
      <c r="Z31" s="72"/>
      <c r="AA31" s="72"/>
      <c r="AB31" s="72"/>
      <c r="AC31" s="72"/>
      <c r="AD31" s="72"/>
      <c r="AE31" s="72"/>
      <c r="AF31" s="72"/>
      <c r="AG31" s="72"/>
      <c r="AH31" s="72"/>
      <c r="AI31" s="72"/>
      <c r="AJ31" s="72"/>
      <c r="AK31" s="72"/>
      <c r="AL31" s="72"/>
      <c r="AM31" s="72"/>
      <c r="AN31" s="72"/>
      <c r="AO31" s="72"/>
      <c r="AP31" s="72"/>
      <c r="AQ31" s="72"/>
      <c r="AR31" s="72"/>
      <c r="AS31" s="74"/>
      <c r="AT31" s="74"/>
    </row>
    <row r="32" spans="1:46" ht="12.75" customHeight="1" x14ac:dyDescent="0.25">
      <c r="A32" s="72"/>
      <c r="B32" s="72"/>
      <c r="C32" s="72"/>
      <c r="D32" s="121"/>
      <c r="E32" s="121"/>
      <c r="F32" s="121"/>
      <c r="G32" s="121"/>
      <c r="H32" s="121"/>
      <c r="I32" s="121"/>
      <c r="J32" s="121"/>
      <c r="K32" s="121"/>
      <c r="L32" s="121"/>
      <c r="M32" s="121"/>
      <c r="N32" s="121"/>
      <c r="O32" s="121"/>
      <c r="P32" s="121"/>
      <c r="Q32" s="121"/>
      <c r="R32" s="121"/>
      <c r="S32" s="121"/>
      <c r="T32" s="121"/>
      <c r="U32" s="121"/>
      <c r="V32" s="121"/>
      <c r="W32" s="121"/>
      <c r="X32" s="121"/>
      <c r="Y32" s="72"/>
      <c r="Z32" s="72"/>
      <c r="AA32" s="72"/>
      <c r="AB32" s="72"/>
      <c r="AC32" s="72"/>
      <c r="AD32" s="72"/>
      <c r="AE32" s="72"/>
      <c r="AF32" s="72"/>
      <c r="AG32" s="72"/>
      <c r="AH32" s="72"/>
      <c r="AI32" s="72"/>
      <c r="AJ32" s="72"/>
      <c r="AK32" s="72"/>
      <c r="AL32" s="72"/>
      <c r="AM32" s="72"/>
      <c r="AN32" s="72"/>
      <c r="AO32" s="72"/>
      <c r="AP32" s="72"/>
      <c r="AQ32" s="72"/>
      <c r="AR32" s="72"/>
      <c r="AS32" s="74"/>
      <c r="AT32" s="74"/>
    </row>
    <row r="33" spans="1:46" ht="12.75" customHeight="1" x14ac:dyDescent="0.25">
      <c r="A33" s="72"/>
      <c r="B33" s="72"/>
      <c r="C33" s="72"/>
      <c r="D33" s="121"/>
      <c r="E33" s="381" t="s">
        <v>19</v>
      </c>
      <c r="F33" s="381"/>
      <c r="G33" s="381"/>
      <c r="H33" s="381"/>
      <c r="I33" s="381"/>
      <c r="J33" s="381"/>
      <c r="K33" s="381"/>
      <c r="L33" s="381"/>
      <c r="M33" s="122"/>
      <c r="N33" s="122"/>
      <c r="O33" s="122"/>
      <c r="P33" s="122"/>
      <c r="Q33" s="122"/>
      <c r="R33" s="122"/>
      <c r="S33" s="122"/>
      <c r="T33" s="122"/>
      <c r="U33" s="122"/>
      <c r="V33" s="122"/>
      <c r="W33" s="122"/>
      <c r="X33" s="122"/>
      <c r="Y33" s="72"/>
      <c r="Z33" s="72"/>
      <c r="AA33" s="72"/>
      <c r="AB33" s="72"/>
      <c r="AC33" s="72"/>
      <c r="AD33" s="72"/>
      <c r="AE33" s="72"/>
      <c r="AF33" s="72"/>
      <c r="AG33" s="72"/>
      <c r="AH33" s="72"/>
      <c r="AI33" s="72"/>
      <c r="AJ33" s="72"/>
      <c r="AK33" s="72"/>
      <c r="AL33" s="72"/>
      <c r="AM33" s="72"/>
      <c r="AN33" s="72"/>
      <c r="AO33" s="72"/>
      <c r="AP33" s="72"/>
      <c r="AQ33" s="72"/>
      <c r="AR33" s="72"/>
      <c r="AS33" s="74"/>
      <c r="AT33" s="74"/>
    </row>
    <row r="34" spans="1:46" ht="12.75" customHeight="1" x14ac:dyDescent="0.25">
      <c r="A34" s="72"/>
      <c r="B34" s="72"/>
      <c r="C34" s="72"/>
      <c r="D34" s="123"/>
      <c r="E34" s="123"/>
      <c r="F34" s="123"/>
      <c r="G34" s="123"/>
      <c r="H34" s="123"/>
      <c r="I34" s="123"/>
      <c r="J34" s="123"/>
      <c r="K34" s="123"/>
      <c r="L34" s="123"/>
      <c r="M34" s="123"/>
      <c r="N34" s="123"/>
      <c r="O34" s="123"/>
      <c r="P34" s="123"/>
      <c r="Q34" s="123"/>
      <c r="R34" s="123"/>
      <c r="S34" s="123"/>
      <c r="T34" s="123"/>
      <c r="U34" s="123"/>
      <c r="V34" s="123"/>
      <c r="W34" s="123"/>
      <c r="X34" s="123"/>
      <c r="Y34" s="72"/>
      <c r="Z34" s="72"/>
      <c r="AA34" s="72"/>
      <c r="AB34" s="72"/>
      <c r="AC34" s="72"/>
      <c r="AD34" s="72"/>
      <c r="AE34" s="72"/>
      <c r="AF34" s="72"/>
      <c r="AG34" s="72"/>
      <c r="AH34" s="72"/>
      <c r="AI34" s="72"/>
      <c r="AJ34" s="72"/>
      <c r="AK34" s="72"/>
      <c r="AL34" s="72"/>
      <c r="AM34" s="72"/>
      <c r="AN34" s="72"/>
      <c r="AO34" s="72"/>
      <c r="AP34" s="72"/>
      <c r="AQ34" s="72"/>
      <c r="AR34" s="72"/>
      <c r="AS34" s="74"/>
      <c r="AT34" s="74"/>
    </row>
    <row r="35" spans="1:46" ht="12.75" customHeight="1" x14ac:dyDescent="0.2">
      <c r="A35" s="74"/>
      <c r="B35" s="74"/>
      <c r="C35" s="74"/>
      <c r="D35" s="74"/>
      <c r="E35" s="74"/>
      <c r="F35" s="74"/>
      <c r="G35" s="74"/>
      <c r="H35" s="74"/>
      <c r="I35" s="74"/>
      <c r="J35" s="74"/>
      <c r="K35" s="74"/>
      <c r="L35" s="74"/>
      <c r="M35" s="74"/>
      <c r="N35" s="74"/>
      <c r="O35" s="74"/>
      <c r="P35" s="74"/>
      <c r="Q35" s="74"/>
      <c r="R35" s="74"/>
      <c r="S35" s="74"/>
      <c r="T35" s="74"/>
      <c r="U35" s="74"/>
      <c r="V35" s="74"/>
      <c r="W35" s="74"/>
      <c r="X35" s="74"/>
      <c r="Y35" s="74"/>
      <c r="Z35" s="74"/>
      <c r="AA35" s="74"/>
      <c r="AB35" s="74"/>
      <c r="AC35" s="74"/>
      <c r="AD35" s="74"/>
      <c r="AE35" s="74"/>
      <c r="AF35" s="74"/>
      <c r="AG35" s="74"/>
      <c r="AH35" s="74"/>
      <c r="AI35" s="74"/>
      <c r="AJ35" s="74"/>
      <c r="AK35" s="74"/>
      <c r="AL35" s="74"/>
      <c r="AM35" s="74"/>
      <c r="AN35" s="74"/>
      <c r="AO35" s="74"/>
      <c r="AP35" s="74"/>
      <c r="AQ35" s="74"/>
      <c r="AR35" s="74"/>
      <c r="AS35" s="74"/>
      <c r="AT35" s="74"/>
    </row>
    <row r="36" spans="1:46" ht="12.75" customHeight="1" x14ac:dyDescent="0.2">
      <c r="A36" s="74"/>
      <c r="B36" s="74"/>
      <c r="C36" s="74"/>
      <c r="D36" s="74"/>
      <c r="E36" s="74"/>
      <c r="F36" s="74"/>
      <c r="G36" s="74"/>
      <c r="H36" s="74"/>
      <c r="I36" s="74"/>
      <c r="J36" s="74"/>
      <c r="K36" s="74"/>
      <c r="L36" s="74"/>
      <c r="M36" s="74"/>
      <c r="N36" s="74"/>
      <c r="O36" s="74"/>
      <c r="P36" s="74"/>
      <c r="Q36" s="74"/>
      <c r="R36" s="74"/>
      <c r="S36" s="74"/>
      <c r="T36" s="74"/>
      <c r="U36" s="74"/>
      <c r="V36" s="74"/>
      <c r="W36" s="74"/>
      <c r="X36" s="74"/>
      <c r="Y36" s="74"/>
      <c r="Z36" s="74"/>
      <c r="AA36" s="74"/>
      <c r="AB36" s="74"/>
      <c r="AC36" s="74"/>
      <c r="AD36" s="74"/>
      <c r="AE36" s="74"/>
      <c r="AF36" s="74"/>
      <c r="AG36" s="74"/>
      <c r="AH36" s="74"/>
      <c r="AI36" s="74"/>
      <c r="AJ36" s="74"/>
      <c r="AK36" s="74"/>
      <c r="AL36" s="74"/>
      <c r="AM36" s="74"/>
      <c r="AN36" s="74"/>
      <c r="AO36" s="74"/>
      <c r="AP36" s="74"/>
      <c r="AQ36" s="74"/>
      <c r="AR36" s="74"/>
      <c r="AS36" s="74"/>
      <c r="AT36" s="74"/>
    </row>
    <row r="37" spans="1:46" ht="12.75" customHeight="1" x14ac:dyDescent="0.2">
      <c r="A37" s="74" t="s">
        <v>20</v>
      </c>
      <c r="B37" s="74"/>
      <c r="C37" s="74"/>
      <c r="D37" s="74"/>
      <c r="E37" s="74"/>
      <c r="F37" s="74"/>
      <c r="G37" s="74"/>
      <c r="H37" s="74"/>
      <c r="I37" s="74"/>
      <c r="J37" s="74"/>
      <c r="K37" s="74"/>
      <c r="L37" s="74"/>
      <c r="M37" s="74"/>
      <c r="N37" s="74"/>
      <c r="O37" s="74"/>
      <c r="P37" s="74"/>
      <c r="Q37" s="74"/>
      <c r="R37" s="74"/>
      <c r="S37" s="74"/>
      <c r="T37" s="74"/>
      <c r="U37" s="74"/>
      <c r="V37" s="74"/>
      <c r="W37" s="74"/>
      <c r="X37" s="74"/>
      <c r="Y37" s="74"/>
      <c r="Z37" s="74"/>
      <c r="AA37" s="74"/>
      <c r="AB37" s="74"/>
      <c r="AC37" s="74"/>
      <c r="AD37" s="74"/>
      <c r="AE37" s="74"/>
      <c r="AF37" s="74"/>
      <c r="AG37" s="74"/>
      <c r="AH37" s="74"/>
      <c r="AI37" s="74"/>
      <c r="AJ37" s="74"/>
      <c r="AK37" s="74"/>
      <c r="AL37" s="74"/>
      <c r="AM37" s="74"/>
      <c r="AN37" s="74"/>
      <c r="AO37" s="74"/>
      <c r="AP37" s="74"/>
      <c r="AQ37" s="74"/>
      <c r="AR37" s="74"/>
      <c r="AS37" s="74"/>
      <c r="AT37" s="74"/>
    </row>
  </sheetData>
  <mergeCells count="3">
    <mergeCell ref="K1:L1"/>
    <mergeCell ref="E4:L4"/>
    <mergeCell ref="E33:L33"/>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H55"/>
  <sheetViews>
    <sheetView showGridLines="0" view="pageBreakPreview" zoomScale="60" zoomScaleNormal="70" workbookViewId="0">
      <selection activeCell="F47" sqref="F47:H47"/>
    </sheetView>
  </sheetViews>
  <sheetFormatPr defaultColWidth="9.140625" defaultRowHeight="12.75" x14ac:dyDescent="0.2"/>
  <cols>
    <col min="1" max="1" width="53.7109375" style="181" customWidth="1"/>
    <col min="2" max="2" width="0" style="181" hidden="1" customWidth="1"/>
    <col min="3" max="3" width="23.28515625" style="181" customWidth="1"/>
    <col min="4" max="4" width="14.7109375" style="181" customWidth="1"/>
    <col min="5" max="5" width="19.28515625" style="181" hidden="1" customWidth="1"/>
    <col min="6" max="6" width="19.28515625" style="181" customWidth="1"/>
    <col min="7" max="7" width="14.140625" style="181" customWidth="1"/>
    <col min="8" max="8" width="15.140625" style="181" customWidth="1"/>
    <col min="9" max="34" width="0" style="181" hidden="1" customWidth="1"/>
    <col min="35" max="35" width="0.140625" style="181" customWidth="1"/>
    <col min="36" max="36" width="0" style="181" hidden="1" customWidth="1"/>
    <col min="37" max="37" width="53.7109375" style="181" customWidth="1"/>
    <col min="38" max="38" width="0" style="181" hidden="1" customWidth="1"/>
    <col min="39" max="39" width="23.42578125" style="181" customWidth="1"/>
    <col min="40" max="40" width="14.7109375" style="181" customWidth="1"/>
    <col min="41" max="41" width="19.28515625" style="181" hidden="1" customWidth="1"/>
    <col min="42" max="42" width="19.28515625" style="181" customWidth="1"/>
    <col min="43" max="43" width="14.140625" style="181" customWidth="1"/>
    <col min="44" max="44" width="15.140625" style="181" customWidth="1"/>
    <col min="45" max="45" width="53.7109375" style="181" customWidth="1"/>
    <col min="46" max="46" width="0" style="181" hidden="1" customWidth="1"/>
    <col min="47" max="47" width="23.85546875" style="181" customWidth="1"/>
    <col min="48" max="48" width="14.7109375" style="181" customWidth="1"/>
    <col min="49" max="49" width="19.28515625" style="181" hidden="1" customWidth="1"/>
    <col min="50" max="50" width="15.140625" style="181" customWidth="1"/>
    <col min="51" max="51" width="14.140625" style="181" customWidth="1"/>
    <col min="52" max="52" width="15.140625" style="181" customWidth="1"/>
    <col min="53" max="53" width="53.7109375" style="181" hidden="1" customWidth="1"/>
    <col min="54" max="54" width="0" style="181" hidden="1" customWidth="1"/>
    <col min="55" max="55" width="24.5703125" style="181" hidden="1" customWidth="1"/>
    <col min="56" max="56" width="14.7109375" style="181" hidden="1" customWidth="1"/>
    <col min="57" max="58" width="19.28515625" style="181" hidden="1" customWidth="1"/>
    <col min="59" max="59" width="14.140625" style="181" hidden="1" customWidth="1"/>
    <col min="60" max="60" width="15.140625" style="181" hidden="1" customWidth="1"/>
    <col min="61" max="252" width="9.140625" style="181" customWidth="1"/>
    <col min="253" max="16384" width="9.140625" style="181"/>
  </cols>
  <sheetData>
    <row r="1" spans="1:60" ht="12.75" customHeight="1" x14ac:dyDescent="0.25">
      <c r="A1" s="145"/>
      <c r="B1" s="146"/>
      <c r="C1" s="146"/>
      <c r="D1" s="147"/>
      <c r="E1" s="147"/>
      <c r="F1" s="147"/>
      <c r="G1" s="400" t="s">
        <v>635</v>
      </c>
      <c r="H1" s="400"/>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5"/>
      <c r="AL1" s="146"/>
      <c r="AM1" s="146"/>
      <c r="AN1" s="147"/>
      <c r="AO1" s="147"/>
      <c r="AP1" s="147"/>
      <c r="AQ1" s="400"/>
      <c r="AR1" s="400"/>
      <c r="AS1" s="145"/>
      <c r="AT1" s="146"/>
      <c r="AU1" s="146"/>
      <c r="AV1" s="147"/>
      <c r="AW1" s="147"/>
      <c r="AX1" s="147"/>
      <c r="AY1" s="400"/>
      <c r="AZ1" s="400"/>
      <c r="BA1" s="145"/>
      <c r="BB1" s="146"/>
      <c r="BC1" s="146"/>
      <c r="BD1" s="147"/>
      <c r="BE1" s="147"/>
      <c r="BF1" s="147"/>
      <c r="BG1" s="400"/>
      <c r="BH1" s="400"/>
    </row>
    <row r="2" spans="1:60" ht="12.75" customHeight="1" x14ac:dyDescent="0.25">
      <c r="A2" s="145"/>
      <c r="B2" s="146"/>
      <c r="C2" s="146"/>
      <c r="D2" s="147"/>
      <c r="E2" s="147"/>
      <c r="F2" s="147"/>
      <c r="G2" s="146"/>
      <c r="H2" s="148"/>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5"/>
      <c r="AL2" s="146"/>
      <c r="AM2" s="146"/>
      <c r="AN2" s="147"/>
      <c r="AO2" s="147"/>
      <c r="AP2" s="147"/>
      <c r="AQ2" s="146"/>
      <c r="AR2" s="148"/>
      <c r="AS2" s="145"/>
      <c r="AT2" s="146"/>
      <c r="AU2" s="146"/>
      <c r="AV2" s="147"/>
      <c r="AW2" s="147"/>
      <c r="AX2" s="147"/>
      <c r="AY2" s="146"/>
      <c r="AZ2" s="148"/>
      <c r="BA2" s="145"/>
      <c r="BB2" s="146"/>
      <c r="BC2" s="146"/>
      <c r="BD2" s="147"/>
      <c r="BE2" s="147"/>
      <c r="BF2" s="147"/>
      <c r="BG2" s="146"/>
      <c r="BH2" s="148"/>
    </row>
    <row r="3" spans="1:60" ht="12.75" customHeight="1" x14ac:dyDescent="0.25">
      <c r="A3" s="145"/>
      <c r="B3" s="146"/>
      <c r="C3" s="146"/>
      <c r="D3" s="147"/>
      <c r="E3" s="147"/>
      <c r="F3" s="147"/>
      <c r="G3" s="146"/>
      <c r="H3" s="148"/>
      <c r="I3" s="146"/>
      <c r="J3" s="146"/>
      <c r="K3" s="146"/>
      <c r="L3" s="146"/>
      <c r="M3" s="146"/>
      <c r="N3" s="146"/>
      <c r="O3" s="146"/>
      <c r="P3" s="146"/>
      <c r="Q3" s="146"/>
      <c r="R3" s="146"/>
      <c r="S3" s="146"/>
      <c r="T3" s="146"/>
      <c r="U3" s="146"/>
      <c r="V3" s="146"/>
      <c r="W3" s="146"/>
      <c r="X3" s="146"/>
      <c r="Y3" s="146"/>
      <c r="Z3" s="146"/>
      <c r="AA3" s="146"/>
      <c r="AB3" s="146"/>
      <c r="AC3" s="146"/>
      <c r="AD3" s="146"/>
      <c r="AE3" s="146"/>
      <c r="AF3" s="146"/>
      <c r="AG3" s="146"/>
      <c r="AH3" s="146"/>
      <c r="AI3" s="146"/>
      <c r="AJ3" s="146"/>
      <c r="AK3" s="145"/>
      <c r="AL3" s="146"/>
      <c r="AM3" s="146"/>
      <c r="AN3" s="147"/>
      <c r="AO3" s="147"/>
      <c r="AP3" s="147"/>
      <c r="AQ3" s="146"/>
      <c r="AR3" s="148"/>
      <c r="AS3" s="145"/>
      <c r="AT3" s="146"/>
      <c r="AU3" s="146"/>
      <c r="AV3" s="147"/>
      <c r="AW3" s="147"/>
      <c r="AX3" s="147"/>
      <c r="AY3" s="146"/>
      <c r="AZ3" s="148"/>
      <c r="BA3" s="145"/>
      <c r="BB3" s="146"/>
      <c r="BC3" s="146"/>
      <c r="BD3" s="147"/>
      <c r="BE3" s="147"/>
      <c r="BF3" s="147"/>
      <c r="BG3" s="146"/>
      <c r="BH3" s="148"/>
    </row>
    <row r="4" spans="1:60" ht="12.75" customHeight="1" x14ac:dyDescent="0.25">
      <c r="A4" s="145"/>
      <c r="B4" s="146"/>
      <c r="C4" s="146"/>
      <c r="D4" s="147"/>
      <c r="E4" s="147"/>
      <c r="F4" s="147"/>
      <c r="G4" s="146"/>
      <c r="H4" s="148"/>
      <c r="I4" s="146"/>
      <c r="J4" s="146"/>
      <c r="K4" s="146"/>
      <c r="L4" s="146"/>
      <c r="M4" s="146"/>
      <c r="N4" s="146"/>
      <c r="O4" s="146"/>
      <c r="P4" s="146"/>
      <c r="Q4" s="146"/>
      <c r="R4" s="146"/>
      <c r="S4" s="146"/>
      <c r="T4" s="146"/>
      <c r="U4" s="146"/>
      <c r="V4" s="146"/>
      <c r="W4" s="146"/>
      <c r="X4" s="146"/>
      <c r="Y4" s="146"/>
      <c r="Z4" s="146"/>
      <c r="AA4" s="146"/>
      <c r="AB4" s="146"/>
      <c r="AC4" s="146"/>
      <c r="AD4" s="146"/>
      <c r="AE4" s="146"/>
      <c r="AF4" s="146"/>
      <c r="AG4" s="146"/>
      <c r="AH4" s="146"/>
      <c r="AI4" s="146"/>
      <c r="AJ4" s="146"/>
      <c r="AK4" s="145"/>
      <c r="AL4" s="146"/>
      <c r="AM4" s="146"/>
      <c r="AN4" s="147"/>
      <c r="AO4" s="147"/>
      <c r="AP4" s="147"/>
      <c r="AQ4" s="146"/>
      <c r="AR4" s="148"/>
      <c r="AS4" s="145"/>
      <c r="AT4" s="146"/>
      <c r="AU4" s="146"/>
      <c r="AV4" s="147"/>
      <c r="AW4" s="147"/>
      <c r="AX4" s="147"/>
      <c r="AY4" s="146"/>
      <c r="AZ4" s="148"/>
      <c r="BA4" s="145"/>
      <c r="BB4" s="146"/>
      <c r="BC4" s="146"/>
      <c r="BD4" s="147"/>
      <c r="BE4" s="147"/>
      <c r="BF4" s="147"/>
      <c r="BG4" s="146"/>
      <c r="BH4" s="148"/>
    </row>
    <row r="5" spans="1:60" ht="79.5" customHeight="1" x14ac:dyDescent="0.2">
      <c r="A5" s="380" t="s">
        <v>495</v>
      </c>
      <c r="B5" s="380"/>
      <c r="C5" s="380"/>
      <c r="D5" s="380"/>
      <c r="E5" s="380"/>
      <c r="F5" s="380"/>
      <c r="G5" s="380"/>
      <c r="H5" s="380"/>
      <c r="I5" s="156" t="s">
        <v>574</v>
      </c>
      <c r="J5" s="156" t="s">
        <v>575</v>
      </c>
      <c r="K5" s="156" t="s">
        <v>576</v>
      </c>
      <c r="L5" s="156"/>
      <c r="M5" s="156"/>
      <c r="N5" s="156"/>
      <c r="O5" s="156"/>
      <c r="P5" s="156"/>
      <c r="Q5" s="156"/>
      <c r="R5" s="157"/>
      <c r="S5" s="157"/>
      <c r="T5" s="157"/>
      <c r="U5" s="157"/>
      <c r="V5" s="157"/>
      <c r="W5" s="157"/>
      <c r="X5" s="157"/>
      <c r="Y5" s="157"/>
      <c r="Z5" s="157"/>
      <c r="AA5" s="157"/>
      <c r="AB5" s="157"/>
      <c r="AC5" s="157"/>
      <c r="AD5" s="157"/>
      <c r="AE5" s="157"/>
      <c r="AF5" s="157"/>
      <c r="AG5" s="157"/>
      <c r="AH5" s="157"/>
      <c r="AI5" s="157"/>
      <c r="AJ5" s="157"/>
      <c r="AK5" s="380" t="s">
        <v>495</v>
      </c>
      <c r="AL5" s="380"/>
      <c r="AM5" s="380"/>
      <c r="AN5" s="380"/>
      <c r="AO5" s="380"/>
      <c r="AP5" s="380"/>
      <c r="AQ5" s="380"/>
      <c r="AR5" s="380"/>
      <c r="AS5" s="380" t="s">
        <v>495</v>
      </c>
      <c r="AT5" s="380"/>
      <c r="AU5" s="380"/>
      <c r="AV5" s="380"/>
      <c r="AW5" s="380"/>
      <c r="AX5" s="380"/>
      <c r="AY5" s="380"/>
      <c r="AZ5" s="380"/>
      <c r="BA5" s="402" t="s">
        <v>581</v>
      </c>
      <c r="BB5" s="402"/>
      <c r="BC5" s="402"/>
      <c r="BD5" s="402"/>
      <c r="BE5" s="402"/>
      <c r="BF5" s="402"/>
      <c r="BG5" s="402"/>
      <c r="BH5" s="402"/>
    </row>
    <row r="6" spans="1:60" ht="12.75" customHeight="1" x14ac:dyDescent="0.25">
      <c r="A6" s="147"/>
      <c r="B6" s="149"/>
      <c r="C6" s="147"/>
      <c r="D6" s="147"/>
      <c r="E6" s="147"/>
      <c r="F6" s="147"/>
      <c r="G6" s="146"/>
      <c r="H6" s="147"/>
      <c r="I6" s="146"/>
      <c r="J6" s="146"/>
      <c r="K6" s="146"/>
      <c r="L6" s="146"/>
      <c r="M6" s="146"/>
      <c r="N6" s="146"/>
      <c r="O6" s="146"/>
      <c r="P6" s="146"/>
      <c r="Q6" s="146"/>
      <c r="R6" s="146"/>
      <c r="S6" s="146"/>
      <c r="T6" s="146"/>
      <c r="U6" s="146"/>
      <c r="V6" s="146"/>
      <c r="W6" s="146"/>
      <c r="X6" s="146"/>
      <c r="Y6" s="146"/>
      <c r="Z6" s="146"/>
      <c r="AA6" s="146"/>
      <c r="AB6" s="146"/>
      <c r="AC6" s="146"/>
      <c r="AD6" s="146"/>
      <c r="AE6" s="146"/>
      <c r="AF6" s="146"/>
      <c r="AG6" s="146"/>
      <c r="AH6" s="146"/>
      <c r="AI6" s="146"/>
      <c r="AJ6" s="146"/>
      <c r="AK6" s="147"/>
      <c r="AL6" s="149"/>
      <c r="AM6" s="147"/>
      <c r="AN6" s="147"/>
      <c r="AO6" s="147"/>
      <c r="AP6" s="147"/>
      <c r="AQ6" s="146"/>
      <c r="AR6" s="147"/>
      <c r="AS6" s="147"/>
      <c r="AT6" s="149"/>
      <c r="AU6" s="147"/>
      <c r="AV6" s="147"/>
      <c r="AW6" s="147"/>
      <c r="AX6" s="147"/>
      <c r="AY6" s="146"/>
      <c r="AZ6" s="147"/>
      <c r="BA6" s="147"/>
      <c r="BB6" s="149"/>
      <c r="BC6" s="147"/>
      <c r="BD6" s="147"/>
      <c r="BE6" s="147"/>
      <c r="BF6" s="147"/>
      <c r="BG6" s="146"/>
      <c r="BH6" s="147"/>
    </row>
    <row r="7" spans="1:60" ht="21" customHeight="1" x14ac:dyDescent="0.25">
      <c r="A7" s="150"/>
      <c r="B7" s="146"/>
      <c r="C7" s="145"/>
      <c r="D7" s="147"/>
      <c r="E7" s="147"/>
      <c r="F7" s="147"/>
      <c r="G7" s="146"/>
      <c r="H7" s="148" t="s">
        <v>1</v>
      </c>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c r="AH7" s="146"/>
      <c r="AI7" s="146"/>
      <c r="AJ7" s="146"/>
      <c r="AK7" s="150"/>
      <c r="AL7" s="146"/>
      <c r="AR7" s="148" t="s">
        <v>1</v>
      </c>
      <c r="AS7" s="150"/>
      <c r="AT7" s="146"/>
      <c r="AU7" s="384"/>
      <c r="AV7" s="385"/>
      <c r="AW7" s="385"/>
      <c r="AX7" s="385"/>
      <c r="AY7" s="385"/>
      <c r="AZ7" s="148" t="s">
        <v>1</v>
      </c>
      <c r="BA7" s="150"/>
      <c r="BB7" s="146"/>
      <c r="BC7" s="386"/>
      <c r="BD7" s="387"/>
      <c r="BE7" s="387"/>
      <c r="BF7" s="387"/>
      <c r="BG7" s="387"/>
      <c r="BH7" s="148" t="s">
        <v>1</v>
      </c>
    </row>
    <row r="8" spans="1:60" ht="42" customHeight="1" x14ac:dyDescent="0.25">
      <c r="A8" s="388" t="s">
        <v>2</v>
      </c>
      <c r="B8" s="159"/>
      <c r="C8" s="390" t="s">
        <v>577</v>
      </c>
      <c r="D8" s="391"/>
      <c r="E8" s="391"/>
      <c r="F8" s="391"/>
      <c r="G8" s="391"/>
      <c r="H8" s="391"/>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392" t="s">
        <v>2</v>
      </c>
      <c r="AL8" s="70"/>
      <c r="AM8" s="394" t="s">
        <v>674</v>
      </c>
      <c r="AN8" s="395"/>
      <c r="AO8" s="395"/>
      <c r="AP8" s="395"/>
      <c r="AQ8" s="395"/>
      <c r="AR8" s="396"/>
      <c r="AS8" s="392" t="s">
        <v>2</v>
      </c>
      <c r="AT8" s="70"/>
      <c r="AU8" s="397" t="s">
        <v>673</v>
      </c>
      <c r="AV8" s="398"/>
      <c r="AW8" s="398"/>
      <c r="AX8" s="398"/>
      <c r="AY8" s="398"/>
      <c r="AZ8" s="399"/>
      <c r="BA8" s="392" t="s">
        <v>2</v>
      </c>
      <c r="BB8" s="70"/>
      <c r="BC8" s="397" t="s">
        <v>580</v>
      </c>
      <c r="BD8" s="398"/>
      <c r="BE8" s="398"/>
      <c r="BF8" s="398"/>
      <c r="BG8" s="398"/>
      <c r="BH8" s="399"/>
    </row>
    <row r="9" spans="1:60" ht="205.5" customHeight="1" x14ac:dyDescent="0.25">
      <c r="A9" s="389"/>
      <c r="B9" s="10" t="s">
        <v>3</v>
      </c>
      <c r="C9" s="124" t="s">
        <v>4</v>
      </c>
      <c r="D9" s="124" t="s">
        <v>5</v>
      </c>
      <c r="E9" s="80" t="s">
        <v>6</v>
      </c>
      <c r="F9" s="124" t="s">
        <v>583</v>
      </c>
      <c r="G9" s="124" t="s">
        <v>7</v>
      </c>
      <c r="H9" s="126" t="s">
        <v>8</v>
      </c>
      <c r="I9" s="9"/>
      <c r="J9" s="9"/>
      <c r="K9" s="9"/>
      <c r="L9" s="9"/>
      <c r="M9" s="9"/>
      <c r="N9" s="9"/>
      <c r="O9" s="9"/>
      <c r="P9" s="9"/>
      <c r="Q9" s="9"/>
      <c r="R9" s="9"/>
      <c r="S9" s="9"/>
      <c r="T9" s="9"/>
      <c r="U9" s="159"/>
      <c r="V9" s="160"/>
      <c r="W9" s="159"/>
      <c r="X9" s="159"/>
      <c r="Y9" s="159"/>
      <c r="Z9" s="159"/>
      <c r="AA9" s="159"/>
      <c r="AB9" s="159"/>
      <c r="AC9" s="159"/>
      <c r="AD9" s="159"/>
      <c r="AE9" s="159"/>
      <c r="AF9" s="159"/>
      <c r="AG9" s="159"/>
      <c r="AH9" s="159"/>
      <c r="AI9" s="159"/>
      <c r="AJ9" s="159"/>
      <c r="AK9" s="393"/>
      <c r="AL9" s="10" t="s">
        <v>3</v>
      </c>
      <c r="AM9" s="53" t="s">
        <v>4</v>
      </c>
      <c r="AN9" s="53" t="s">
        <v>5</v>
      </c>
      <c r="AO9" s="53" t="s">
        <v>568</v>
      </c>
      <c r="AP9" s="206" t="s">
        <v>634</v>
      </c>
      <c r="AQ9" s="124" t="s">
        <v>7</v>
      </c>
      <c r="AR9" s="126" t="s">
        <v>8</v>
      </c>
      <c r="AS9" s="393"/>
      <c r="AT9" s="151" t="s">
        <v>3</v>
      </c>
      <c r="AU9" s="53" t="s">
        <v>4</v>
      </c>
      <c r="AV9" s="53" t="s">
        <v>5</v>
      </c>
      <c r="AW9" s="53" t="s">
        <v>568</v>
      </c>
      <c r="AX9" s="53" t="s">
        <v>583</v>
      </c>
      <c r="AY9" s="124" t="s">
        <v>7</v>
      </c>
      <c r="AZ9" s="126" t="s">
        <v>8</v>
      </c>
      <c r="BA9" s="393"/>
      <c r="BB9" s="151" t="s">
        <v>3</v>
      </c>
      <c r="BC9" s="9" t="s">
        <v>4</v>
      </c>
      <c r="BD9" s="9" t="s">
        <v>5</v>
      </c>
      <c r="BE9" s="9" t="s">
        <v>570</v>
      </c>
      <c r="BF9" s="9" t="s">
        <v>571</v>
      </c>
      <c r="BG9" s="9" t="s">
        <v>569</v>
      </c>
      <c r="BH9" s="11" t="s">
        <v>572</v>
      </c>
    </row>
    <row r="10" spans="1:60" ht="15" customHeight="1" x14ac:dyDescent="0.25">
      <c r="A10" s="70" t="s">
        <v>64</v>
      </c>
      <c r="B10" s="71"/>
      <c r="C10" s="127">
        <v>712.5</v>
      </c>
      <c r="D10" s="120">
        <v>712.5</v>
      </c>
      <c r="E10" s="128">
        <v>712.5</v>
      </c>
      <c r="F10" s="127">
        <v>712.5</v>
      </c>
      <c r="G10" s="129">
        <v>1</v>
      </c>
      <c r="H10" s="119">
        <v>1</v>
      </c>
      <c r="I10" s="9"/>
      <c r="J10" s="9"/>
      <c r="K10" s="9"/>
      <c r="L10" s="9"/>
      <c r="M10" s="9"/>
      <c r="N10" s="9"/>
      <c r="O10" s="9"/>
      <c r="P10" s="9"/>
      <c r="Q10" s="9"/>
      <c r="R10" s="9"/>
      <c r="S10" s="9"/>
      <c r="T10" s="9"/>
      <c r="U10" s="159"/>
      <c r="V10" s="160"/>
      <c r="W10" s="159"/>
      <c r="X10" s="159"/>
      <c r="Y10" s="159"/>
      <c r="Z10" s="159"/>
      <c r="AA10" s="159"/>
      <c r="AB10" s="159"/>
      <c r="AC10" s="159"/>
      <c r="AD10" s="159"/>
      <c r="AE10" s="159"/>
      <c r="AF10" s="159"/>
      <c r="AG10" s="159"/>
      <c r="AH10" s="159"/>
      <c r="AI10" s="159"/>
      <c r="AJ10" s="159"/>
      <c r="AK10" s="70" t="s">
        <v>64</v>
      </c>
      <c r="AL10" s="10"/>
      <c r="AM10" s="56">
        <v>712.5</v>
      </c>
      <c r="AN10" s="56">
        <v>712.5</v>
      </c>
      <c r="AO10" s="56">
        <f>AO11</f>
        <v>712.5</v>
      </c>
      <c r="AP10" s="199">
        <v>712.5</v>
      </c>
      <c r="AQ10" s="198">
        <v>1</v>
      </c>
      <c r="AR10" s="197">
        <v>1</v>
      </c>
      <c r="AS10" s="70" t="s">
        <v>64</v>
      </c>
      <c r="AT10" s="151"/>
      <c r="AU10" s="49">
        <v>0</v>
      </c>
      <c r="AV10" s="49">
        <v>0</v>
      </c>
      <c r="AW10" s="49">
        <v>0</v>
      </c>
      <c r="AX10" s="49">
        <v>0</v>
      </c>
      <c r="AY10" s="48">
        <v>0</v>
      </c>
      <c r="AZ10" s="48">
        <v>0</v>
      </c>
      <c r="BA10" s="11"/>
      <c r="BB10" s="151"/>
      <c r="BC10" s="9"/>
      <c r="BD10" s="9"/>
      <c r="BE10" s="9"/>
      <c r="BF10" s="9"/>
      <c r="BG10" s="9"/>
      <c r="BH10" s="11"/>
    </row>
    <row r="11" spans="1:60" ht="15" customHeight="1" x14ac:dyDescent="0.25">
      <c r="A11" s="67" t="s">
        <v>72</v>
      </c>
      <c r="B11" s="68" t="s">
        <v>496</v>
      </c>
      <c r="C11" s="132">
        <v>712.5</v>
      </c>
      <c r="D11" s="132">
        <v>712.5</v>
      </c>
      <c r="E11" s="88">
        <v>712.5</v>
      </c>
      <c r="F11" s="132">
        <v>712.5</v>
      </c>
      <c r="G11" s="133">
        <v>1</v>
      </c>
      <c r="H11" s="133">
        <v>1</v>
      </c>
      <c r="I11" s="9"/>
      <c r="J11" s="9"/>
      <c r="K11" s="9"/>
      <c r="L11" s="9"/>
      <c r="M11" s="9"/>
      <c r="N11" s="9"/>
      <c r="O11" s="9"/>
      <c r="P11" s="9"/>
      <c r="Q11" s="9"/>
      <c r="R11" s="9"/>
      <c r="S11" s="9"/>
      <c r="T11" s="9"/>
      <c r="U11" s="159"/>
      <c r="V11" s="160"/>
      <c r="W11" s="159"/>
      <c r="X11" s="159"/>
      <c r="Y11" s="159"/>
      <c r="Z11" s="159"/>
      <c r="AA11" s="159"/>
      <c r="AB11" s="159"/>
      <c r="AC11" s="159"/>
      <c r="AD11" s="159"/>
      <c r="AE11" s="159"/>
      <c r="AF11" s="159"/>
      <c r="AG11" s="159"/>
      <c r="AH11" s="159"/>
      <c r="AI11" s="159"/>
      <c r="AJ11" s="159"/>
      <c r="AK11" s="67" t="s">
        <v>72</v>
      </c>
      <c r="AL11" s="10"/>
      <c r="AM11" s="69">
        <v>712.5</v>
      </c>
      <c r="AN11" s="69">
        <v>712.5</v>
      </c>
      <c r="AO11" s="69">
        <v>712.5</v>
      </c>
      <c r="AP11" s="202">
        <v>712.5</v>
      </c>
      <c r="AQ11" s="201">
        <v>1</v>
      </c>
      <c r="AR11" s="201">
        <v>1</v>
      </c>
      <c r="AS11" s="67" t="s">
        <v>72</v>
      </c>
      <c r="AT11" s="151"/>
      <c r="AU11" s="17">
        <v>0</v>
      </c>
      <c r="AV11" s="17">
        <v>0</v>
      </c>
      <c r="AW11" s="17">
        <v>0</v>
      </c>
      <c r="AX11" s="17">
        <v>0</v>
      </c>
      <c r="AY11" s="18">
        <v>0</v>
      </c>
      <c r="AZ11" s="18">
        <v>0</v>
      </c>
      <c r="BA11" s="11"/>
      <c r="BB11" s="151"/>
      <c r="BC11" s="9"/>
      <c r="BD11" s="9"/>
      <c r="BE11" s="9"/>
      <c r="BF11" s="9"/>
      <c r="BG11" s="9"/>
      <c r="BH11" s="11"/>
    </row>
    <row r="12" spans="1:60" ht="15" customHeight="1" x14ac:dyDescent="0.25">
      <c r="A12" s="70" t="s">
        <v>80</v>
      </c>
      <c r="B12" s="71"/>
      <c r="C12" s="127">
        <v>2650.5</v>
      </c>
      <c r="D12" s="120">
        <v>2650.5</v>
      </c>
      <c r="E12" s="128">
        <v>2650.5</v>
      </c>
      <c r="F12" s="127">
        <v>1983.6</v>
      </c>
      <c r="G12" s="129">
        <v>0.74838709677419346</v>
      </c>
      <c r="H12" s="119">
        <v>0.74838709677419346</v>
      </c>
      <c r="I12" s="9"/>
      <c r="J12" s="9"/>
      <c r="K12" s="9"/>
      <c r="L12" s="9"/>
      <c r="M12" s="9"/>
      <c r="N12" s="9"/>
      <c r="O12" s="9"/>
      <c r="P12" s="9"/>
      <c r="Q12" s="9"/>
      <c r="R12" s="9"/>
      <c r="S12" s="9"/>
      <c r="T12" s="9"/>
      <c r="U12" s="159"/>
      <c r="V12" s="160"/>
      <c r="W12" s="159"/>
      <c r="X12" s="159"/>
      <c r="Y12" s="159"/>
      <c r="Z12" s="159"/>
      <c r="AA12" s="159"/>
      <c r="AB12" s="159"/>
      <c r="AC12" s="159"/>
      <c r="AD12" s="159"/>
      <c r="AE12" s="159"/>
      <c r="AF12" s="159"/>
      <c r="AG12" s="159"/>
      <c r="AH12" s="159"/>
      <c r="AI12" s="159"/>
      <c r="AJ12" s="159"/>
      <c r="AK12" s="70" t="s">
        <v>80</v>
      </c>
      <c r="AL12" s="10"/>
      <c r="AM12" s="56">
        <v>2650.5</v>
      </c>
      <c r="AN12" s="56">
        <v>2650.5</v>
      </c>
      <c r="AO12" s="56">
        <f>AO13+AO14+AO15</f>
        <v>150</v>
      </c>
      <c r="AP12" s="199">
        <v>1983.6</v>
      </c>
      <c r="AQ12" s="198">
        <v>0.74838709677419346</v>
      </c>
      <c r="AR12" s="197">
        <v>0.74838709677419346</v>
      </c>
      <c r="AS12" s="70" t="s">
        <v>80</v>
      </c>
      <c r="AT12" s="151"/>
      <c r="AU12" s="49">
        <v>0</v>
      </c>
      <c r="AV12" s="49">
        <v>0</v>
      </c>
      <c r="AW12" s="49">
        <v>0</v>
      </c>
      <c r="AX12" s="49">
        <v>0</v>
      </c>
      <c r="AY12" s="48">
        <v>0</v>
      </c>
      <c r="AZ12" s="48">
        <v>0</v>
      </c>
      <c r="BA12" s="11"/>
      <c r="BB12" s="151"/>
      <c r="BC12" s="9"/>
      <c r="BD12" s="9"/>
      <c r="BE12" s="9"/>
      <c r="BF12" s="9"/>
      <c r="BG12" s="9"/>
      <c r="BH12" s="11"/>
    </row>
    <row r="13" spans="1:60" ht="15" customHeight="1" x14ac:dyDescent="0.25">
      <c r="A13" s="60" t="s">
        <v>497</v>
      </c>
      <c r="B13" s="61" t="s">
        <v>496</v>
      </c>
      <c r="C13" s="137">
        <v>2395.5</v>
      </c>
      <c r="D13" s="137">
        <v>2395.5</v>
      </c>
      <c r="E13" s="88">
        <v>2395.5</v>
      </c>
      <c r="F13" s="137">
        <v>1833.6</v>
      </c>
      <c r="G13" s="138">
        <v>0.76543519098309332</v>
      </c>
      <c r="H13" s="138">
        <v>0.76543519098309332</v>
      </c>
      <c r="I13" s="9"/>
      <c r="J13" s="9"/>
      <c r="K13" s="9"/>
      <c r="L13" s="9"/>
      <c r="M13" s="9"/>
      <c r="N13" s="9"/>
      <c r="O13" s="9"/>
      <c r="P13" s="9"/>
      <c r="Q13" s="9"/>
      <c r="R13" s="9"/>
      <c r="S13" s="9"/>
      <c r="T13" s="9"/>
      <c r="U13" s="159"/>
      <c r="V13" s="160"/>
      <c r="W13" s="159"/>
      <c r="X13" s="159"/>
      <c r="Y13" s="159"/>
      <c r="Z13" s="159"/>
      <c r="AA13" s="159"/>
      <c r="AB13" s="159"/>
      <c r="AC13" s="159"/>
      <c r="AD13" s="159"/>
      <c r="AE13" s="159"/>
      <c r="AF13" s="159"/>
      <c r="AG13" s="159"/>
      <c r="AH13" s="159"/>
      <c r="AI13" s="159"/>
      <c r="AJ13" s="159"/>
      <c r="AK13" s="60" t="s">
        <v>497</v>
      </c>
      <c r="AL13" s="10"/>
      <c r="AM13" s="62">
        <v>2395.5</v>
      </c>
      <c r="AN13" s="62">
        <v>2395.5</v>
      </c>
      <c r="AO13" s="62">
        <v>0</v>
      </c>
      <c r="AP13" s="196">
        <v>1833.6</v>
      </c>
      <c r="AQ13" s="195">
        <v>0.76543519098309332</v>
      </c>
      <c r="AR13" s="195">
        <v>0.76543519098309332</v>
      </c>
      <c r="AS13" s="60" t="s">
        <v>497</v>
      </c>
      <c r="AT13" s="151"/>
      <c r="AU13" s="17">
        <v>0</v>
      </c>
      <c r="AV13" s="17">
        <v>0</v>
      </c>
      <c r="AW13" s="17">
        <v>0</v>
      </c>
      <c r="AX13" s="17">
        <v>0</v>
      </c>
      <c r="AY13" s="18">
        <v>0</v>
      </c>
      <c r="AZ13" s="18">
        <v>0</v>
      </c>
      <c r="BA13" s="11"/>
      <c r="BB13" s="151"/>
      <c r="BC13" s="9"/>
      <c r="BD13" s="9"/>
      <c r="BE13" s="9"/>
      <c r="BF13" s="9"/>
      <c r="BG13" s="9"/>
      <c r="BH13" s="11"/>
    </row>
    <row r="14" spans="1:60" ht="15" customHeight="1" x14ac:dyDescent="0.25">
      <c r="A14" s="15" t="s">
        <v>498</v>
      </c>
      <c r="B14" s="190" t="s">
        <v>496</v>
      </c>
      <c r="C14" s="88">
        <v>150</v>
      </c>
      <c r="D14" s="88">
        <v>150</v>
      </c>
      <c r="E14" s="88">
        <v>150</v>
      </c>
      <c r="F14" s="88">
        <v>150</v>
      </c>
      <c r="G14" s="89">
        <v>1</v>
      </c>
      <c r="H14" s="89">
        <v>1</v>
      </c>
      <c r="I14" s="9"/>
      <c r="J14" s="9"/>
      <c r="K14" s="9"/>
      <c r="L14" s="9"/>
      <c r="M14" s="9"/>
      <c r="N14" s="9"/>
      <c r="O14" s="9"/>
      <c r="P14" s="9"/>
      <c r="Q14" s="9"/>
      <c r="R14" s="9"/>
      <c r="S14" s="9"/>
      <c r="T14" s="9"/>
      <c r="U14" s="159"/>
      <c r="V14" s="160"/>
      <c r="W14" s="159"/>
      <c r="X14" s="159"/>
      <c r="Y14" s="159"/>
      <c r="Z14" s="159"/>
      <c r="AA14" s="159"/>
      <c r="AB14" s="159"/>
      <c r="AC14" s="159"/>
      <c r="AD14" s="159"/>
      <c r="AE14" s="159"/>
      <c r="AF14" s="159"/>
      <c r="AG14" s="159"/>
      <c r="AH14" s="159"/>
      <c r="AI14" s="159"/>
      <c r="AJ14" s="159"/>
      <c r="AK14" s="15" t="s">
        <v>498</v>
      </c>
      <c r="AL14" s="10"/>
      <c r="AM14" s="17">
        <v>150</v>
      </c>
      <c r="AN14" s="17">
        <v>150</v>
      </c>
      <c r="AO14" s="17">
        <v>150</v>
      </c>
      <c r="AP14" s="205">
        <v>150</v>
      </c>
      <c r="AQ14" s="194">
        <v>1</v>
      </c>
      <c r="AR14" s="194">
        <v>1</v>
      </c>
      <c r="AS14" s="15" t="s">
        <v>498</v>
      </c>
      <c r="AT14" s="151"/>
      <c r="AU14" s="17">
        <v>0</v>
      </c>
      <c r="AV14" s="17">
        <v>0</v>
      </c>
      <c r="AW14" s="17">
        <v>0</v>
      </c>
      <c r="AX14" s="17">
        <v>0</v>
      </c>
      <c r="AY14" s="18">
        <v>0</v>
      </c>
      <c r="AZ14" s="18">
        <v>0</v>
      </c>
      <c r="BA14" s="11"/>
      <c r="BB14" s="151"/>
      <c r="BC14" s="9"/>
      <c r="BD14" s="9"/>
      <c r="BE14" s="9"/>
      <c r="BF14" s="9"/>
      <c r="BG14" s="9"/>
      <c r="BH14" s="11"/>
    </row>
    <row r="15" spans="1:60" ht="15" customHeight="1" x14ac:dyDescent="0.25">
      <c r="A15" s="64" t="s">
        <v>499</v>
      </c>
      <c r="B15" s="65" t="s">
        <v>496</v>
      </c>
      <c r="C15" s="142">
        <v>105</v>
      </c>
      <c r="D15" s="142">
        <v>105</v>
      </c>
      <c r="E15" s="88">
        <v>105</v>
      </c>
      <c r="F15" s="142">
        <v>0</v>
      </c>
      <c r="G15" s="102">
        <v>0</v>
      </c>
      <c r="H15" s="102">
        <v>0</v>
      </c>
      <c r="I15" s="9"/>
      <c r="J15" s="9"/>
      <c r="K15" s="9"/>
      <c r="L15" s="9"/>
      <c r="M15" s="9"/>
      <c r="N15" s="9"/>
      <c r="O15" s="9"/>
      <c r="P15" s="9"/>
      <c r="Q15" s="9"/>
      <c r="R15" s="9"/>
      <c r="S15" s="9"/>
      <c r="T15" s="9"/>
      <c r="U15" s="159"/>
      <c r="V15" s="160"/>
      <c r="W15" s="159"/>
      <c r="X15" s="159"/>
      <c r="Y15" s="159"/>
      <c r="Z15" s="159"/>
      <c r="AA15" s="159"/>
      <c r="AB15" s="159"/>
      <c r="AC15" s="159"/>
      <c r="AD15" s="159"/>
      <c r="AE15" s="159"/>
      <c r="AF15" s="159"/>
      <c r="AG15" s="159"/>
      <c r="AH15" s="159"/>
      <c r="AI15" s="159"/>
      <c r="AJ15" s="159"/>
      <c r="AK15" s="64" t="s">
        <v>499</v>
      </c>
      <c r="AL15" s="10"/>
      <c r="AM15" s="66">
        <v>105</v>
      </c>
      <c r="AN15" s="66">
        <v>105</v>
      </c>
      <c r="AO15" s="66">
        <v>0</v>
      </c>
      <c r="AP15" s="204">
        <v>0</v>
      </c>
      <c r="AQ15" s="203">
        <v>0</v>
      </c>
      <c r="AR15" s="203">
        <v>0</v>
      </c>
      <c r="AS15" s="64" t="s">
        <v>499</v>
      </c>
      <c r="AT15" s="151"/>
      <c r="AU15" s="17">
        <v>0</v>
      </c>
      <c r="AV15" s="17">
        <v>0</v>
      </c>
      <c r="AW15" s="17">
        <v>0</v>
      </c>
      <c r="AX15" s="17">
        <v>0</v>
      </c>
      <c r="AY15" s="18">
        <v>0</v>
      </c>
      <c r="AZ15" s="18">
        <v>0</v>
      </c>
      <c r="BA15" s="11"/>
      <c r="BB15" s="151"/>
      <c r="BC15" s="9"/>
      <c r="BD15" s="9"/>
      <c r="BE15" s="9"/>
      <c r="BF15" s="9"/>
      <c r="BG15" s="9"/>
      <c r="BH15" s="11"/>
    </row>
    <row r="16" spans="1:60" ht="15" customHeight="1" x14ac:dyDescent="0.25">
      <c r="A16" s="70" t="s">
        <v>84</v>
      </c>
      <c r="B16" s="71"/>
      <c r="C16" s="127">
        <v>620.6</v>
      </c>
      <c r="D16" s="120">
        <v>620.6</v>
      </c>
      <c r="E16" s="128">
        <v>620.6</v>
      </c>
      <c r="F16" s="127">
        <v>412.4</v>
      </c>
      <c r="G16" s="129">
        <v>0.66451820818562679</v>
      </c>
      <c r="H16" s="119">
        <v>0.66451820818562679</v>
      </c>
      <c r="I16" s="9"/>
      <c r="J16" s="9"/>
      <c r="K16" s="9"/>
      <c r="L16" s="9"/>
      <c r="M16" s="9"/>
      <c r="N16" s="9"/>
      <c r="O16" s="9"/>
      <c r="P16" s="9"/>
      <c r="Q16" s="9"/>
      <c r="R16" s="9"/>
      <c r="S16" s="9"/>
      <c r="T16" s="9"/>
      <c r="U16" s="159"/>
      <c r="V16" s="160"/>
      <c r="W16" s="159"/>
      <c r="X16" s="159"/>
      <c r="Y16" s="159"/>
      <c r="Z16" s="159"/>
      <c r="AA16" s="159"/>
      <c r="AB16" s="159"/>
      <c r="AC16" s="159"/>
      <c r="AD16" s="159"/>
      <c r="AE16" s="159"/>
      <c r="AF16" s="159"/>
      <c r="AG16" s="159"/>
      <c r="AH16" s="159"/>
      <c r="AI16" s="159"/>
      <c r="AJ16" s="159"/>
      <c r="AK16" s="70" t="s">
        <v>84</v>
      </c>
      <c r="AL16" s="10"/>
      <c r="AM16" s="56">
        <v>620.6</v>
      </c>
      <c r="AN16" s="56">
        <v>620.6</v>
      </c>
      <c r="AO16" s="56">
        <f>AO17</f>
        <v>412.4</v>
      </c>
      <c r="AP16" s="199">
        <v>412.4</v>
      </c>
      <c r="AQ16" s="198">
        <v>0.66451820818562679</v>
      </c>
      <c r="AR16" s="197">
        <v>0.66451820818562679</v>
      </c>
      <c r="AS16" s="70" t="s">
        <v>84</v>
      </c>
      <c r="AT16" s="151"/>
      <c r="AU16" s="49">
        <v>0</v>
      </c>
      <c r="AV16" s="49">
        <v>0</v>
      </c>
      <c r="AW16" s="49">
        <v>0</v>
      </c>
      <c r="AX16" s="49">
        <v>0</v>
      </c>
      <c r="AY16" s="48">
        <v>0</v>
      </c>
      <c r="AZ16" s="48">
        <v>0</v>
      </c>
      <c r="BA16" s="11"/>
      <c r="BB16" s="151"/>
      <c r="BC16" s="9"/>
      <c r="BD16" s="9"/>
      <c r="BE16" s="9"/>
      <c r="BF16" s="9"/>
      <c r="BG16" s="9"/>
      <c r="BH16" s="11"/>
    </row>
    <row r="17" spans="1:60" ht="15" customHeight="1" x14ac:dyDescent="0.25">
      <c r="A17" s="67" t="s">
        <v>85</v>
      </c>
      <c r="B17" s="68" t="s">
        <v>496</v>
      </c>
      <c r="C17" s="132">
        <v>620.6</v>
      </c>
      <c r="D17" s="132">
        <v>620.6</v>
      </c>
      <c r="E17" s="88">
        <v>620.6</v>
      </c>
      <c r="F17" s="132">
        <v>412.4</v>
      </c>
      <c r="G17" s="133">
        <v>0.66451820818562679</v>
      </c>
      <c r="H17" s="133">
        <v>0.66451820818562679</v>
      </c>
      <c r="I17" s="9"/>
      <c r="J17" s="9"/>
      <c r="K17" s="9"/>
      <c r="L17" s="9"/>
      <c r="M17" s="9"/>
      <c r="N17" s="9"/>
      <c r="O17" s="9"/>
      <c r="P17" s="9"/>
      <c r="Q17" s="9"/>
      <c r="R17" s="9"/>
      <c r="S17" s="9"/>
      <c r="T17" s="9"/>
      <c r="U17" s="159"/>
      <c r="V17" s="160"/>
      <c r="W17" s="159"/>
      <c r="X17" s="159"/>
      <c r="Y17" s="159"/>
      <c r="Z17" s="159"/>
      <c r="AA17" s="159"/>
      <c r="AB17" s="159"/>
      <c r="AC17" s="159"/>
      <c r="AD17" s="159"/>
      <c r="AE17" s="159"/>
      <c r="AF17" s="159"/>
      <c r="AG17" s="159"/>
      <c r="AH17" s="159"/>
      <c r="AI17" s="159"/>
      <c r="AJ17" s="159"/>
      <c r="AK17" s="67" t="s">
        <v>85</v>
      </c>
      <c r="AL17" s="10"/>
      <c r="AM17" s="69">
        <v>620.6</v>
      </c>
      <c r="AN17" s="69">
        <v>620.6</v>
      </c>
      <c r="AO17" s="69">
        <v>412.4</v>
      </c>
      <c r="AP17" s="202">
        <v>412.4</v>
      </c>
      <c r="AQ17" s="201">
        <v>0.66451820818562679</v>
      </c>
      <c r="AR17" s="201">
        <v>0.66451820818562679</v>
      </c>
      <c r="AS17" s="67" t="s">
        <v>85</v>
      </c>
      <c r="AT17" s="151"/>
      <c r="AU17" s="17">
        <v>0</v>
      </c>
      <c r="AV17" s="17">
        <v>0</v>
      </c>
      <c r="AW17" s="17">
        <v>0</v>
      </c>
      <c r="AX17" s="17">
        <v>0</v>
      </c>
      <c r="AY17" s="18">
        <v>0</v>
      </c>
      <c r="AZ17" s="18">
        <v>0</v>
      </c>
      <c r="BA17" s="11"/>
      <c r="BB17" s="151"/>
      <c r="BC17" s="9"/>
      <c r="BD17" s="9"/>
      <c r="BE17" s="9"/>
      <c r="BF17" s="9"/>
      <c r="BG17" s="9"/>
      <c r="BH17" s="11"/>
    </row>
    <row r="18" spans="1:60" ht="15" customHeight="1" x14ac:dyDescent="0.25">
      <c r="A18" s="70" t="s">
        <v>97</v>
      </c>
      <c r="B18" s="71"/>
      <c r="C18" s="127">
        <v>1350</v>
      </c>
      <c r="D18" s="120">
        <v>1350</v>
      </c>
      <c r="E18" s="128">
        <v>1350</v>
      </c>
      <c r="F18" s="127">
        <v>1350</v>
      </c>
      <c r="G18" s="129">
        <v>1</v>
      </c>
      <c r="H18" s="119">
        <v>1</v>
      </c>
      <c r="I18" s="9"/>
      <c r="J18" s="9"/>
      <c r="K18" s="9"/>
      <c r="L18" s="9"/>
      <c r="M18" s="9"/>
      <c r="N18" s="9"/>
      <c r="O18" s="9"/>
      <c r="P18" s="9"/>
      <c r="Q18" s="9"/>
      <c r="R18" s="9"/>
      <c r="S18" s="9"/>
      <c r="T18" s="9"/>
      <c r="U18" s="159"/>
      <c r="V18" s="160"/>
      <c r="W18" s="159"/>
      <c r="X18" s="159"/>
      <c r="Y18" s="159"/>
      <c r="Z18" s="159"/>
      <c r="AA18" s="159"/>
      <c r="AB18" s="159"/>
      <c r="AC18" s="159"/>
      <c r="AD18" s="159"/>
      <c r="AE18" s="159"/>
      <c r="AF18" s="159"/>
      <c r="AG18" s="159"/>
      <c r="AH18" s="159"/>
      <c r="AI18" s="159"/>
      <c r="AJ18" s="159"/>
      <c r="AK18" s="70" t="s">
        <v>97</v>
      </c>
      <c r="AL18" s="10"/>
      <c r="AM18" s="56">
        <v>1350</v>
      </c>
      <c r="AN18" s="56">
        <v>1350</v>
      </c>
      <c r="AO18" s="56">
        <f>AO19+AO20</f>
        <v>1350</v>
      </c>
      <c r="AP18" s="199">
        <v>1350</v>
      </c>
      <c r="AQ18" s="198">
        <v>1</v>
      </c>
      <c r="AR18" s="197">
        <v>1</v>
      </c>
      <c r="AS18" s="70" t="s">
        <v>97</v>
      </c>
      <c r="AT18" s="151"/>
      <c r="AU18" s="49">
        <v>0</v>
      </c>
      <c r="AV18" s="49">
        <v>0</v>
      </c>
      <c r="AW18" s="49">
        <v>0</v>
      </c>
      <c r="AX18" s="49">
        <v>0</v>
      </c>
      <c r="AY18" s="48">
        <v>0</v>
      </c>
      <c r="AZ18" s="48">
        <v>0</v>
      </c>
      <c r="BA18" s="11"/>
      <c r="BB18" s="151"/>
      <c r="BC18" s="9"/>
      <c r="BD18" s="9"/>
      <c r="BE18" s="9"/>
      <c r="BF18" s="9"/>
      <c r="BG18" s="9"/>
      <c r="BH18" s="11"/>
    </row>
    <row r="19" spans="1:60" ht="15" customHeight="1" x14ac:dyDescent="0.25">
      <c r="A19" s="60" t="s">
        <v>103</v>
      </c>
      <c r="B19" s="61" t="s">
        <v>496</v>
      </c>
      <c r="C19" s="137">
        <v>750</v>
      </c>
      <c r="D19" s="137">
        <v>750</v>
      </c>
      <c r="E19" s="88">
        <v>750</v>
      </c>
      <c r="F19" s="137">
        <v>750</v>
      </c>
      <c r="G19" s="138">
        <v>1</v>
      </c>
      <c r="H19" s="138">
        <v>1</v>
      </c>
      <c r="I19" s="9"/>
      <c r="J19" s="9"/>
      <c r="K19" s="9"/>
      <c r="L19" s="9"/>
      <c r="M19" s="9"/>
      <c r="N19" s="9"/>
      <c r="O19" s="9"/>
      <c r="P19" s="9"/>
      <c r="Q19" s="9"/>
      <c r="R19" s="9"/>
      <c r="S19" s="9"/>
      <c r="T19" s="9"/>
      <c r="U19" s="159"/>
      <c r="V19" s="160"/>
      <c r="W19" s="159"/>
      <c r="X19" s="159"/>
      <c r="Y19" s="159"/>
      <c r="Z19" s="159"/>
      <c r="AA19" s="159"/>
      <c r="AB19" s="159"/>
      <c r="AC19" s="159"/>
      <c r="AD19" s="159"/>
      <c r="AE19" s="159"/>
      <c r="AF19" s="159"/>
      <c r="AG19" s="159"/>
      <c r="AH19" s="159"/>
      <c r="AI19" s="159"/>
      <c r="AJ19" s="159"/>
      <c r="AK19" s="60" t="s">
        <v>103</v>
      </c>
      <c r="AL19" s="10"/>
      <c r="AM19" s="62">
        <v>750</v>
      </c>
      <c r="AN19" s="62">
        <v>750</v>
      </c>
      <c r="AO19" s="62">
        <v>750</v>
      </c>
      <c r="AP19" s="196">
        <v>750</v>
      </c>
      <c r="AQ19" s="195">
        <v>1</v>
      </c>
      <c r="AR19" s="195">
        <v>1</v>
      </c>
      <c r="AS19" s="60" t="s">
        <v>103</v>
      </c>
      <c r="AT19" s="151"/>
      <c r="AU19" s="17">
        <v>0</v>
      </c>
      <c r="AV19" s="17">
        <v>0</v>
      </c>
      <c r="AW19" s="17">
        <v>0</v>
      </c>
      <c r="AX19" s="17">
        <v>0</v>
      </c>
      <c r="AY19" s="18">
        <v>0</v>
      </c>
      <c r="AZ19" s="18">
        <v>0</v>
      </c>
      <c r="BA19" s="11"/>
      <c r="BB19" s="151"/>
      <c r="BC19" s="9"/>
      <c r="BD19" s="9"/>
      <c r="BE19" s="9"/>
      <c r="BF19" s="9"/>
      <c r="BG19" s="9"/>
      <c r="BH19" s="11"/>
    </row>
    <row r="20" spans="1:60" ht="15" customHeight="1" x14ac:dyDescent="0.25">
      <c r="A20" s="64" t="s">
        <v>105</v>
      </c>
      <c r="B20" s="65" t="s">
        <v>496</v>
      </c>
      <c r="C20" s="142">
        <v>600</v>
      </c>
      <c r="D20" s="142">
        <v>600</v>
      </c>
      <c r="E20" s="88">
        <v>600</v>
      </c>
      <c r="F20" s="142">
        <v>600</v>
      </c>
      <c r="G20" s="102">
        <v>1</v>
      </c>
      <c r="H20" s="102">
        <v>1</v>
      </c>
      <c r="I20" s="9"/>
      <c r="J20" s="9"/>
      <c r="K20" s="9"/>
      <c r="L20" s="9"/>
      <c r="M20" s="9"/>
      <c r="N20" s="9"/>
      <c r="O20" s="9"/>
      <c r="P20" s="9"/>
      <c r="Q20" s="9"/>
      <c r="R20" s="9"/>
      <c r="S20" s="9"/>
      <c r="T20" s="9"/>
      <c r="U20" s="159"/>
      <c r="V20" s="160"/>
      <c r="W20" s="159"/>
      <c r="X20" s="159"/>
      <c r="Y20" s="159"/>
      <c r="Z20" s="159"/>
      <c r="AA20" s="159"/>
      <c r="AB20" s="159"/>
      <c r="AC20" s="159"/>
      <c r="AD20" s="159"/>
      <c r="AE20" s="159"/>
      <c r="AF20" s="159"/>
      <c r="AG20" s="159"/>
      <c r="AH20" s="159"/>
      <c r="AI20" s="159"/>
      <c r="AJ20" s="159"/>
      <c r="AK20" s="64" t="s">
        <v>105</v>
      </c>
      <c r="AL20" s="10"/>
      <c r="AM20" s="66">
        <v>600</v>
      </c>
      <c r="AN20" s="66">
        <v>600</v>
      </c>
      <c r="AO20" s="66">
        <v>600</v>
      </c>
      <c r="AP20" s="204">
        <v>600</v>
      </c>
      <c r="AQ20" s="203">
        <v>1</v>
      </c>
      <c r="AR20" s="203">
        <v>1</v>
      </c>
      <c r="AS20" s="64" t="s">
        <v>105</v>
      </c>
      <c r="AT20" s="151"/>
      <c r="AU20" s="17">
        <v>0</v>
      </c>
      <c r="AV20" s="17">
        <v>0</v>
      </c>
      <c r="AW20" s="17">
        <v>0</v>
      </c>
      <c r="AX20" s="17">
        <v>0</v>
      </c>
      <c r="AY20" s="18">
        <v>0</v>
      </c>
      <c r="AZ20" s="18">
        <v>0</v>
      </c>
      <c r="BA20" s="11"/>
      <c r="BB20" s="151"/>
      <c r="BC20" s="9"/>
      <c r="BD20" s="9"/>
      <c r="BE20" s="9"/>
      <c r="BF20" s="9"/>
      <c r="BG20" s="9"/>
      <c r="BH20" s="11"/>
    </row>
    <row r="21" spans="1:60" ht="15" customHeight="1" x14ac:dyDescent="0.25">
      <c r="A21" s="191" t="s">
        <v>110</v>
      </c>
      <c r="B21" s="71"/>
      <c r="C21" s="127">
        <v>1150</v>
      </c>
      <c r="D21" s="120">
        <v>1150</v>
      </c>
      <c r="E21" s="128">
        <v>1150</v>
      </c>
      <c r="F21" s="127">
        <v>1150</v>
      </c>
      <c r="G21" s="129">
        <v>1</v>
      </c>
      <c r="H21" s="119">
        <v>1</v>
      </c>
      <c r="I21" s="9"/>
      <c r="J21" s="9"/>
      <c r="K21" s="9"/>
      <c r="L21" s="9"/>
      <c r="M21" s="9"/>
      <c r="N21" s="9"/>
      <c r="O21" s="9"/>
      <c r="P21" s="9"/>
      <c r="Q21" s="9"/>
      <c r="R21" s="9"/>
      <c r="S21" s="9"/>
      <c r="T21" s="9"/>
      <c r="U21" s="159"/>
      <c r="V21" s="160"/>
      <c r="W21" s="159"/>
      <c r="X21" s="159"/>
      <c r="Y21" s="159"/>
      <c r="Z21" s="159"/>
      <c r="AA21" s="159"/>
      <c r="AB21" s="159"/>
      <c r="AC21" s="159"/>
      <c r="AD21" s="159"/>
      <c r="AE21" s="159"/>
      <c r="AF21" s="159"/>
      <c r="AG21" s="159"/>
      <c r="AH21" s="159"/>
      <c r="AI21" s="159"/>
      <c r="AJ21" s="159"/>
      <c r="AK21" s="191" t="s">
        <v>110</v>
      </c>
      <c r="AL21" s="10"/>
      <c r="AM21" s="56">
        <v>1150</v>
      </c>
      <c r="AN21" s="56">
        <v>1150</v>
      </c>
      <c r="AO21" s="56">
        <f>AO22+AO23</f>
        <v>1150</v>
      </c>
      <c r="AP21" s="199">
        <v>1150</v>
      </c>
      <c r="AQ21" s="198">
        <v>1</v>
      </c>
      <c r="AR21" s="197">
        <v>1</v>
      </c>
      <c r="AS21" s="191" t="s">
        <v>110</v>
      </c>
      <c r="AT21" s="151"/>
      <c r="AU21" s="49">
        <v>0</v>
      </c>
      <c r="AV21" s="49">
        <v>0</v>
      </c>
      <c r="AW21" s="49">
        <v>0</v>
      </c>
      <c r="AX21" s="49">
        <v>0</v>
      </c>
      <c r="AY21" s="48">
        <v>0</v>
      </c>
      <c r="AZ21" s="48">
        <v>0</v>
      </c>
      <c r="BA21" s="11"/>
      <c r="BB21" s="151"/>
      <c r="BC21" s="9"/>
      <c r="BD21" s="9"/>
      <c r="BE21" s="9"/>
      <c r="BF21" s="9"/>
      <c r="BG21" s="9"/>
      <c r="BH21" s="11"/>
    </row>
    <row r="22" spans="1:60" ht="15" customHeight="1" x14ac:dyDescent="0.25">
      <c r="A22" s="60" t="s">
        <v>500</v>
      </c>
      <c r="B22" s="61" t="s">
        <v>496</v>
      </c>
      <c r="C22" s="137">
        <v>1000</v>
      </c>
      <c r="D22" s="137">
        <v>1000</v>
      </c>
      <c r="E22" s="88">
        <v>1000</v>
      </c>
      <c r="F22" s="137">
        <v>1000</v>
      </c>
      <c r="G22" s="138">
        <v>1</v>
      </c>
      <c r="H22" s="138">
        <v>1</v>
      </c>
      <c r="I22" s="9"/>
      <c r="J22" s="9"/>
      <c r="K22" s="9"/>
      <c r="L22" s="9"/>
      <c r="M22" s="9"/>
      <c r="N22" s="9"/>
      <c r="O22" s="9"/>
      <c r="P22" s="9"/>
      <c r="Q22" s="9"/>
      <c r="R22" s="9"/>
      <c r="S22" s="9"/>
      <c r="T22" s="9"/>
      <c r="U22" s="159"/>
      <c r="V22" s="160"/>
      <c r="W22" s="159"/>
      <c r="X22" s="159"/>
      <c r="Y22" s="159"/>
      <c r="Z22" s="159"/>
      <c r="AA22" s="159"/>
      <c r="AB22" s="159"/>
      <c r="AC22" s="159"/>
      <c r="AD22" s="159"/>
      <c r="AE22" s="159"/>
      <c r="AF22" s="159"/>
      <c r="AG22" s="159"/>
      <c r="AH22" s="159"/>
      <c r="AI22" s="159"/>
      <c r="AJ22" s="159"/>
      <c r="AK22" s="60" t="s">
        <v>500</v>
      </c>
      <c r="AL22" s="10"/>
      <c r="AM22" s="62">
        <v>1000</v>
      </c>
      <c r="AN22" s="62">
        <v>1000</v>
      </c>
      <c r="AO22" s="62">
        <v>1000</v>
      </c>
      <c r="AP22" s="196">
        <v>1000</v>
      </c>
      <c r="AQ22" s="195">
        <v>1</v>
      </c>
      <c r="AR22" s="195">
        <v>1</v>
      </c>
      <c r="AS22" s="60" t="s">
        <v>500</v>
      </c>
      <c r="AT22" s="151"/>
      <c r="AU22" s="17">
        <v>0</v>
      </c>
      <c r="AV22" s="17">
        <v>0</v>
      </c>
      <c r="AW22" s="17">
        <v>0</v>
      </c>
      <c r="AX22" s="17">
        <v>0</v>
      </c>
      <c r="AY22" s="18">
        <v>0</v>
      </c>
      <c r="AZ22" s="18">
        <v>0</v>
      </c>
      <c r="BA22" s="11"/>
      <c r="BB22" s="151"/>
      <c r="BC22" s="9"/>
      <c r="BD22" s="9"/>
      <c r="BE22" s="9"/>
      <c r="BF22" s="9"/>
      <c r="BG22" s="9"/>
      <c r="BH22" s="11"/>
    </row>
    <row r="23" spans="1:60" ht="15" customHeight="1" x14ac:dyDescent="0.25">
      <c r="A23" s="64" t="s">
        <v>501</v>
      </c>
      <c r="B23" s="65" t="s">
        <v>496</v>
      </c>
      <c r="C23" s="142">
        <v>150</v>
      </c>
      <c r="D23" s="142">
        <v>150</v>
      </c>
      <c r="E23" s="88">
        <v>150</v>
      </c>
      <c r="F23" s="142">
        <v>150</v>
      </c>
      <c r="G23" s="102">
        <v>1</v>
      </c>
      <c r="H23" s="102">
        <v>1</v>
      </c>
      <c r="I23" s="9"/>
      <c r="J23" s="9"/>
      <c r="K23" s="9"/>
      <c r="L23" s="9"/>
      <c r="M23" s="9"/>
      <c r="N23" s="9"/>
      <c r="O23" s="9"/>
      <c r="P23" s="9"/>
      <c r="Q23" s="9"/>
      <c r="R23" s="9"/>
      <c r="S23" s="9"/>
      <c r="T23" s="9"/>
      <c r="U23" s="159"/>
      <c r="V23" s="160"/>
      <c r="W23" s="159"/>
      <c r="X23" s="159"/>
      <c r="Y23" s="159"/>
      <c r="Z23" s="159"/>
      <c r="AA23" s="159"/>
      <c r="AB23" s="159"/>
      <c r="AC23" s="159"/>
      <c r="AD23" s="159"/>
      <c r="AE23" s="159"/>
      <c r="AF23" s="159"/>
      <c r="AG23" s="159"/>
      <c r="AH23" s="159"/>
      <c r="AI23" s="159"/>
      <c r="AJ23" s="159"/>
      <c r="AK23" s="64" t="s">
        <v>501</v>
      </c>
      <c r="AL23" s="10"/>
      <c r="AM23" s="66">
        <v>150</v>
      </c>
      <c r="AN23" s="66">
        <v>150</v>
      </c>
      <c r="AO23" s="66">
        <v>150</v>
      </c>
      <c r="AP23" s="204">
        <v>150</v>
      </c>
      <c r="AQ23" s="203">
        <v>1</v>
      </c>
      <c r="AR23" s="203">
        <v>1</v>
      </c>
      <c r="AS23" s="64" t="s">
        <v>501</v>
      </c>
      <c r="AT23" s="151"/>
      <c r="AU23" s="17">
        <v>0</v>
      </c>
      <c r="AV23" s="17">
        <v>0</v>
      </c>
      <c r="AW23" s="17">
        <v>0</v>
      </c>
      <c r="AX23" s="17">
        <v>0</v>
      </c>
      <c r="AY23" s="18">
        <v>0</v>
      </c>
      <c r="AZ23" s="18">
        <v>0</v>
      </c>
      <c r="BA23" s="11"/>
      <c r="BB23" s="151"/>
      <c r="BC23" s="9"/>
      <c r="BD23" s="9"/>
      <c r="BE23" s="9"/>
      <c r="BF23" s="9"/>
      <c r="BG23" s="9"/>
      <c r="BH23" s="11"/>
    </row>
    <row r="24" spans="1:60" ht="15" customHeight="1" x14ac:dyDescent="0.25">
      <c r="A24" s="70" t="s">
        <v>165</v>
      </c>
      <c r="B24" s="71"/>
      <c r="C24" s="127">
        <v>284.8</v>
      </c>
      <c r="D24" s="120">
        <v>284.8</v>
      </c>
      <c r="E24" s="128">
        <v>284.8</v>
      </c>
      <c r="F24" s="127">
        <v>284.8</v>
      </c>
      <c r="G24" s="129">
        <v>1</v>
      </c>
      <c r="H24" s="119">
        <v>1</v>
      </c>
      <c r="I24" s="9"/>
      <c r="J24" s="9"/>
      <c r="K24" s="9"/>
      <c r="L24" s="9"/>
      <c r="M24" s="9"/>
      <c r="N24" s="9"/>
      <c r="O24" s="9"/>
      <c r="P24" s="9"/>
      <c r="Q24" s="9"/>
      <c r="R24" s="9"/>
      <c r="S24" s="9"/>
      <c r="T24" s="9"/>
      <c r="U24" s="159"/>
      <c r="V24" s="160"/>
      <c r="W24" s="159"/>
      <c r="X24" s="159"/>
      <c r="Y24" s="159"/>
      <c r="Z24" s="159"/>
      <c r="AA24" s="159"/>
      <c r="AB24" s="159"/>
      <c r="AC24" s="159"/>
      <c r="AD24" s="159"/>
      <c r="AE24" s="159"/>
      <c r="AF24" s="159"/>
      <c r="AG24" s="159"/>
      <c r="AH24" s="159"/>
      <c r="AI24" s="159"/>
      <c r="AJ24" s="159"/>
      <c r="AK24" s="70" t="s">
        <v>165</v>
      </c>
      <c r="AL24" s="10"/>
      <c r="AM24" s="56">
        <v>284.8</v>
      </c>
      <c r="AN24" s="56">
        <v>284.8</v>
      </c>
      <c r="AO24" s="56">
        <f>AO25</f>
        <v>284.8</v>
      </c>
      <c r="AP24" s="199">
        <v>284.8</v>
      </c>
      <c r="AQ24" s="198">
        <v>1</v>
      </c>
      <c r="AR24" s="197">
        <v>1</v>
      </c>
      <c r="AS24" s="70" t="s">
        <v>165</v>
      </c>
      <c r="AT24" s="151"/>
      <c r="AU24" s="49">
        <v>0</v>
      </c>
      <c r="AV24" s="49">
        <v>0</v>
      </c>
      <c r="AW24" s="49">
        <v>0</v>
      </c>
      <c r="AX24" s="49">
        <v>0</v>
      </c>
      <c r="AY24" s="48">
        <v>0</v>
      </c>
      <c r="AZ24" s="48">
        <v>0</v>
      </c>
      <c r="BA24" s="11"/>
      <c r="BB24" s="151"/>
      <c r="BC24" s="9"/>
      <c r="BD24" s="9"/>
      <c r="BE24" s="9"/>
      <c r="BF24" s="9"/>
      <c r="BG24" s="9"/>
      <c r="BH24" s="11"/>
    </row>
    <row r="25" spans="1:60" ht="15" customHeight="1" x14ac:dyDescent="0.25">
      <c r="A25" s="67" t="s">
        <v>170</v>
      </c>
      <c r="B25" s="68" t="s">
        <v>496</v>
      </c>
      <c r="C25" s="132">
        <v>284.8</v>
      </c>
      <c r="D25" s="132">
        <v>284.8</v>
      </c>
      <c r="E25" s="88">
        <v>284.8</v>
      </c>
      <c r="F25" s="132">
        <v>284.8</v>
      </c>
      <c r="G25" s="133">
        <v>1</v>
      </c>
      <c r="H25" s="133">
        <v>1</v>
      </c>
      <c r="I25" s="9"/>
      <c r="J25" s="9"/>
      <c r="K25" s="9"/>
      <c r="L25" s="9"/>
      <c r="M25" s="9"/>
      <c r="N25" s="9"/>
      <c r="O25" s="9"/>
      <c r="P25" s="9"/>
      <c r="Q25" s="9"/>
      <c r="R25" s="9"/>
      <c r="S25" s="9"/>
      <c r="T25" s="9"/>
      <c r="U25" s="159"/>
      <c r="V25" s="160"/>
      <c r="W25" s="159"/>
      <c r="X25" s="159"/>
      <c r="Y25" s="159"/>
      <c r="Z25" s="159"/>
      <c r="AA25" s="159"/>
      <c r="AB25" s="159"/>
      <c r="AC25" s="159"/>
      <c r="AD25" s="159"/>
      <c r="AE25" s="159"/>
      <c r="AF25" s="159"/>
      <c r="AG25" s="159"/>
      <c r="AH25" s="159"/>
      <c r="AI25" s="159"/>
      <c r="AJ25" s="159"/>
      <c r="AK25" s="67" t="s">
        <v>170</v>
      </c>
      <c r="AL25" s="10"/>
      <c r="AM25" s="69">
        <v>284.8</v>
      </c>
      <c r="AN25" s="69">
        <v>284.8</v>
      </c>
      <c r="AO25" s="69">
        <v>284.8</v>
      </c>
      <c r="AP25" s="202">
        <v>284.8</v>
      </c>
      <c r="AQ25" s="201">
        <v>1</v>
      </c>
      <c r="AR25" s="201">
        <v>1</v>
      </c>
      <c r="AS25" s="67" t="s">
        <v>170</v>
      </c>
      <c r="AT25" s="151"/>
      <c r="AU25" s="17">
        <v>0</v>
      </c>
      <c r="AV25" s="17">
        <v>0</v>
      </c>
      <c r="AW25" s="17">
        <v>0</v>
      </c>
      <c r="AX25" s="17">
        <v>0</v>
      </c>
      <c r="AY25" s="18">
        <v>0</v>
      </c>
      <c r="AZ25" s="18">
        <v>0</v>
      </c>
      <c r="BA25" s="11"/>
      <c r="BB25" s="151"/>
      <c r="BC25" s="9"/>
      <c r="BD25" s="9"/>
      <c r="BE25" s="9"/>
      <c r="BF25" s="9"/>
      <c r="BG25" s="9"/>
      <c r="BH25" s="11"/>
    </row>
    <row r="26" spans="1:60" ht="15" customHeight="1" x14ac:dyDescent="0.25">
      <c r="A26" s="70" t="s">
        <v>180</v>
      </c>
      <c r="B26" s="71"/>
      <c r="C26" s="127">
        <v>1208.7</v>
      </c>
      <c r="D26" s="120">
        <v>1208.7</v>
      </c>
      <c r="E26" s="128">
        <v>1208.7</v>
      </c>
      <c r="F26" s="127">
        <v>641.4</v>
      </c>
      <c r="G26" s="129">
        <v>0.53065276743608836</v>
      </c>
      <c r="H26" s="119">
        <v>0.53065276743608836</v>
      </c>
      <c r="I26" s="9"/>
      <c r="J26" s="9"/>
      <c r="K26" s="9"/>
      <c r="L26" s="9"/>
      <c r="M26" s="9"/>
      <c r="N26" s="9"/>
      <c r="O26" s="9"/>
      <c r="P26" s="9"/>
      <c r="Q26" s="9"/>
      <c r="R26" s="9"/>
      <c r="S26" s="9"/>
      <c r="T26" s="9"/>
      <c r="U26" s="159"/>
      <c r="V26" s="160"/>
      <c r="W26" s="159"/>
      <c r="X26" s="159"/>
      <c r="Y26" s="159"/>
      <c r="Z26" s="159"/>
      <c r="AA26" s="159"/>
      <c r="AB26" s="159"/>
      <c r="AC26" s="159"/>
      <c r="AD26" s="159"/>
      <c r="AE26" s="159"/>
      <c r="AF26" s="159"/>
      <c r="AG26" s="159"/>
      <c r="AH26" s="159"/>
      <c r="AI26" s="159"/>
      <c r="AJ26" s="159"/>
      <c r="AK26" s="70" t="s">
        <v>180</v>
      </c>
      <c r="AL26" s="10"/>
      <c r="AM26" s="56">
        <v>1208.7</v>
      </c>
      <c r="AN26" s="56">
        <v>1208.7</v>
      </c>
      <c r="AO26" s="56">
        <f>AO27</f>
        <v>641.4</v>
      </c>
      <c r="AP26" s="199">
        <v>641.4</v>
      </c>
      <c r="AQ26" s="198">
        <v>0.53065276743608836</v>
      </c>
      <c r="AR26" s="197">
        <v>0.53065276743608836</v>
      </c>
      <c r="AS26" s="70" t="s">
        <v>180</v>
      </c>
      <c r="AT26" s="151"/>
      <c r="AU26" s="49">
        <v>0</v>
      </c>
      <c r="AV26" s="49">
        <v>0</v>
      </c>
      <c r="AW26" s="49">
        <v>0</v>
      </c>
      <c r="AX26" s="49">
        <v>0</v>
      </c>
      <c r="AY26" s="48">
        <v>0</v>
      </c>
      <c r="AZ26" s="48">
        <v>0</v>
      </c>
      <c r="BA26" s="11"/>
      <c r="BB26" s="151"/>
      <c r="BC26" s="9"/>
      <c r="BD26" s="9"/>
      <c r="BE26" s="9"/>
      <c r="BF26" s="9"/>
      <c r="BG26" s="9"/>
      <c r="BH26" s="11"/>
    </row>
    <row r="27" spans="1:60" ht="15" customHeight="1" x14ac:dyDescent="0.25">
      <c r="A27" s="67" t="s">
        <v>377</v>
      </c>
      <c r="B27" s="68" t="s">
        <v>496</v>
      </c>
      <c r="C27" s="132">
        <v>1208.7</v>
      </c>
      <c r="D27" s="132">
        <v>1208.7</v>
      </c>
      <c r="E27" s="88">
        <v>1208.7</v>
      </c>
      <c r="F27" s="132">
        <v>641.4</v>
      </c>
      <c r="G27" s="133">
        <v>0.53065276743608836</v>
      </c>
      <c r="H27" s="133">
        <v>0.53065276743608836</v>
      </c>
      <c r="I27" s="9"/>
      <c r="J27" s="9"/>
      <c r="K27" s="9"/>
      <c r="L27" s="9"/>
      <c r="M27" s="9"/>
      <c r="N27" s="9"/>
      <c r="O27" s="9"/>
      <c r="P27" s="9"/>
      <c r="Q27" s="9"/>
      <c r="R27" s="9"/>
      <c r="S27" s="9"/>
      <c r="T27" s="9"/>
      <c r="U27" s="159"/>
      <c r="V27" s="160"/>
      <c r="W27" s="159"/>
      <c r="X27" s="159"/>
      <c r="Y27" s="159"/>
      <c r="Z27" s="159"/>
      <c r="AA27" s="159"/>
      <c r="AB27" s="159"/>
      <c r="AC27" s="159"/>
      <c r="AD27" s="159"/>
      <c r="AE27" s="159"/>
      <c r="AF27" s="159"/>
      <c r="AG27" s="159"/>
      <c r="AH27" s="159"/>
      <c r="AI27" s="159"/>
      <c r="AJ27" s="159"/>
      <c r="AK27" s="67" t="s">
        <v>377</v>
      </c>
      <c r="AL27" s="10"/>
      <c r="AM27" s="69">
        <v>1208.7</v>
      </c>
      <c r="AN27" s="69">
        <v>1208.7</v>
      </c>
      <c r="AO27" s="69">
        <v>641.4</v>
      </c>
      <c r="AP27" s="202">
        <v>641.4</v>
      </c>
      <c r="AQ27" s="201">
        <v>0.53065276743608836</v>
      </c>
      <c r="AR27" s="201">
        <v>0.53065276743608836</v>
      </c>
      <c r="AS27" s="67" t="s">
        <v>377</v>
      </c>
      <c r="AT27" s="151"/>
      <c r="AU27" s="17">
        <v>0</v>
      </c>
      <c r="AV27" s="17">
        <v>0</v>
      </c>
      <c r="AW27" s="17">
        <v>0</v>
      </c>
      <c r="AX27" s="17">
        <v>0</v>
      </c>
      <c r="AY27" s="18">
        <v>0</v>
      </c>
      <c r="AZ27" s="18">
        <v>0</v>
      </c>
      <c r="BA27" s="11"/>
      <c r="BB27" s="151"/>
      <c r="BC27" s="9"/>
      <c r="BD27" s="9"/>
      <c r="BE27" s="9"/>
      <c r="BF27" s="9"/>
      <c r="BG27" s="9"/>
      <c r="BH27" s="11"/>
    </row>
    <row r="28" spans="1:60" ht="15" customHeight="1" x14ac:dyDescent="0.25">
      <c r="A28" s="70" t="s">
        <v>214</v>
      </c>
      <c r="B28" s="71"/>
      <c r="C28" s="127">
        <v>1000</v>
      </c>
      <c r="D28" s="120">
        <v>1000</v>
      </c>
      <c r="E28" s="128">
        <v>1000</v>
      </c>
      <c r="F28" s="127">
        <v>1000</v>
      </c>
      <c r="G28" s="129">
        <v>1</v>
      </c>
      <c r="H28" s="119">
        <v>1</v>
      </c>
      <c r="I28" s="9"/>
      <c r="J28" s="9"/>
      <c r="K28" s="9"/>
      <c r="L28" s="9"/>
      <c r="M28" s="9"/>
      <c r="N28" s="9"/>
      <c r="O28" s="9"/>
      <c r="P28" s="9"/>
      <c r="Q28" s="9"/>
      <c r="R28" s="9"/>
      <c r="S28" s="9"/>
      <c r="T28" s="9"/>
      <c r="U28" s="159"/>
      <c r="V28" s="160"/>
      <c r="W28" s="159"/>
      <c r="X28" s="159"/>
      <c r="Y28" s="159"/>
      <c r="Z28" s="159"/>
      <c r="AA28" s="159"/>
      <c r="AB28" s="159"/>
      <c r="AC28" s="159"/>
      <c r="AD28" s="159"/>
      <c r="AE28" s="159"/>
      <c r="AF28" s="159"/>
      <c r="AG28" s="159"/>
      <c r="AH28" s="159"/>
      <c r="AI28" s="159"/>
      <c r="AJ28" s="159"/>
      <c r="AK28" s="70" t="s">
        <v>214</v>
      </c>
      <c r="AL28" s="10"/>
      <c r="AM28" s="56">
        <v>1000</v>
      </c>
      <c r="AN28" s="56">
        <v>1000</v>
      </c>
      <c r="AO28" s="56">
        <f>AO29</f>
        <v>1000</v>
      </c>
      <c r="AP28" s="199">
        <v>1000</v>
      </c>
      <c r="AQ28" s="198">
        <v>1</v>
      </c>
      <c r="AR28" s="197">
        <v>1</v>
      </c>
      <c r="AS28" s="70" t="s">
        <v>214</v>
      </c>
      <c r="AT28" s="151"/>
      <c r="AU28" s="49">
        <v>0</v>
      </c>
      <c r="AV28" s="49">
        <v>0</v>
      </c>
      <c r="AW28" s="49">
        <v>0</v>
      </c>
      <c r="AX28" s="49">
        <v>0</v>
      </c>
      <c r="AY28" s="48">
        <v>0</v>
      </c>
      <c r="AZ28" s="48">
        <v>0</v>
      </c>
      <c r="BA28" s="11"/>
      <c r="BB28" s="151"/>
      <c r="BC28" s="9"/>
      <c r="BD28" s="9"/>
      <c r="BE28" s="9"/>
      <c r="BF28" s="9"/>
      <c r="BG28" s="9"/>
      <c r="BH28" s="11"/>
    </row>
    <row r="29" spans="1:60" ht="15" customHeight="1" x14ac:dyDescent="0.25">
      <c r="A29" s="67" t="s">
        <v>215</v>
      </c>
      <c r="B29" s="68" t="s">
        <v>496</v>
      </c>
      <c r="C29" s="132">
        <v>1000</v>
      </c>
      <c r="D29" s="132">
        <v>1000</v>
      </c>
      <c r="E29" s="88">
        <v>1000</v>
      </c>
      <c r="F29" s="132">
        <v>1000</v>
      </c>
      <c r="G29" s="133">
        <v>1</v>
      </c>
      <c r="H29" s="133">
        <v>1</v>
      </c>
      <c r="I29" s="9"/>
      <c r="J29" s="9"/>
      <c r="K29" s="9"/>
      <c r="L29" s="9"/>
      <c r="M29" s="9"/>
      <c r="N29" s="9"/>
      <c r="O29" s="9"/>
      <c r="P29" s="9"/>
      <c r="Q29" s="9"/>
      <c r="R29" s="9"/>
      <c r="S29" s="9"/>
      <c r="T29" s="9"/>
      <c r="U29" s="159"/>
      <c r="V29" s="160"/>
      <c r="W29" s="159"/>
      <c r="X29" s="159"/>
      <c r="Y29" s="159"/>
      <c r="Z29" s="159"/>
      <c r="AA29" s="159"/>
      <c r="AB29" s="159"/>
      <c r="AC29" s="159"/>
      <c r="AD29" s="159"/>
      <c r="AE29" s="159"/>
      <c r="AF29" s="159"/>
      <c r="AG29" s="159"/>
      <c r="AH29" s="159"/>
      <c r="AI29" s="159"/>
      <c r="AJ29" s="159"/>
      <c r="AK29" s="67" t="s">
        <v>215</v>
      </c>
      <c r="AL29" s="10"/>
      <c r="AM29" s="69">
        <v>1000</v>
      </c>
      <c r="AN29" s="69">
        <v>1000</v>
      </c>
      <c r="AO29" s="69">
        <v>1000</v>
      </c>
      <c r="AP29" s="202">
        <v>1000</v>
      </c>
      <c r="AQ29" s="201">
        <v>1</v>
      </c>
      <c r="AR29" s="201">
        <v>1</v>
      </c>
      <c r="AS29" s="67" t="s">
        <v>215</v>
      </c>
      <c r="AT29" s="151"/>
      <c r="AU29" s="17">
        <v>0</v>
      </c>
      <c r="AV29" s="17">
        <v>0</v>
      </c>
      <c r="AW29" s="17">
        <v>0</v>
      </c>
      <c r="AX29" s="17">
        <v>0</v>
      </c>
      <c r="AY29" s="18">
        <v>0</v>
      </c>
      <c r="AZ29" s="18">
        <v>0</v>
      </c>
      <c r="BA29" s="11"/>
      <c r="BB29" s="151"/>
      <c r="BC29" s="9"/>
      <c r="BD29" s="9"/>
      <c r="BE29" s="9"/>
      <c r="BF29" s="9"/>
      <c r="BG29" s="9"/>
      <c r="BH29" s="11"/>
    </row>
    <row r="30" spans="1:60" ht="15" customHeight="1" x14ac:dyDescent="0.25">
      <c r="A30" s="70" t="s">
        <v>227</v>
      </c>
      <c r="B30" s="71"/>
      <c r="C30" s="127">
        <v>2527</v>
      </c>
      <c r="D30" s="120">
        <v>2527</v>
      </c>
      <c r="E30" s="128">
        <v>2527</v>
      </c>
      <c r="F30" s="127">
        <v>2527</v>
      </c>
      <c r="G30" s="129">
        <v>1</v>
      </c>
      <c r="H30" s="119">
        <v>1</v>
      </c>
      <c r="I30" s="9"/>
      <c r="J30" s="9"/>
      <c r="K30" s="9"/>
      <c r="L30" s="9"/>
      <c r="M30" s="9"/>
      <c r="N30" s="9"/>
      <c r="O30" s="9"/>
      <c r="P30" s="9"/>
      <c r="Q30" s="9"/>
      <c r="R30" s="9"/>
      <c r="S30" s="9"/>
      <c r="T30" s="9"/>
      <c r="U30" s="159"/>
      <c r="V30" s="160"/>
      <c r="W30" s="159"/>
      <c r="X30" s="159"/>
      <c r="Y30" s="159"/>
      <c r="Z30" s="159"/>
      <c r="AA30" s="159"/>
      <c r="AB30" s="159"/>
      <c r="AC30" s="159"/>
      <c r="AD30" s="159"/>
      <c r="AE30" s="159"/>
      <c r="AF30" s="159"/>
      <c r="AG30" s="159"/>
      <c r="AH30" s="159"/>
      <c r="AI30" s="159"/>
      <c r="AJ30" s="159"/>
      <c r="AK30" s="70" t="s">
        <v>227</v>
      </c>
      <c r="AL30" s="10"/>
      <c r="AM30" s="56">
        <v>2527</v>
      </c>
      <c r="AN30" s="56">
        <v>2527</v>
      </c>
      <c r="AO30" s="56">
        <f>AO31+AO32</f>
        <v>2527</v>
      </c>
      <c r="AP30" s="199">
        <v>2527</v>
      </c>
      <c r="AQ30" s="198">
        <v>1</v>
      </c>
      <c r="AR30" s="197">
        <v>1</v>
      </c>
      <c r="AS30" s="70" t="s">
        <v>227</v>
      </c>
      <c r="AT30" s="151"/>
      <c r="AU30" s="49">
        <v>0</v>
      </c>
      <c r="AV30" s="49">
        <v>0</v>
      </c>
      <c r="AW30" s="49">
        <v>0</v>
      </c>
      <c r="AX30" s="49">
        <v>0</v>
      </c>
      <c r="AY30" s="48">
        <v>0</v>
      </c>
      <c r="AZ30" s="48">
        <v>0</v>
      </c>
      <c r="BA30" s="11"/>
      <c r="BB30" s="151"/>
      <c r="BC30" s="9"/>
      <c r="BD30" s="9"/>
      <c r="BE30" s="9"/>
      <c r="BF30" s="9"/>
      <c r="BG30" s="9"/>
      <c r="BH30" s="11"/>
    </row>
    <row r="31" spans="1:60" ht="15" customHeight="1" x14ac:dyDescent="0.25">
      <c r="A31" s="60" t="s">
        <v>229</v>
      </c>
      <c r="B31" s="61" t="s">
        <v>496</v>
      </c>
      <c r="C31" s="137">
        <v>1252</v>
      </c>
      <c r="D31" s="137">
        <v>1252</v>
      </c>
      <c r="E31" s="88">
        <v>1252</v>
      </c>
      <c r="F31" s="137">
        <v>1252</v>
      </c>
      <c r="G31" s="138">
        <v>1</v>
      </c>
      <c r="H31" s="138">
        <v>1</v>
      </c>
      <c r="I31" s="9"/>
      <c r="J31" s="9"/>
      <c r="K31" s="9"/>
      <c r="L31" s="9"/>
      <c r="M31" s="9"/>
      <c r="N31" s="9"/>
      <c r="O31" s="9"/>
      <c r="P31" s="9"/>
      <c r="Q31" s="9"/>
      <c r="R31" s="9"/>
      <c r="S31" s="9"/>
      <c r="T31" s="9"/>
      <c r="U31" s="159"/>
      <c r="V31" s="160"/>
      <c r="W31" s="159"/>
      <c r="X31" s="159"/>
      <c r="Y31" s="159"/>
      <c r="Z31" s="159"/>
      <c r="AA31" s="159"/>
      <c r="AB31" s="159"/>
      <c r="AC31" s="159"/>
      <c r="AD31" s="159"/>
      <c r="AE31" s="159"/>
      <c r="AF31" s="159"/>
      <c r="AG31" s="159"/>
      <c r="AH31" s="159"/>
      <c r="AI31" s="159"/>
      <c r="AJ31" s="159"/>
      <c r="AK31" s="60" t="s">
        <v>229</v>
      </c>
      <c r="AL31" s="10"/>
      <c r="AM31" s="62">
        <v>1252</v>
      </c>
      <c r="AN31" s="62">
        <v>1252</v>
      </c>
      <c r="AO31" s="62">
        <v>1252</v>
      </c>
      <c r="AP31" s="196">
        <v>1252</v>
      </c>
      <c r="AQ31" s="195">
        <v>1</v>
      </c>
      <c r="AR31" s="195">
        <v>1</v>
      </c>
      <c r="AS31" s="60" t="s">
        <v>229</v>
      </c>
      <c r="AT31" s="151"/>
      <c r="AU31" s="17">
        <v>0</v>
      </c>
      <c r="AV31" s="17">
        <v>0</v>
      </c>
      <c r="AW31" s="17">
        <v>0</v>
      </c>
      <c r="AX31" s="17">
        <v>0</v>
      </c>
      <c r="AY31" s="18">
        <v>0</v>
      </c>
      <c r="AZ31" s="18">
        <v>0</v>
      </c>
      <c r="BA31" s="11"/>
      <c r="BB31" s="151"/>
      <c r="BC31" s="9"/>
      <c r="BD31" s="9"/>
      <c r="BE31" s="9"/>
      <c r="BF31" s="9"/>
      <c r="BG31" s="9"/>
      <c r="BH31" s="11"/>
    </row>
    <row r="32" spans="1:60" ht="15" customHeight="1" x14ac:dyDescent="0.25">
      <c r="A32" s="64" t="s">
        <v>241</v>
      </c>
      <c r="B32" s="65" t="s">
        <v>496</v>
      </c>
      <c r="C32" s="142">
        <v>1275</v>
      </c>
      <c r="D32" s="142">
        <v>1275</v>
      </c>
      <c r="E32" s="88">
        <v>1275</v>
      </c>
      <c r="F32" s="142">
        <v>1275</v>
      </c>
      <c r="G32" s="102">
        <v>1</v>
      </c>
      <c r="H32" s="102">
        <v>1</v>
      </c>
      <c r="I32" s="9"/>
      <c r="J32" s="9"/>
      <c r="K32" s="9"/>
      <c r="L32" s="9"/>
      <c r="M32" s="9"/>
      <c r="N32" s="9"/>
      <c r="O32" s="9"/>
      <c r="P32" s="9"/>
      <c r="Q32" s="9"/>
      <c r="R32" s="9"/>
      <c r="S32" s="9"/>
      <c r="T32" s="9"/>
      <c r="U32" s="159"/>
      <c r="V32" s="160"/>
      <c r="W32" s="159"/>
      <c r="X32" s="159"/>
      <c r="Y32" s="159"/>
      <c r="Z32" s="159"/>
      <c r="AA32" s="159"/>
      <c r="AB32" s="159"/>
      <c r="AC32" s="159"/>
      <c r="AD32" s="159"/>
      <c r="AE32" s="159"/>
      <c r="AF32" s="159"/>
      <c r="AG32" s="159"/>
      <c r="AH32" s="159"/>
      <c r="AI32" s="159"/>
      <c r="AJ32" s="159"/>
      <c r="AK32" s="64" t="s">
        <v>241</v>
      </c>
      <c r="AL32" s="10"/>
      <c r="AM32" s="66">
        <v>1275</v>
      </c>
      <c r="AN32" s="66">
        <v>1275</v>
      </c>
      <c r="AO32" s="66">
        <v>1275</v>
      </c>
      <c r="AP32" s="204">
        <v>1275</v>
      </c>
      <c r="AQ32" s="203">
        <v>1</v>
      </c>
      <c r="AR32" s="203">
        <v>1</v>
      </c>
      <c r="AS32" s="64" t="s">
        <v>241</v>
      </c>
      <c r="AT32" s="151"/>
      <c r="AU32" s="17">
        <v>0</v>
      </c>
      <c r="AV32" s="17">
        <v>0</v>
      </c>
      <c r="AW32" s="17">
        <v>0</v>
      </c>
      <c r="AX32" s="17">
        <v>0</v>
      </c>
      <c r="AY32" s="18">
        <v>0</v>
      </c>
      <c r="AZ32" s="18">
        <v>0</v>
      </c>
      <c r="BA32" s="11"/>
      <c r="BB32" s="151"/>
      <c r="BC32" s="9"/>
      <c r="BD32" s="9"/>
      <c r="BE32" s="9"/>
      <c r="BF32" s="9"/>
      <c r="BG32" s="9"/>
      <c r="BH32" s="11"/>
    </row>
    <row r="33" spans="1:60" ht="15" customHeight="1" x14ac:dyDescent="0.25">
      <c r="A33" s="70" t="s">
        <v>260</v>
      </c>
      <c r="B33" s="71"/>
      <c r="C33" s="127">
        <v>1731.6</v>
      </c>
      <c r="D33" s="120">
        <v>1731.6</v>
      </c>
      <c r="E33" s="128">
        <v>1731.6</v>
      </c>
      <c r="F33" s="127">
        <v>1731.6</v>
      </c>
      <c r="G33" s="129">
        <v>1</v>
      </c>
      <c r="H33" s="119">
        <v>1</v>
      </c>
      <c r="I33" s="9"/>
      <c r="J33" s="9"/>
      <c r="K33" s="9"/>
      <c r="L33" s="9"/>
      <c r="M33" s="9"/>
      <c r="N33" s="9"/>
      <c r="O33" s="9"/>
      <c r="P33" s="9"/>
      <c r="Q33" s="9"/>
      <c r="R33" s="9"/>
      <c r="S33" s="9"/>
      <c r="T33" s="9"/>
      <c r="U33" s="159"/>
      <c r="V33" s="160"/>
      <c r="W33" s="159"/>
      <c r="X33" s="159"/>
      <c r="Y33" s="159"/>
      <c r="Z33" s="159"/>
      <c r="AA33" s="159"/>
      <c r="AB33" s="159"/>
      <c r="AC33" s="159"/>
      <c r="AD33" s="159"/>
      <c r="AE33" s="159"/>
      <c r="AF33" s="159"/>
      <c r="AG33" s="159"/>
      <c r="AH33" s="159"/>
      <c r="AI33" s="159"/>
      <c r="AJ33" s="159"/>
      <c r="AK33" s="70" t="s">
        <v>260</v>
      </c>
      <c r="AL33" s="10"/>
      <c r="AM33" s="56">
        <v>1731.6</v>
      </c>
      <c r="AN33" s="56">
        <v>1731.6</v>
      </c>
      <c r="AO33" s="56">
        <f>AO34+AO35</f>
        <v>1731.6</v>
      </c>
      <c r="AP33" s="199">
        <v>1731.6</v>
      </c>
      <c r="AQ33" s="198">
        <v>1</v>
      </c>
      <c r="AR33" s="197">
        <v>1</v>
      </c>
      <c r="AS33" s="70" t="s">
        <v>260</v>
      </c>
      <c r="AT33" s="151"/>
      <c r="AU33" s="49">
        <v>0</v>
      </c>
      <c r="AV33" s="49">
        <v>0</v>
      </c>
      <c r="AW33" s="49">
        <v>0</v>
      </c>
      <c r="AX33" s="49">
        <v>0</v>
      </c>
      <c r="AY33" s="48">
        <v>0</v>
      </c>
      <c r="AZ33" s="48">
        <v>0</v>
      </c>
      <c r="BA33" s="11"/>
      <c r="BB33" s="151"/>
      <c r="BC33" s="9"/>
      <c r="BD33" s="9"/>
      <c r="BE33" s="9"/>
      <c r="BF33" s="9"/>
      <c r="BG33" s="9"/>
      <c r="BH33" s="11"/>
    </row>
    <row r="34" spans="1:60" ht="15" customHeight="1" x14ac:dyDescent="0.25">
      <c r="A34" s="60" t="s">
        <v>502</v>
      </c>
      <c r="B34" s="61" t="s">
        <v>496</v>
      </c>
      <c r="C34" s="137">
        <v>1356.6</v>
      </c>
      <c r="D34" s="137">
        <v>1356.6</v>
      </c>
      <c r="E34" s="88">
        <v>1356.6</v>
      </c>
      <c r="F34" s="137">
        <v>1356.6</v>
      </c>
      <c r="G34" s="138">
        <v>1</v>
      </c>
      <c r="H34" s="138">
        <v>1</v>
      </c>
      <c r="I34" s="9"/>
      <c r="J34" s="9"/>
      <c r="K34" s="9"/>
      <c r="L34" s="9"/>
      <c r="M34" s="9"/>
      <c r="N34" s="9"/>
      <c r="O34" s="9"/>
      <c r="P34" s="9"/>
      <c r="Q34" s="9"/>
      <c r="R34" s="9"/>
      <c r="S34" s="9"/>
      <c r="T34" s="9"/>
      <c r="U34" s="159"/>
      <c r="V34" s="160"/>
      <c r="W34" s="159"/>
      <c r="X34" s="159"/>
      <c r="Y34" s="159"/>
      <c r="Z34" s="159"/>
      <c r="AA34" s="159"/>
      <c r="AB34" s="159"/>
      <c r="AC34" s="159"/>
      <c r="AD34" s="159"/>
      <c r="AE34" s="159"/>
      <c r="AF34" s="159"/>
      <c r="AG34" s="159"/>
      <c r="AH34" s="159"/>
      <c r="AI34" s="159"/>
      <c r="AJ34" s="159"/>
      <c r="AK34" s="60" t="s">
        <v>502</v>
      </c>
      <c r="AL34" s="10"/>
      <c r="AM34" s="62">
        <v>1356.6</v>
      </c>
      <c r="AN34" s="62">
        <v>1356.6</v>
      </c>
      <c r="AO34" s="62">
        <v>1356.6</v>
      </c>
      <c r="AP34" s="196">
        <v>1356.6</v>
      </c>
      <c r="AQ34" s="195">
        <v>1</v>
      </c>
      <c r="AR34" s="195">
        <v>1</v>
      </c>
      <c r="AS34" s="60" t="s">
        <v>502</v>
      </c>
      <c r="AT34" s="151"/>
      <c r="AU34" s="17">
        <v>0</v>
      </c>
      <c r="AV34" s="17">
        <v>0</v>
      </c>
      <c r="AW34" s="17">
        <v>0</v>
      </c>
      <c r="AX34" s="17">
        <v>0</v>
      </c>
      <c r="AY34" s="18">
        <v>0</v>
      </c>
      <c r="AZ34" s="18">
        <v>0</v>
      </c>
      <c r="BA34" s="11"/>
      <c r="BB34" s="151"/>
      <c r="BC34" s="9"/>
      <c r="BD34" s="9"/>
      <c r="BE34" s="9"/>
      <c r="BF34" s="9"/>
      <c r="BG34" s="9"/>
      <c r="BH34" s="11"/>
    </row>
    <row r="35" spans="1:60" ht="15" customHeight="1" x14ac:dyDescent="0.25">
      <c r="A35" s="64" t="s">
        <v>503</v>
      </c>
      <c r="B35" s="65" t="s">
        <v>496</v>
      </c>
      <c r="C35" s="142">
        <v>375</v>
      </c>
      <c r="D35" s="142">
        <v>375</v>
      </c>
      <c r="E35" s="88">
        <v>375</v>
      </c>
      <c r="F35" s="142">
        <v>375</v>
      </c>
      <c r="G35" s="102">
        <v>1</v>
      </c>
      <c r="H35" s="102">
        <v>1</v>
      </c>
      <c r="I35" s="9"/>
      <c r="J35" s="9"/>
      <c r="K35" s="9"/>
      <c r="L35" s="9"/>
      <c r="M35" s="9"/>
      <c r="N35" s="9"/>
      <c r="O35" s="9"/>
      <c r="P35" s="9"/>
      <c r="Q35" s="9"/>
      <c r="R35" s="9"/>
      <c r="S35" s="9"/>
      <c r="T35" s="9"/>
      <c r="U35" s="159"/>
      <c r="V35" s="160"/>
      <c r="W35" s="159"/>
      <c r="X35" s="159"/>
      <c r="Y35" s="159"/>
      <c r="Z35" s="159"/>
      <c r="AA35" s="159"/>
      <c r="AB35" s="159"/>
      <c r="AC35" s="159"/>
      <c r="AD35" s="159"/>
      <c r="AE35" s="159"/>
      <c r="AF35" s="159"/>
      <c r="AG35" s="159"/>
      <c r="AH35" s="159"/>
      <c r="AI35" s="159"/>
      <c r="AJ35" s="159"/>
      <c r="AK35" s="64" t="s">
        <v>503</v>
      </c>
      <c r="AL35" s="10"/>
      <c r="AM35" s="66">
        <v>375</v>
      </c>
      <c r="AN35" s="66">
        <v>375</v>
      </c>
      <c r="AO35" s="66">
        <v>375</v>
      </c>
      <c r="AP35" s="204">
        <v>375</v>
      </c>
      <c r="AQ35" s="203">
        <v>1</v>
      </c>
      <c r="AR35" s="203">
        <v>1</v>
      </c>
      <c r="AS35" s="64" t="s">
        <v>503</v>
      </c>
      <c r="AT35" s="151"/>
      <c r="AU35" s="17">
        <v>0</v>
      </c>
      <c r="AV35" s="17">
        <v>0</v>
      </c>
      <c r="AW35" s="17">
        <v>0</v>
      </c>
      <c r="AX35" s="17">
        <v>0</v>
      </c>
      <c r="AY35" s="18">
        <v>0</v>
      </c>
      <c r="AZ35" s="18">
        <v>0</v>
      </c>
      <c r="BA35" s="11"/>
      <c r="BB35" s="151"/>
      <c r="BC35" s="9"/>
      <c r="BD35" s="9"/>
      <c r="BE35" s="9"/>
      <c r="BF35" s="9"/>
      <c r="BG35" s="9"/>
      <c r="BH35" s="11"/>
    </row>
    <row r="36" spans="1:60" ht="15" customHeight="1" x14ac:dyDescent="0.25">
      <c r="A36" s="70" t="s">
        <v>266</v>
      </c>
      <c r="B36" s="71"/>
      <c r="C36" s="127">
        <v>2971.5</v>
      </c>
      <c r="D36" s="120">
        <v>2971.5</v>
      </c>
      <c r="E36" s="128">
        <v>2971.5</v>
      </c>
      <c r="F36" s="127">
        <v>2971.5</v>
      </c>
      <c r="G36" s="129">
        <v>1</v>
      </c>
      <c r="H36" s="119">
        <v>1</v>
      </c>
      <c r="I36" s="9"/>
      <c r="J36" s="9"/>
      <c r="K36" s="9"/>
      <c r="L36" s="9"/>
      <c r="M36" s="9"/>
      <c r="N36" s="9"/>
      <c r="O36" s="9"/>
      <c r="P36" s="9"/>
      <c r="Q36" s="9"/>
      <c r="R36" s="9"/>
      <c r="S36" s="9"/>
      <c r="T36" s="9"/>
      <c r="U36" s="159"/>
      <c r="V36" s="160"/>
      <c r="W36" s="159"/>
      <c r="X36" s="159"/>
      <c r="Y36" s="159"/>
      <c r="Z36" s="159"/>
      <c r="AA36" s="159"/>
      <c r="AB36" s="159"/>
      <c r="AC36" s="159"/>
      <c r="AD36" s="159"/>
      <c r="AE36" s="159"/>
      <c r="AF36" s="159"/>
      <c r="AG36" s="159"/>
      <c r="AH36" s="159"/>
      <c r="AI36" s="159"/>
      <c r="AJ36" s="159"/>
      <c r="AK36" s="70" t="s">
        <v>266</v>
      </c>
      <c r="AL36" s="10"/>
      <c r="AM36" s="56">
        <v>2971.5</v>
      </c>
      <c r="AN36" s="56">
        <v>2971.5</v>
      </c>
      <c r="AO36" s="56">
        <f>AO37+AO38</f>
        <v>2971.5</v>
      </c>
      <c r="AP36" s="199">
        <v>2971.5</v>
      </c>
      <c r="AQ36" s="198">
        <v>1</v>
      </c>
      <c r="AR36" s="197">
        <v>1</v>
      </c>
      <c r="AS36" s="70" t="s">
        <v>266</v>
      </c>
      <c r="AT36" s="151"/>
      <c r="AU36" s="49">
        <v>0</v>
      </c>
      <c r="AV36" s="49">
        <v>0</v>
      </c>
      <c r="AW36" s="49">
        <v>0</v>
      </c>
      <c r="AX36" s="49">
        <v>0</v>
      </c>
      <c r="AY36" s="48">
        <v>0</v>
      </c>
      <c r="AZ36" s="48">
        <v>0</v>
      </c>
      <c r="BA36" s="11"/>
      <c r="BB36" s="151"/>
      <c r="BC36" s="9"/>
      <c r="BD36" s="9"/>
      <c r="BE36" s="9"/>
      <c r="BF36" s="9"/>
      <c r="BG36" s="9"/>
      <c r="BH36" s="11"/>
    </row>
    <row r="37" spans="1:60" ht="15" customHeight="1" x14ac:dyDescent="0.25">
      <c r="A37" s="60" t="s">
        <v>504</v>
      </c>
      <c r="B37" s="61" t="s">
        <v>496</v>
      </c>
      <c r="C37" s="137">
        <v>1280</v>
      </c>
      <c r="D37" s="137">
        <v>1280</v>
      </c>
      <c r="E37" s="88">
        <v>1280</v>
      </c>
      <c r="F37" s="137">
        <v>1280</v>
      </c>
      <c r="G37" s="138">
        <v>1</v>
      </c>
      <c r="H37" s="138">
        <v>1</v>
      </c>
      <c r="I37" s="9"/>
      <c r="J37" s="9"/>
      <c r="K37" s="9"/>
      <c r="L37" s="9"/>
      <c r="M37" s="9"/>
      <c r="N37" s="9"/>
      <c r="O37" s="9"/>
      <c r="P37" s="9"/>
      <c r="Q37" s="9"/>
      <c r="R37" s="9"/>
      <c r="S37" s="9"/>
      <c r="T37" s="9"/>
      <c r="U37" s="159"/>
      <c r="V37" s="160"/>
      <c r="W37" s="159"/>
      <c r="X37" s="159"/>
      <c r="Y37" s="159"/>
      <c r="Z37" s="159"/>
      <c r="AA37" s="159"/>
      <c r="AB37" s="159"/>
      <c r="AC37" s="159"/>
      <c r="AD37" s="159"/>
      <c r="AE37" s="159"/>
      <c r="AF37" s="159"/>
      <c r="AG37" s="159"/>
      <c r="AH37" s="159"/>
      <c r="AI37" s="159"/>
      <c r="AJ37" s="159"/>
      <c r="AK37" s="60" t="s">
        <v>504</v>
      </c>
      <c r="AL37" s="10"/>
      <c r="AM37" s="62">
        <v>1280</v>
      </c>
      <c r="AN37" s="62">
        <v>1280</v>
      </c>
      <c r="AO37" s="62">
        <v>1280</v>
      </c>
      <c r="AP37" s="196">
        <v>1280</v>
      </c>
      <c r="AQ37" s="195">
        <v>1</v>
      </c>
      <c r="AR37" s="195">
        <v>1</v>
      </c>
      <c r="AS37" s="60" t="s">
        <v>504</v>
      </c>
      <c r="AT37" s="151"/>
      <c r="AU37" s="17">
        <v>0</v>
      </c>
      <c r="AV37" s="17">
        <v>0</v>
      </c>
      <c r="AW37" s="17">
        <v>0</v>
      </c>
      <c r="AX37" s="17">
        <v>0</v>
      </c>
      <c r="AY37" s="18">
        <v>0</v>
      </c>
      <c r="AZ37" s="18">
        <v>0</v>
      </c>
      <c r="BA37" s="11"/>
      <c r="BB37" s="151"/>
      <c r="BC37" s="9"/>
      <c r="BD37" s="9"/>
      <c r="BE37" s="9"/>
      <c r="BF37" s="9"/>
      <c r="BG37" s="9"/>
      <c r="BH37" s="11"/>
    </row>
    <row r="38" spans="1:60" ht="15" customHeight="1" x14ac:dyDescent="0.25">
      <c r="A38" s="64" t="s">
        <v>394</v>
      </c>
      <c r="B38" s="65" t="s">
        <v>496</v>
      </c>
      <c r="C38" s="142">
        <v>1691.5</v>
      </c>
      <c r="D38" s="142">
        <v>1691.5</v>
      </c>
      <c r="E38" s="88">
        <v>1691.5</v>
      </c>
      <c r="F38" s="142">
        <v>1691.5</v>
      </c>
      <c r="G38" s="102">
        <v>1</v>
      </c>
      <c r="H38" s="102">
        <v>1</v>
      </c>
      <c r="I38" s="9"/>
      <c r="J38" s="9"/>
      <c r="K38" s="9"/>
      <c r="L38" s="9"/>
      <c r="M38" s="9"/>
      <c r="N38" s="9"/>
      <c r="O38" s="9"/>
      <c r="P38" s="9"/>
      <c r="Q38" s="9"/>
      <c r="R38" s="9"/>
      <c r="S38" s="9"/>
      <c r="T38" s="9"/>
      <c r="U38" s="159"/>
      <c r="V38" s="160"/>
      <c r="W38" s="159"/>
      <c r="X38" s="159"/>
      <c r="Y38" s="159"/>
      <c r="Z38" s="159"/>
      <c r="AA38" s="159"/>
      <c r="AB38" s="159"/>
      <c r="AC38" s="159"/>
      <c r="AD38" s="159"/>
      <c r="AE38" s="159"/>
      <c r="AF38" s="159"/>
      <c r="AG38" s="159"/>
      <c r="AH38" s="159"/>
      <c r="AI38" s="159"/>
      <c r="AJ38" s="159"/>
      <c r="AK38" s="64" t="s">
        <v>394</v>
      </c>
      <c r="AL38" s="10"/>
      <c r="AM38" s="66">
        <v>1691.5</v>
      </c>
      <c r="AN38" s="66">
        <v>1691.5</v>
      </c>
      <c r="AO38" s="66">
        <v>1691.5</v>
      </c>
      <c r="AP38" s="204">
        <v>1691.5</v>
      </c>
      <c r="AQ38" s="203">
        <v>1</v>
      </c>
      <c r="AR38" s="203">
        <v>1</v>
      </c>
      <c r="AS38" s="64" t="s">
        <v>394</v>
      </c>
      <c r="AT38" s="151"/>
      <c r="AU38" s="17">
        <v>0</v>
      </c>
      <c r="AV38" s="17">
        <v>0</v>
      </c>
      <c r="AW38" s="17">
        <v>0</v>
      </c>
      <c r="AX38" s="17">
        <v>0</v>
      </c>
      <c r="AY38" s="18">
        <v>0</v>
      </c>
      <c r="AZ38" s="18">
        <v>0</v>
      </c>
      <c r="BA38" s="11"/>
      <c r="BB38" s="151"/>
      <c r="BC38" s="9"/>
      <c r="BD38" s="9"/>
      <c r="BE38" s="9"/>
      <c r="BF38" s="9"/>
      <c r="BG38" s="9"/>
      <c r="BH38" s="11"/>
    </row>
    <row r="39" spans="1:60" ht="15" customHeight="1" x14ac:dyDescent="0.25">
      <c r="A39" s="70" t="s">
        <v>288</v>
      </c>
      <c r="B39" s="71"/>
      <c r="C39" s="127">
        <v>1930.3</v>
      </c>
      <c r="D39" s="120">
        <v>1930.3</v>
      </c>
      <c r="E39" s="128">
        <v>1930.3</v>
      </c>
      <c r="F39" s="127">
        <v>1584.6</v>
      </c>
      <c r="G39" s="129">
        <v>0.82090866704657306</v>
      </c>
      <c r="H39" s="119">
        <v>0.82090866704657306</v>
      </c>
      <c r="I39" s="9"/>
      <c r="J39" s="9"/>
      <c r="K39" s="9"/>
      <c r="L39" s="9"/>
      <c r="M39" s="9"/>
      <c r="N39" s="9"/>
      <c r="O39" s="9"/>
      <c r="P39" s="9"/>
      <c r="Q39" s="9"/>
      <c r="R39" s="9"/>
      <c r="S39" s="9"/>
      <c r="T39" s="9"/>
      <c r="U39" s="159"/>
      <c r="V39" s="160"/>
      <c r="W39" s="159"/>
      <c r="X39" s="159"/>
      <c r="Y39" s="159"/>
      <c r="Z39" s="159"/>
      <c r="AA39" s="159"/>
      <c r="AB39" s="159"/>
      <c r="AC39" s="159"/>
      <c r="AD39" s="159"/>
      <c r="AE39" s="159"/>
      <c r="AF39" s="159"/>
      <c r="AG39" s="159"/>
      <c r="AH39" s="159"/>
      <c r="AI39" s="159"/>
      <c r="AJ39" s="159"/>
      <c r="AK39" s="70" t="s">
        <v>288</v>
      </c>
      <c r="AL39" s="10"/>
      <c r="AM39" s="56">
        <v>1930.3</v>
      </c>
      <c r="AN39" s="56">
        <v>1930.3</v>
      </c>
      <c r="AO39" s="56">
        <f>AO40</f>
        <v>1584.5</v>
      </c>
      <c r="AP39" s="199">
        <v>1584.6</v>
      </c>
      <c r="AQ39" s="198">
        <v>0.82090866704657306</v>
      </c>
      <c r="AR39" s="197">
        <v>0.82090866704657306</v>
      </c>
      <c r="AS39" s="70" t="s">
        <v>288</v>
      </c>
      <c r="AT39" s="151"/>
      <c r="AU39" s="49">
        <v>0</v>
      </c>
      <c r="AV39" s="49">
        <v>0</v>
      </c>
      <c r="AW39" s="49">
        <v>0</v>
      </c>
      <c r="AX39" s="49">
        <v>0</v>
      </c>
      <c r="AY39" s="48">
        <v>0</v>
      </c>
      <c r="AZ39" s="48">
        <v>0</v>
      </c>
      <c r="BA39" s="11"/>
      <c r="BB39" s="151"/>
      <c r="BC39" s="9"/>
      <c r="BD39" s="9"/>
      <c r="BE39" s="9"/>
      <c r="BF39" s="9"/>
      <c r="BG39" s="9"/>
      <c r="BH39" s="11"/>
    </row>
    <row r="40" spans="1:60" ht="15" customHeight="1" x14ac:dyDescent="0.25">
      <c r="A40" s="67" t="s">
        <v>290</v>
      </c>
      <c r="B40" s="68" t="s">
        <v>496</v>
      </c>
      <c r="C40" s="132">
        <v>1930.3</v>
      </c>
      <c r="D40" s="132">
        <v>1930.3</v>
      </c>
      <c r="E40" s="88">
        <v>1930.3</v>
      </c>
      <c r="F40" s="132">
        <v>1584.6</v>
      </c>
      <c r="G40" s="133">
        <v>0.82090866704657306</v>
      </c>
      <c r="H40" s="133">
        <v>0.82090866704657306</v>
      </c>
      <c r="I40" s="9"/>
      <c r="J40" s="9"/>
      <c r="K40" s="9"/>
      <c r="L40" s="9"/>
      <c r="M40" s="9"/>
      <c r="N40" s="9"/>
      <c r="O40" s="9"/>
      <c r="P40" s="9"/>
      <c r="Q40" s="9"/>
      <c r="R40" s="9"/>
      <c r="S40" s="9"/>
      <c r="T40" s="9"/>
      <c r="U40" s="159"/>
      <c r="V40" s="160"/>
      <c r="W40" s="159"/>
      <c r="X40" s="159"/>
      <c r="Y40" s="159"/>
      <c r="Z40" s="159"/>
      <c r="AA40" s="159"/>
      <c r="AB40" s="159"/>
      <c r="AC40" s="159"/>
      <c r="AD40" s="159"/>
      <c r="AE40" s="159"/>
      <c r="AF40" s="159"/>
      <c r="AG40" s="159"/>
      <c r="AH40" s="159"/>
      <c r="AI40" s="159"/>
      <c r="AJ40" s="159"/>
      <c r="AK40" s="67" t="s">
        <v>290</v>
      </c>
      <c r="AL40" s="10"/>
      <c r="AM40" s="69">
        <v>1930.3</v>
      </c>
      <c r="AN40" s="69">
        <v>1930.3</v>
      </c>
      <c r="AO40" s="69">
        <v>1584.5</v>
      </c>
      <c r="AP40" s="202">
        <v>1584.6</v>
      </c>
      <c r="AQ40" s="201">
        <v>0.82090866704657306</v>
      </c>
      <c r="AR40" s="201">
        <v>0.82090866704657306</v>
      </c>
      <c r="AS40" s="67" t="s">
        <v>290</v>
      </c>
      <c r="AT40" s="151"/>
      <c r="AU40" s="17">
        <v>0</v>
      </c>
      <c r="AV40" s="17">
        <v>0</v>
      </c>
      <c r="AW40" s="17">
        <v>0</v>
      </c>
      <c r="AX40" s="17">
        <v>0</v>
      </c>
      <c r="AY40" s="18">
        <v>0</v>
      </c>
      <c r="AZ40" s="18">
        <v>0</v>
      </c>
      <c r="BA40" s="11"/>
      <c r="BB40" s="151"/>
      <c r="BC40" s="9"/>
      <c r="BD40" s="9"/>
      <c r="BE40" s="9"/>
      <c r="BF40" s="9"/>
      <c r="BG40" s="9"/>
      <c r="BH40" s="11"/>
    </row>
    <row r="41" spans="1:60" ht="15" customHeight="1" x14ac:dyDescent="0.25">
      <c r="A41" s="70" t="s">
        <v>298</v>
      </c>
      <c r="B41" s="71"/>
      <c r="C41" s="127">
        <v>562.5</v>
      </c>
      <c r="D41" s="120">
        <v>562.5</v>
      </c>
      <c r="E41" s="128">
        <v>562.5</v>
      </c>
      <c r="F41" s="127">
        <v>562.5</v>
      </c>
      <c r="G41" s="129">
        <v>1</v>
      </c>
      <c r="H41" s="119">
        <v>1</v>
      </c>
      <c r="I41" s="9"/>
      <c r="J41" s="9"/>
      <c r="K41" s="9"/>
      <c r="L41" s="9"/>
      <c r="M41" s="9"/>
      <c r="N41" s="9"/>
      <c r="O41" s="9"/>
      <c r="P41" s="9"/>
      <c r="Q41" s="9"/>
      <c r="R41" s="9"/>
      <c r="S41" s="9"/>
      <c r="T41" s="9"/>
      <c r="U41" s="159"/>
      <c r="V41" s="160"/>
      <c r="W41" s="159"/>
      <c r="X41" s="159"/>
      <c r="Y41" s="159"/>
      <c r="Z41" s="159"/>
      <c r="AA41" s="159"/>
      <c r="AB41" s="159"/>
      <c r="AC41" s="159"/>
      <c r="AD41" s="159"/>
      <c r="AE41" s="159"/>
      <c r="AF41" s="159"/>
      <c r="AG41" s="159"/>
      <c r="AH41" s="159"/>
      <c r="AI41" s="159"/>
      <c r="AJ41" s="159"/>
      <c r="AK41" s="70" t="s">
        <v>298</v>
      </c>
      <c r="AL41" s="10"/>
      <c r="AM41" s="56">
        <v>562.5</v>
      </c>
      <c r="AN41" s="56">
        <v>562.5</v>
      </c>
      <c r="AO41" s="56">
        <f>AO42</f>
        <v>562.5</v>
      </c>
      <c r="AP41" s="199">
        <v>562.5</v>
      </c>
      <c r="AQ41" s="198">
        <v>1</v>
      </c>
      <c r="AR41" s="197">
        <v>1</v>
      </c>
      <c r="AS41" s="70" t="s">
        <v>298</v>
      </c>
      <c r="AT41" s="151"/>
      <c r="AU41" s="49">
        <v>0</v>
      </c>
      <c r="AV41" s="49">
        <v>0</v>
      </c>
      <c r="AW41" s="49">
        <v>0</v>
      </c>
      <c r="AX41" s="49">
        <v>0</v>
      </c>
      <c r="AY41" s="48">
        <v>0</v>
      </c>
      <c r="AZ41" s="48">
        <v>0</v>
      </c>
      <c r="BA41" s="11"/>
      <c r="BB41" s="151"/>
      <c r="BC41" s="9"/>
      <c r="BD41" s="9"/>
      <c r="BE41" s="9"/>
      <c r="BF41" s="9"/>
      <c r="BG41" s="9"/>
      <c r="BH41" s="11"/>
    </row>
    <row r="42" spans="1:60" ht="15" customHeight="1" x14ac:dyDescent="0.25">
      <c r="A42" s="60" t="s">
        <v>400</v>
      </c>
      <c r="B42" s="61" t="s">
        <v>496</v>
      </c>
      <c r="C42" s="137">
        <v>562.5</v>
      </c>
      <c r="D42" s="137">
        <v>562.5</v>
      </c>
      <c r="E42" s="88">
        <v>562.5</v>
      </c>
      <c r="F42" s="137">
        <v>562.5</v>
      </c>
      <c r="G42" s="138">
        <v>1</v>
      </c>
      <c r="H42" s="138">
        <v>1</v>
      </c>
      <c r="I42" s="161">
        <v>35</v>
      </c>
      <c r="J42" s="161">
        <v>35</v>
      </c>
      <c r="K42" s="161">
        <v>35</v>
      </c>
      <c r="L42" s="161">
        <v>35</v>
      </c>
      <c r="M42" s="161">
        <v>0</v>
      </c>
      <c r="N42" s="161">
        <v>0</v>
      </c>
      <c r="O42" s="161">
        <v>0</v>
      </c>
      <c r="P42" s="161">
        <v>0</v>
      </c>
      <c r="Q42" s="161">
        <v>0</v>
      </c>
      <c r="R42" s="161">
        <v>0</v>
      </c>
      <c r="S42" s="161">
        <v>0</v>
      </c>
      <c r="T42" s="161">
        <v>0</v>
      </c>
      <c r="U42" s="162">
        <v>35</v>
      </c>
      <c r="V42" s="163"/>
      <c r="W42" s="164"/>
      <c r="X42" s="164"/>
      <c r="Y42" s="165"/>
      <c r="Z42" s="166">
        <v>5</v>
      </c>
      <c r="AA42" s="166">
        <v>1</v>
      </c>
      <c r="AB42" s="166">
        <v>0</v>
      </c>
      <c r="AC42" s="166">
        <v>0</v>
      </c>
      <c r="AD42" s="167">
        <v>35000</v>
      </c>
      <c r="AE42" s="167">
        <v>35</v>
      </c>
      <c r="AF42" s="166"/>
      <c r="AG42" s="166"/>
      <c r="AH42" s="168"/>
      <c r="AI42" s="169"/>
      <c r="AJ42" s="169"/>
      <c r="AK42" s="60" t="s">
        <v>400</v>
      </c>
      <c r="AL42" s="190" t="s">
        <v>573</v>
      </c>
      <c r="AM42" s="62">
        <v>562.5</v>
      </c>
      <c r="AN42" s="62">
        <v>562.5</v>
      </c>
      <c r="AO42" s="62">
        <v>562.5</v>
      </c>
      <c r="AP42" s="196">
        <v>562.5</v>
      </c>
      <c r="AQ42" s="195">
        <v>1</v>
      </c>
      <c r="AR42" s="195">
        <v>1</v>
      </c>
      <c r="AS42" s="60" t="s">
        <v>400</v>
      </c>
      <c r="AT42" s="190" t="s">
        <v>573</v>
      </c>
      <c r="AU42" s="17">
        <v>0</v>
      </c>
      <c r="AV42" s="17">
        <v>0</v>
      </c>
      <c r="AW42" s="17">
        <v>0</v>
      </c>
      <c r="AX42" s="17">
        <v>0</v>
      </c>
      <c r="AY42" s="18">
        <v>0</v>
      </c>
      <c r="AZ42" s="18">
        <v>0</v>
      </c>
      <c r="BA42" s="152" t="s">
        <v>48</v>
      </c>
      <c r="BB42" s="190" t="s">
        <v>573</v>
      </c>
      <c r="BC42" s="17"/>
      <c r="BD42" s="17"/>
      <c r="BE42" s="17">
        <v>0</v>
      </c>
      <c r="BF42" s="17">
        <v>0</v>
      </c>
      <c r="BG42" s="18">
        <v>0</v>
      </c>
      <c r="BH42" s="18">
        <v>0</v>
      </c>
    </row>
    <row r="43" spans="1:60" ht="15" customHeight="1" x14ac:dyDescent="0.25">
      <c r="A43" s="15" t="s">
        <v>9</v>
      </c>
      <c r="B43" s="190" t="s">
        <v>496</v>
      </c>
      <c r="C43" s="88">
        <v>8697</v>
      </c>
      <c r="D43" s="88">
        <v>8697</v>
      </c>
      <c r="E43" s="88">
        <v>8697</v>
      </c>
      <c r="F43" s="88">
        <v>8675</v>
      </c>
      <c r="G43" s="89">
        <v>0.99747039208922617</v>
      </c>
      <c r="H43" s="89">
        <v>0.99747039208922617</v>
      </c>
      <c r="I43" s="189">
        <v>2595</v>
      </c>
      <c r="J43" s="189">
        <v>2595</v>
      </c>
      <c r="K43" s="189">
        <v>2560</v>
      </c>
      <c r="L43" s="189">
        <v>2560</v>
      </c>
      <c r="M43" s="189">
        <v>245</v>
      </c>
      <c r="N43" s="189">
        <v>245</v>
      </c>
      <c r="O43" s="189">
        <v>245</v>
      </c>
      <c r="P43" s="189">
        <v>245</v>
      </c>
      <c r="Q43" s="189">
        <v>0</v>
      </c>
      <c r="R43" s="189">
        <v>0</v>
      </c>
      <c r="S43" s="189">
        <v>0</v>
      </c>
      <c r="T43" s="189">
        <v>0</v>
      </c>
      <c r="U43" s="169">
        <v>2840</v>
      </c>
      <c r="V43" s="170"/>
      <c r="W43" s="169"/>
      <c r="X43" s="169"/>
      <c r="Y43" s="169"/>
      <c r="Z43" s="169">
        <v>5</v>
      </c>
      <c r="AA43" s="169">
        <v>1</v>
      </c>
      <c r="AB43" s="169">
        <v>0</v>
      </c>
      <c r="AC43" s="169">
        <v>1</v>
      </c>
      <c r="AD43" s="169">
        <v>2805000</v>
      </c>
      <c r="AE43" s="169">
        <v>2805</v>
      </c>
      <c r="AF43" s="169" t="s">
        <v>578</v>
      </c>
      <c r="AG43" s="169">
        <v>16</v>
      </c>
      <c r="AH43" s="169" t="s">
        <v>579</v>
      </c>
      <c r="AI43" s="169"/>
      <c r="AJ43" s="169"/>
      <c r="AK43" s="15" t="s">
        <v>9</v>
      </c>
      <c r="AL43" s="189"/>
      <c r="AM43" s="176">
        <v>0</v>
      </c>
      <c r="AN43" s="176">
        <v>0</v>
      </c>
      <c r="AO43" s="176">
        <v>0</v>
      </c>
      <c r="AP43" s="242">
        <v>0</v>
      </c>
      <c r="AQ43" s="243">
        <v>0</v>
      </c>
      <c r="AR43" s="243">
        <v>0</v>
      </c>
      <c r="AS43" s="15" t="s">
        <v>9</v>
      </c>
      <c r="AT43" s="189"/>
      <c r="AU43" s="17">
        <v>8697</v>
      </c>
      <c r="AV43" s="17">
        <v>8697</v>
      </c>
      <c r="AW43" s="17">
        <f>AV43</f>
        <v>8697</v>
      </c>
      <c r="AX43" s="17">
        <v>8675</v>
      </c>
      <c r="AY43" s="18">
        <f>AX43/AV43</f>
        <v>0.99747039208922617</v>
      </c>
      <c r="AZ43" s="18">
        <f>AX43/AW43</f>
        <v>0.99747039208922617</v>
      </c>
      <c r="BA43" s="189" t="s">
        <v>9</v>
      </c>
      <c r="BB43" s="189"/>
      <c r="BC43" s="177">
        <v>0</v>
      </c>
      <c r="BD43" s="177">
        <v>0</v>
      </c>
      <c r="BE43" s="177">
        <v>0</v>
      </c>
      <c r="BF43" s="177">
        <v>0</v>
      </c>
      <c r="BG43" s="18">
        <v>0</v>
      </c>
      <c r="BH43" s="18">
        <v>0</v>
      </c>
    </row>
    <row r="44" spans="1:60" ht="18.75" customHeight="1" x14ac:dyDescent="0.25">
      <c r="A44" s="35" t="s">
        <v>14</v>
      </c>
      <c r="B44" s="30"/>
      <c r="C44" s="286">
        <v>27397</v>
      </c>
      <c r="D44" s="286">
        <v>27397</v>
      </c>
      <c r="E44" s="286">
        <v>27397</v>
      </c>
      <c r="F44" s="286">
        <v>25586.9</v>
      </c>
      <c r="G44" s="287">
        <v>0.93393072234186225</v>
      </c>
      <c r="H44" s="288">
        <v>0.93393072234186225</v>
      </c>
      <c r="I44" s="171"/>
      <c r="J44" s="171"/>
      <c r="K44" s="171"/>
      <c r="L44" s="171"/>
      <c r="M44" s="171"/>
      <c r="N44" s="171"/>
      <c r="O44" s="171"/>
      <c r="P44" s="171"/>
      <c r="Q44" s="171"/>
      <c r="R44" s="171"/>
      <c r="S44" s="171"/>
      <c r="T44" s="171"/>
      <c r="U44" s="189"/>
      <c r="V44" s="189"/>
      <c r="W44" s="189"/>
      <c r="X44" s="189"/>
      <c r="Y44" s="189"/>
      <c r="Z44" s="189"/>
      <c r="AA44" s="189"/>
      <c r="AB44" s="189"/>
      <c r="AC44" s="189"/>
      <c r="AD44" s="189"/>
      <c r="AE44" s="189"/>
      <c r="AF44" s="189"/>
      <c r="AG44" s="189"/>
      <c r="AH44" s="189"/>
      <c r="AI44" s="166"/>
      <c r="AJ44" s="166"/>
      <c r="AK44" s="35" t="s">
        <v>14</v>
      </c>
      <c r="AL44" s="9"/>
      <c r="AM44" s="178">
        <f t="shared" ref="AM44:AO44" si="0">AM48</f>
        <v>18700</v>
      </c>
      <c r="AN44" s="178">
        <f t="shared" si="0"/>
        <v>18700</v>
      </c>
      <c r="AO44" s="178">
        <f t="shared" si="0"/>
        <v>15078.199999999999</v>
      </c>
      <c r="AP44" s="244">
        <v>16911.900000000001</v>
      </c>
      <c r="AQ44" s="310">
        <f>AP44/AM44</f>
        <v>0.90437967914438511</v>
      </c>
      <c r="AR44" s="310">
        <f>AP44/AN44</f>
        <v>0.90437967914438511</v>
      </c>
      <c r="AS44" s="35" t="s">
        <v>14</v>
      </c>
      <c r="AT44" s="9"/>
      <c r="AU44" s="37">
        <f>SUM(AU42:AU43)</f>
        <v>8697</v>
      </c>
      <c r="AV44" s="37">
        <f>SUM(AV42:AV43)</f>
        <v>8697</v>
      </c>
      <c r="AW44" s="37">
        <f t="shared" ref="AW44:AX44" si="1">SUM(AW42:AW43)</f>
        <v>8697</v>
      </c>
      <c r="AX44" s="37">
        <f t="shared" si="1"/>
        <v>8675</v>
      </c>
      <c r="AY44" s="48">
        <f>AX44/AU44</f>
        <v>0.99747039208922617</v>
      </c>
      <c r="AZ44" s="48">
        <f>AX44/AV44</f>
        <v>0.99747039208922617</v>
      </c>
      <c r="BA44" s="35" t="s">
        <v>14</v>
      </c>
      <c r="BB44" s="9"/>
      <c r="BC44" s="180">
        <f>SUM(BC42:BC43)</f>
        <v>0</v>
      </c>
      <c r="BD44" s="37">
        <f>SUM(BD42:BD43)</f>
        <v>0</v>
      </c>
      <c r="BE44" s="37">
        <f>SUM(BE42:BE43)</f>
        <v>0</v>
      </c>
      <c r="BF44" s="37">
        <f>SUM(BF42:BF43)</f>
        <v>0</v>
      </c>
      <c r="BG44" s="48">
        <v>0</v>
      </c>
      <c r="BH44" s="48">
        <v>0</v>
      </c>
    </row>
    <row r="45" spans="1:60" ht="15" customHeight="1" x14ac:dyDescent="0.25">
      <c r="A45" s="42" t="s">
        <v>15</v>
      </c>
      <c r="B45" s="36"/>
      <c r="C45" s="289"/>
      <c r="D45" s="289"/>
      <c r="E45" s="289"/>
      <c r="F45" s="289"/>
      <c r="G45" s="289"/>
      <c r="H45" s="289"/>
      <c r="I45" s="46"/>
      <c r="J45" s="46"/>
      <c r="K45" s="46"/>
      <c r="L45" s="46"/>
      <c r="M45" s="46"/>
      <c r="N45" s="46"/>
      <c r="O45" s="46"/>
      <c r="P45" s="46"/>
      <c r="Q45" s="46"/>
      <c r="R45" s="46"/>
      <c r="S45" s="46"/>
      <c r="T45" s="46"/>
      <c r="U45" s="170"/>
      <c r="V45" s="170"/>
      <c r="W45" s="170"/>
      <c r="X45" s="170"/>
      <c r="Y45" s="170"/>
      <c r="Z45" s="170"/>
      <c r="AA45" s="189"/>
      <c r="AB45" s="189"/>
      <c r="AC45" s="189"/>
      <c r="AD45" s="170"/>
      <c r="AE45" s="170"/>
      <c r="AF45" s="170"/>
      <c r="AG45" s="170"/>
      <c r="AH45" s="170"/>
      <c r="AI45" s="169"/>
      <c r="AJ45" s="169"/>
      <c r="AK45" s="46" t="s">
        <v>15</v>
      </c>
      <c r="AL45" s="46"/>
      <c r="AM45" s="328"/>
      <c r="AN45" s="328"/>
      <c r="AO45" s="328"/>
      <c r="AP45" s="328"/>
      <c r="AQ45" s="309"/>
      <c r="AR45" s="309"/>
      <c r="AS45" s="46" t="s">
        <v>15</v>
      </c>
      <c r="AT45" s="46"/>
      <c r="AU45" s="49"/>
      <c r="AV45" s="49"/>
      <c r="AW45" s="49"/>
      <c r="AX45" s="49"/>
      <c r="AY45" s="18"/>
      <c r="AZ45" s="18"/>
      <c r="BA45" s="46" t="s">
        <v>15</v>
      </c>
      <c r="BB45" s="46"/>
      <c r="BC45" s="46"/>
      <c r="BD45" s="46"/>
      <c r="BE45" s="46"/>
      <c r="BF45" s="46"/>
      <c r="BG45" s="18"/>
      <c r="BH45" s="18"/>
    </row>
    <row r="46" spans="1:60" ht="15" hidden="1" customHeight="1" x14ac:dyDescent="0.25">
      <c r="A46" s="46" t="s">
        <v>16</v>
      </c>
      <c r="B46" s="43"/>
      <c r="C46" s="290">
        <v>0</v>
      </c>
      <c r="D46" s="290">
        <v>0</v>
      </c>
      <c r="E46" s="290">
        <v>0</v>
      </c>
      <c r="F46" s="290">
        <v>0</v>
      </c>
      <c r="G46" s="291">
        <v>0</v>
      </c>
      <c r="H46" s="291">
        <v>0</v>
      </c>
      <c r="I46" s="173"/>
      <c r="J46" s="173"/>
      <c r="K46" s="173"/>
      <c r="L46" s="173"/>
      <c r="M46" s="173"/>
      <c r="N46" s="173"/>
      <c r="O46" s="173"/>
      <c r="P46" s="173"/>
      <c r="Q46" s="173"/>
      <c r="R46" s="173"/>
      <c r="S46" s="173"/>
      <c r="T46" s="173"/>
      <c r="U46" s="170"/>
      <c r="V46" s="170"/>
      <c r="W46" s="170"/>
      <c r="X46" s="170"/>
      <c r="Y46" s="170"/>
      <c r="Z46" s="170"/>
      <c r="AA46" s="170"/>
      <c r="AB46" s="170"/>
      <c r="AC46" s="170"/>
      <c r="AD46" s="170"/>
      <c r="AE46" s="170"/>
      <c r="AF46" s="170"/>
      <c r="AG46" s="170"/>
      <c r="AH46" s="170"/>
      <c r="AI46" s="169"/>
      <c r="AJ46" s="169"/>
      <c r="AK46" s="46" t="s">
        <v>16</v>
      </c>
      <c r="AL46" s="46"/>
      <c r="AM46" s="328">
        <v>0</v>
      </c>
      <c r="AN46" s="328">
        <v>0</v>
      </c>
      <c r="AO46" s="328">
        <v>0</v>
      </c>
      <c r="AP46" s="328">
        <v>0</v>
      </c>
      <c r="AQ46" s="310">
        <v>0</v>
      </c>
      <c r="AR46" s="310">
        <v>0</v>
      </c>
      <c r="AS46" s="46" t="s">
        <v>16</v>
      </c>
      <c r="AT46" s="46"/>
      <c r="AU46" s="49">
        <v>0</v>
      </c>
      <c r="AV46" s="49">
        <v>0</v>
      </c>
      <c r="AW46" s="49">
        <v>0</v>
      </c>
      <c r="AX46" s="49">
        <v>0</v>
      </c>
      <c r="AY46" s="48">
        <v>0</v>
      </c>
      <c r="AZ46" s="48">
        <v>0</v>
      </c>
      <c r="BA46" s="46" t="s">
        <v>16</v>
      </c>
      <c r="BB46" s="46"/>
      <c r="BC46" s="49">
        <f>SUM(BC42:BC42)</f>
        <v>0</v>
      </c>
      <c r="BD46" s="49">
        <f>SUM(BD42:BD42)</f>
        <v>0</v>
      </c>
      <c r="BE46" s="49">
        <f>SUM(BE42:BE42)</f>
        <v>0</v>
      </c>
      <c r="BF46" s="49">
        <f>SUM(BF42:BF42)</f>
        <v>0</v>
      </c>
      <c r="BG46" s="48">
        <v>0</v>
      </c>
      <c r="BH46" s="48">
        <v>0</v>
      </c>
    </row>
    <row r="47" spans="1:60" ht="15" customHeight="1" x14ac:dyDescent="0.25">
      <c r="A47" s="46" t="s">
        <v>17</v>
      </c>
      <c r="B47" s="188"/>
      <c r="C47" s="292">
        <v>8697</v>
      </c>
      <c r="D47" s="292">
        <v>8697</v>
      </c>
      <c r="E47" s="292">
        <v>8697</v>
      </c>
      <c r="F47" s="292">
        <v>8675</v>
      </c>
      <c r="G47" s="291">
        <v>0.99747039208922617</v>
      </c>
      <c r="H47" s="291">
        <v>0.99747039208922617</v>
      </c>
      <c r="I47" s="173"/>
      <c r="J47" s="173"/>
      <c r="K47" s="173"/>
      <c r="L47" s="173"/>
      <c r="M47" s="173"/>
      <c r="N47" s="173"/>
      <c r="O47" s="173"/>
      <c r="P47" s="173"/>
      <c r="Q47" s="173"/>
      <c r="R47" s="173"/>
      <c r="S47" s="173"/>
      <c r="T47" s="173"/>
      <c r="U47" s="170"/>
      <c r="V47" s="170"/>
      <c r="W47" s="170"/>
      <c r="X47" s="170"/>
      <c r="Y47" s="170"/>
      <c r="Z47" s="170"/>
      <c r="AA47" s="170"/>
      <c r="AB47" s="170"/>
      <c r="AC47" s="170"/>
      <c r="AD47" s="170"/>
      <c r="AE47" s="170"/>
      <c r="AF47" s="170"/>
      <c r="AG47" s="170"/>
      <c r="AH47" s="170"/>
      <c r="AI47" s="169"/>
      <c r="AJ47" s="169"/>
      <c r="AK47" s="46" t="s">
        <v>17</v>
      </c>
      <c r="AL47" s="46"/>
      <c r="AM47" s="328">
        <v>0</v>
      </c>
      <c r="AN47" s="328">
        <v>0</v>
      </c>
      <c r="AO47" s="328">
        <v>0</v>
      </c>
      <c r="AP47" s="328">
        <v>0</v>
      </c>
      <c r="AQ47" s="310">
        <v>0</v>
      </c>
      <c r="AR47" s="310">
        <v>0</v>
      </c>
      <c r="AS47" s="46" t="s">
        <v>17</v>
      </c>
      <c r="AT47" s="46"/>
      <c r="AU47" s="49">
        <f t="shared" ref="AU47:AZ47" si="2">AU44</f>
        <v>8697</v>
      </c>
      <c r="AV47" s="49">
        <f t="shared" si="2"/>
        <v>8697</v>
      </c>
      <c r="AW47" s="49">
        <f t="shared" si="2"/>
        <v>8697</v>
      </c>
      <c r="AX47" s="49">
        <f t="shared" si="2"/>
        <v>8675</v>
      </c>
      <c r="AY47" s="48">
        <f t="shared" si="2"/>
        <v>0.99747039208922617</v>
      </c>
      <c r="AZ47" s="48">
        <f t="shared" si="2"/>
        <v>0.99747039208922617</v>
      </c>
      <c r="BA47" s="46" t="s">
        <v>18</v>
      </c>
      <c r="BB47" s="46"/>
      <c r="BC47" s="49">
        <v>0</v>
      </c>
      <c r="BD47" s="49">
        <v>0</v>
      </c>
      <c r="BE47" s="49">
        <v>0</v>
      </c>
      <c r="BF47" s="49">
        <v>0</v>
      </c>
      <c r="BG47" s="48">
        <v>0</v>
      </c>
      <c r="BH47" s="48">
        <v>0</v>
      </c>
    </row>
    <row r="48" spans="1:60" ht="15" customHeight="1" x14ac:dyDescent="0.25">
      <c r="A48" s="46" t="s">
        <v>18</v>
      </c>
      <c r="B48" s="187"/>
      <c r="C48" s="290">
        <v>18700</v>
      </c>
      <c r="D48" s="290">
        <v>18700</v>
      </c>
      <c r="E48" s="290">
        <v>18700</v>
      </c>
      <c r="F48" s="290">
        <v>16911.900000000001</v>
      </c>
      <c r="G48" s="291">
        <v>0.90437967914438511</v>
      </c>
      <c r="H48" s="291">
        <v>0.90437967914438511</v>
      </c>
      <c r="I48" s="173"/>
      <c r="J48" s="173"/>
      <c r="K48" s="173"/>
      <c r="L48" s="173"/>
      <c r="M48" s="173"/>
      <c r="N48" s="173"/>
      <c r="O48" s="173"/>
      <c r="P48" s="173"/>
      <c r="Q48" s="173"/>
      <c r="R48" s="173"/>
      <c r="S48" s="173"/>
      <c r="T48" s="173"/>
      <c r="U48" s="170"/>
      <c r="V48" s="170"/>
      <c r="W48" s="170"/>
      <c r="X48" s="170"/>
      <c r="Y48" s="170"/>
      <c r="Z48" s="170"/>
      <c r="AA48" s="170"/>
      <c r="AB48" s="170"/>
      <c r="AC48" s="170"/>
      <c r="AD48" s="170"/>
      <c r="AE48" s="170"/>
      <c r="AF48" s="170"/>
      <c r="AG48" s="170"/>
      <c r="AH48" s="170"/>
      <c r="AI48" s="169"/>
      <c r="AJ48" s="169"/>
      <c r="AK48" s="46" t="s">
        <v>18</v>
      </c>
      <c r="AL48" s="46"/>
      <c r="AM48" s="328">
        <f>AM41+AM39+AM36+AM33+AM30+AM28+AM26+AM24+AM21+AM18+AM16+AM12+AM10</f>
        <v>18700</v>
      </c>
      <c r="AN48" s="328">
        <f>AN41+AN39+AN36+AN33+AN30+AN28+AN26+AN24+AN21+AN18+AN16+AN12+AN10</f>
        <v>18700</v>
      </c>
      <c r="AO48" s="328">
        <f>AO41+AO39+AO36+AO33+AO30+AO28+AO26+AO24+AO21+AO18+AO16+AO12+AO10</f>
        <v>15078.199999999999</v>
      </c>
      <c r="AP48" s="328">
        <f>AP41+AP39+AP36+AP33+AP30+AP28+AP26+AP24+AP21+AP18+AP16+AP12+AP10</f>
        <v>16911.900000000001</v>
      </c>
      <c r="AQ48" s="310">
        <f>AP48/AM48</f>
        <v>0.90437967914438511</v>
      </c>
      <c r="AR48" s="310">
        <f>AP48/AN48</f>
        <v>0.90437967914438511</v>
      </c>
      <c r="AS48" s="46" t="s">
        <v>18</v>
      </c>
      <c r="AT48" s="46"/>
      <c r="AU48" s="49">
        <v>0</v>
      </c>
      <c r="AV48" s="49">
        <v>0</v>
      </c>
      <c r="AW48" s="49">
        <v>0</v>
      </c>
      <c r="AX48" s="49">
        <v>0</v>
      </c>
      <c r="AY48" s="48">
        <v>0</v>
      </c>
      <c r="AZ48" s="48">
        <v>0</v>
      </c>
      <c r="BA48" s="46" t="s">
        <v>17</v>
      </c>
      <c r="BB48" s="46"/>
      <c r="BC48" s="49">
        <f>SUM(BC43:BC43)</f>
        <v>0</v>
      </c>
      <c r="BD48" s="49">
        <f>SUM(BD43:BD43)</f>
        <v>0</v>
      </c>
      <c r="BE48" s="49">
        <f>SUM(BE43:BE43)</f>
        <v>0</v>
      </c>
      <c r="BF48" s="49">
        <f>SUM(BF43:BF43)</f>
        <v>0</v>
      </c>
      <c r="BG48" s="48">
        <v>0</v>
      </c>
      <c r="BH48" s="48">
        <v>0</v>
      </c>
    </row>
    <row r="49" spans="1:60" ht="12.75" customHeight="1" x14ac:dyDescent="0.25">
      <c r="A49" s="192"/>
      <c r="B49" s="193"/>
      <c r="C49" s="155"/>
      <c r="D49" s="184"/>
      <c r="E49" s="184"/>
      <c r="F49" s="184"/>
      <c r="G49" s="184"/>
      <c r="H49" s="184"/>
      <c r="I49" s="184"/>
      <c r="J49" s="184"/>
      <c r="K49" s="184"/>
      <c r="L49" s="184"/>
      <c r="M49" s="184"/>
      <c r="N49" s="184"/>
      <c r="O49" s="184"/>
      <c r="P49" s="184"/>
      <c r="Q49" s="184"/>
      <c r="R49" s="184"/>
      <c r="S49" s="184"/>
      <c r="T49" s="184"/>
      <c r="U49" s="183"/>
      <c r="V49" s="183"/>
      <c r="W49" s="183"/>
      <c r="X49" s="183"/>
      <c r="Y49" s="183"/>
      <c r="Z49" s="183"/>
      <c r="AA49" s="183"/>
      <c r="AB49" s="183"/>
      <c r="AC49" s="183"/>
      <c r="AD49" s="183"/>
      <c r="AE49" s="183"/>
      <c r="AF49" s="183"/>
      <c r="AG49" s="183"/>
      <c r="AH49" s="183"/>
      <c r="AI49" s="182"/>
      <c r="AJ49" s="182"/>
      <c r="AK49" s="184"/>
      <c r="AL49" s="184"/>
      <c r="AM49" s="184"/>
      <c r="AN49" s="184"/>
      <c r="AO49" s="184"/>
      <c r="AP49" s="184"/>
      <c r="AQ49" s="184"/>
      <c r="AR49" s="184"/>
      <c r="AS49" s="184"/>
      <c r="AT49" s="184"/>
      <c r="AU49" s="184"/>
      <c r="AV49" s="184"/>
      <c r="AW49" s="184"/>
      <c r="AX49" s="184"/>
      <c r="AY49" s="184"/>
      <c r="AZ49" s="184"/>
      <c r="BA49" s="184"/>
      <c r="BB49" s="184"/>
      <c r="BC49" s="184"/>
      <c r="BD49" s="184"/>
      <c r="BE49" s="184"/>
      <c r="BF49" s="184"/>
      <c r="BG49" s="184"/>
      <c r="BH49" s="184"/>
    </row>
    <row r="50" spans="1:60" ht="12.75" customHeight="1" x14ac:dyDescent="0.25">
      <c r="A50" s="155"/>
      <c r="B50" s="155"/>
      <c r="C50" s="245"/>
      <c r="D50" s="184"/>
      <c r="E50" s="184"/>
      <c r="F50" s="184"/>
      <c r="G50" s="184"/>
      <c r="H50" s="184"/>
      <c r="I50" s="184"/>
      <c r="J50" s="184"/>
      <c r="K50" s="184"/>
      <c r="L50" s="184"/>
      <c r="M50" s="184"/>
      <c r="N50" s="184"/>
      <c r="O50" s="184"/>
      <c r="P50" s="184"/>
      <c r="Q50" s="184"/>
      <c r="R50" s="184"/>
      <c r="S50" s="184"/>
      <c r="T50" s="184"/>
      <c r="U50" s="183"/>
      <c r="V50" s="183"/>
      <c r="W50" s="183"/>
      <c r="X50" s="183"/>
      <c r="Y50" s="183"/>
      <c r="Z50" s="183"/>
      <c r="AA50" s="183"/>
      <c r="AB50" s="183"/>
      <c r="AC50" s="183"/>
      <c r="AD50" s="183"/>
      <c r="AE50" s="183"/>
      <c r="AF50" s="183"/>
      <c r="AG50" s="183"/>
      <c r="AH50" s="183"/>
      <c r="AI50" s="182"/>
      <c r="AJ50" s="182"/>
      <c r="AK50" s="184"/>
      <c r="AL50" s="184"/>
      <c r="AM50" s="184"/>
      <c r="AN50" s="184"/>
      <c r="AO50" s="184"/>
      <c r="AP50" s="184"/>
      <c r="AQ50" s="184"/>
      <c r="AR50" s="184"/>
      <c r="AS50" s="184"/>
      <c r="AT50" s="184"/>
      <c r="AU50" s="184"/>
      <c r="AV50" s="184"/>
      <c r="AW50" s="184"/>
      <c r="AX50" s="184"/>
      <c r="AY50" s="184"/>
      <c r="AZ50" s="184"/>
      <c r="BA50" s="184"/>
      <c r="BB50" s="184"/>
      <c r="BC50" s="184"/>
      <c r="BD50" s="184"/>
      <c r="BE50" s="184"/>
      <c r="BF50" s="184"/>
      <c r="BG50" s="184"/>
      <c r="BH50" s="184"/>
    </row>
    <row r="51" spans="1:60" ht="12.75" customHeight="1" x14ac:dyDescent="0.25">
      <c r="A51" s="245"/>
      <c r="B51" s="245"/>
      <c r="C51" s="186"/>
      <c r="D51" s="185"/>
      <c r="E51" s="185"/>
      <c r="F51" s="184"/>
      <c r="G51" s="184"/>
      <c r="H51" s="184"/>
      <c r="I51" s="184"/>
      <c r="J51" s="184"/>
      <c r="K51" s="184"/>
      <c r="L51" s="184"/>
      <c r="M51" s="184"/>
      <c r="N51" s="184"/>
      <c r="O51" s="184"/>
      <c r="P51" s="184"/>
      <c r="Q51" s="184"/>
      <c r="R51" s="184"/>
      <c r="S51" s="184"/>
      <c r="T51" s="184"/>
      <c r="U51" s="183"/>
      <c r="V51" s="183"/>
      <c r="W51" s="183"/>
      <c r="X51" s="183"/>
      <c r="Y51" s="183"/>
      <c r="Z51" s="183"/>
      <c r="AA51" s="183"/>
      <c r="AB51" s="183"/>
      <c r="AC51" s="183"/>
      <c r="AD51" s="183"/>
      <c r="AE51" s="183"/>
      <c r="AF51" s="183"/>
      <c r="AG51" s="183"/>
      <c r="AH51" s="183"/>
      <c r="AI51" s="182"/>
      <c r="AJ51" s="182"/>
      <c r="AK51" s="383"/>
      <c r="AL51" s="383"/>
      <c r="AM51" s="383"/>
      <c r="AN51" s="184"/>
      <c r="AO51" s="184"/>
      <c r="AP51" s="184"/>
      <c r="AQ51" s="184"/>
      <c r="AR51" s="184"/>
      <c r="AS51" s="383"/>
      <c r="AT51" s="383"/>
      <c r="AU51" s="383"/>
      <c r="AV51" s="184"/>
      <c r="AW51" s="184"/>
      <c r="AX51" s="184"/>
      <c r="AY51" s="184"/>
      <c r="AZ51" s="184"/>
      <c r="BA51" s="383"/>
      <c r="BB51" s="383"/>
      <c r="BC51" s="383"/>
      <c r="BD51" s="184"/>
      <c r="BE51" s="184"/>
      <c r="BF51" s="184"/>
      <c r="BG51" s="184"/>
      <c r="BH51" s="184"/>
    </row>
    <row r="52" spans="1:60" ht="12.75" customHeight="1" x14ac:dyDescent="0.25">
      <c r="A52" s="186"/>
      <c r="B52" s="186"/>
      <c r="C52" s="182"/>
      <c r="D52" s="182"/>
      <c r="E52" s="182"/>
      <c r="F52" s="182"/>
      <c r="G52" s="182"/>
      <c r="H52" s="182"/>
      <c r="I52" s="184"/>
      <c r="J52" s="184"/>
      <c r="K52" s="184"/>
      <c r="L52" s="184"/>
      <c r="M52" s="184"/>
      <c r="N52" s="184"/>
      <c r="O52" s="184"/>
      <c r="P52" s="184"/>
      <c r="Q52" s="184"/>
      <c r="R52" s="184"/>
      <c r="S52" s="184"/>
      <c r="T52" s="184"/>
      <c r="U52" s="183"/>
      <c r="V52" s="183"/>
      <c r="W52" s="183"/>
      <c r="X52" s="183"/>
      <c r="Y52" s="183"/>
      <c r="Z52" s="183"/>
      <c r="AA52" s="183"/>
      <c r="AB52" s="183"/>
      <c r="AC52" s="183"/>
      <c r="AD52" s="183"/>
      <c r="AE52" s="183"/>
      <c r="AF52" s="183"/>
      <c r="AG52" s="183"/>
      <c r="AH52" s="183"/>
      <c r="AI52" s="182"/>
      <c r="AJ52" s="182"/>
      <c r="AK52" s="186"/>
      <c r="AL52" s="186"/>
      <c r="AM52" s="186"/>
      <c r="AN52" s="185"/>
      <c r="AO52" s="185"/>
      <c r="AP52" s="184"/>
      <c r="AQ52" s="184"/>
      <c r="AR52" s="184"/>
      <c r="AS52" s="186"/>
      <c r="AT52" s="186"/>
      <c r="AU52" s="186"/>
      <c r="AV52" s="185"/>
      <c r="AW52" s="185"/>
      <c r="AX52" s="184"/>
      <c r="AY52" s="184"/>
      <c r="AZ52" s="184"/>
      <c r="BA52" s="186"/>
      <c r="BB52" s="186"/>
      <c r="BC52" s="186"/>
      <c r="BD52" s="185"/>
      <c r="BE52" s="185"/>
      <c r="BF52" s="184"/>
      <c r="BG52" s="184"/>
      <c r="BH52" s="184"/>
    </row>
    <row r="53" spans="1:60" ht="12.75" customHeight="1" x14ac:dyDescent="0.2">
      <c r="A53" s="182"/>
      <c r="B53" s="182"/>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c r="AA53" s="182"/>
      <c r="AB53" s="182"/>
      <c r="AC53" s="182"/>
      <c r="AD53" s="182"/>
      <c r="AE53" s="182"/>
      <c r="AF53" s="182"/>
      <c r="AG53" s="182"/>
      <c r="AH53" s="182"/>
      <c r="AI53" s="182"/>
      <c r="AJ53" s="182"/>
      <c r="AK53" s="182"/>
      <c r="AL53" s="182"/>
      <c r="AM53" s="182"/>
      <c r="AN53" s="182"/>
      <c r="AO53" s="182"/>
      <c r="AP53" s="182"/>
      <c r="AQ53" s="182"/>
      <c r="AR53" s="182"/>
      <c r="AS53" s="182"/>
      <c r="AT53" s="182"/>
      <c r="AU53" s="182"/>
      <c r="AV53" s="182"/>
      <c r="AW53" s="182"/>
      <c r="AX53" s="182"/>
      <c r="AY53" s="182"/>
      <c r="AZ53" s="182"/>
      <c r="BA53" s="182"/>
      <c r="BB53" s="182"/>
      <c r="BC53" s="182"/>
      <c r="BD53" s="182"/>
      <c r="BE53" s="182"/>
      <c r="BF53" s="182"/>
      <c r="BG53" s="182"/>
      <c r="BH53" s="182"/>
    </row>
    <row r="54" spans="1:60" ht="12.75" customHeight="1" x14ac:dyDescent="0.2">
      <c r="A54" s="182"/>
      <c r="B54" s="182"/>
      <c r="C54" s="182"/>
      <c r="D54" s="182"/>
      <c r="E54" s="182"/>
      <c r="F54" s="182"/>
      <c r="G54" s="182"/>
      <c r="H54" s="182"/>
      <c r="I54" s="182"/>
      <c r="J54" s="182"/>
      <c r="K54" s="182"/>
      <c r="L54" s="182"/>
      <c r="M54" s="182"/>
      <c r="N54" s="182"/>
      <c r="O54" s="182"/>
      <c r="P54" s="182"/>
      <c r="Q54" s="182"/>
      <c r="R54" s="182"/>
      <c r="S54" s="182"/>
      <c r="T54" s="182"/>
      <c r="U54" s="182"/>
      <c r="V54" s="182"/>
      <c r="W54" s="182"/>
      <c r="X54" s="182"/>
      <c r="Y54" s="182"/>
      <c r="Z54" s="182"/>
      <c r="AA54" s="182"/>
      <c r="AB54" s="182"/>
      <c r="AC54" s="182"/>
      <c r="AD54" s="182"/>
      <c r="AE54" s="182"/>
      <c r="AF54" s="182"/>
      <c r="AG54" s="182"/>
      <c r="AH54" s="182"/>
      <c r="AI54" s="182"/>
      <c r="AJ54" s="182"/>
      <c r="AK54" s="182"/>
      <c r="AL54" s="182"/>
      <c r="AM54" s="182"/>
      <c r="AN54" s="182"/>
      <c r="AO54" s="182"/>
      <c r="AP54" s="182"/>
      <c r="AQ54" s="182"/>
      <c r="AR54" s="182"/>
      <c r="AS54" s="182"/>
      <c r="AT54" s="182"/>
      <c r="AU54" s="182"/>
      <c r="AV54" s="182"/>
      <c r="AW54" s="182"/>
      <c r="AX54" s="182"/>
      <c r="AY54" s="182"/>
      <c r="AZ54" s="182"/>
      <c r="BA54" s="182"/>
      <c r="BB54" s="182"/>
      <c r="BC54" s="182"/>
      <c r="BD54" s="182"/>
      <c r="BE54" s="182"/>
      <c r="BF54" s="182"/>
      <c r="BG54" s="182"/>
      <c r="BH54" s="182"/>
    </row>
    <row r="55" spans="1:60" ht="12.75" customHeight="1" x14ac:dyDescent="0.2">
      <c r="A55" s="182"/>
      <c r="B55" s="182"/>
      <c r="I55" s="182"/>
      <c r="J55" s="182"/>
      <c r="K55" s="182"/>
      <c r="L55" s="182"/>
      <c r="M55" s="182"/>
      <c r="N55" s="182"/>
      <c r="O55" s="182"/>
      <c r="P55" s="182"/>
      <c r="Q55" s="182"/>
      <c r="R55" s="182"/>
      <c r="S55" s="182"/>
      <c r="T55" s="182"/>
      <c r="U55" s="182"/>
      <c r="V55" s="182"/>
      <c r="W55" s="182"/>
      <c r="X55" s="182"/>
      <c r="Y55" s="182"/>
      <c r="Z55" s="182"/>
      <c r="AA55" s="182"/>
      <c r="AB55" s="182"/>
      <c r="AC55" s="182"/>
      <c r="AD55" s="182"/>
      <c r="AE55" s="182"/>
      <c r="AF55" s="182"/>
      <c r="AG55" s="182"/>
      <c r="AH55" s="182"/>
      <c r="AI55" s="182"/>
      <c r="AJ55" s="182"/>
      <c r="AK55" s="182"/>
      <c r="AL55" s="182"/>
      <c r="AM55" s="182"/>
      <c r="AN55" s="182"/>
      <c r="AO55" s="182"/>
      <c r="AP55" s="182"/>
      <c r="AQ55" s="182"/>
      <c r="AR55" s="182"/>
      <c r="AS55" s="182"/>
      <c r="AT55" s="182"/>
      <c r="AU55" s="182"/>
      <c r="AV55" s="182"/>
      <c r="AW55" s="182"/>
      <c r="AX55" s="182"/>
      <c r="AY55" s="182"/>
      <c r="AZ55" s="182"/>
      <c r="BA55" s="182"/>
      <c r="BB55" s="182"/>
      <c r="BC55" s="182"/>
      <c r="BD55" s="182"/>
      <c r="BE55" s="182"/>
      <c r="BF55" s="182"/>
      <c r="BG55" s="182"/>
      <c r="BH55" s="182"/>
    </row>
  </sheetData>
  <mergeCells count="21">
    <mergeCell ref="G1:H1"/>
    <mergeCell ref="AQ1:AR1"/>
    <mergeCell ref="AY1:AZ1"/>
    <mergeCell ref="BG1:BH1"/>
    <mergeCell ref="A5:H5"/>
    <mergeCell ref="AS5:AZ5"/>
    <mergeCell ref="BA5:BH5"/>
    <mergeCell ref="AK5:AR5"/>
    <mergeCell ref="A8:A9"/>
    <mergeCell ref="C8:H8"/>
    <mergeCell ref="AK8:AK9"/>
    <mergeCell ref="AM8:AR8"/>
    <mergeCell ref="AS8:AS9"/>
    <mergeCell ref="AK51:AM51"/>
    <mergeCell ref="AS51:AU51"/>
    <mergeCell ref="BA51:BC51"/>
    <mergeCell ref="AU7:AY7"/>
    <mergeCell ref="BC7:BG7"/>
    <mergeCell ref="AU8:AZ8"/>
    <mergeCell ref="BA8:BA9"/>
    <mergeCell ref="BC8:BH8"/>
  </mergeCells>
  <printOptions horizontalCentered="1"/>
  <pageMargins left="0.78740157480314965" right="0.39370078740157483" top="0.78740157480314965" bottom="0.98425196850393704" header="0.51181102362204722" footer="0.51181102362204722"/>
  <pageSetup paperSize="9" scale="55" fitToHeight="0" orientation="portrait" r:id="rId1"/>
  <headerFooter alignWithMargins="0">
    <oddFooter>&amp;CСтраница &amp;P из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L30"/>
  <sheetViews>
    <sheetView showGridLines="0" view="pageBreakPreview" topLeftCell="AO1" zoomScale="70" zoomScaleNormal="70" zoomScaleSheetLayoutView="70" workbookViewId="0">
      <selection activeCell="G9" sqref="G9"/>
    </sheetView>
  </sheetViews>
  <sheetFormatPr defaultColWidth="9.140625" defaultRowHeight="12.75" x14ac:dyDescent="0.2"/>
  <cols>
    <col min="1" max="1" width="0.7109375" style="207" customWidth="1"/>
    <col min="2" max="4" width="0" style="207" hidden="1" customWidth="1"/>
    <col min="5" max="5" width="53.7109375" style="207" customWidth="1"/>
    <col min="6" max="6" width="0" style="207" hidden="1" customWidth="1"/>
    <col min="7" max="7" width="23.28515625" style="207" customWidth="1"/>
    <col min="8" max="8" width="14.7109375" style="207" customWidth="1"/>
    <col min="9" max="9" width="19.28515625" style="207" hidden="1" customWidth="1"/>
    <col min="10" max="10" width="19.28515625" style="207" customWidth="1"/>
    <col min="11" max="11" width="14.140625" style="207" customWidth="1"/>
    <col min="12" max="12" width="15.140625" style="207" customWidth="1"/>
    <col min="13" max="38" width="0" style="207" hidden="1" customWidth="1"/>
    <col min="39" max="39" width="0.140625" style="207" customWidth="1"/>
    <col min="40" max="40" width="0" style="207" hidden="1" customWidth="1"/>
    <col min="41" max="41" width="53.7109375" style="207" customWidth="1"/>
    <col min="42" max="42" width="0" style="207" hidden="1" customWidth="1"/>
    <col min="43" max="43" width="23.42578125" style="207" customWidth="1"/>
    <col min="44" max="44" width="14.7109375" style="207" customWidth="1"/>
    <col min="45" max="45" width="19.28515625" style="207" hidden="1" customWidth="1"/>
    <col min="46" max="46" width="19.28515625" style="207" customWidth="1"/>
    <col min="47" max="47" width="14.140625" style="207" customWidth="1"/>
    <col min="48" max="48" width="15.140625" style="207" customWidth="1"/>
    <col min="49" max="49" width="53.7109375" style="207" customWidth="1"/>
    <col min="50" max="50" width="0" style="207" hidden="1" customWidth="1"/>
    <col min="51" max="51" width="23.85546875" style="207" customWidth="1"/>
    <col min="52" max="52" width="14.7109375" style="207" customWidth="1"/>
    <col min="53" max="53" width="19.28515625" style="207" hidden="1" customWidth="1"/>
    <col min="54" max="54" width="19.28515625" style="207" customWidth="1"/>
    <col min="55" max="55" width="14.140625" style="207" customWidth="1"/>
    <col min="56" max="56" width="15.140625" style="207" customWidth="1"/>
    <col min="57" max="57" width="53.7109375" style="207" customWidth="1"/>
    <col min="58" max="58" width="0" style="207" hidden="1" customWidth="1"/>
    <col min="59" max="59" width="24.5703125" style="207" customWidth="1"/>
    <col min="60" max="60" width="14.7109375" style="207" customWidth="1"/>
    <col min="61" max="61" width="19.28515625" style="207" hidden="1" customWidth="1"/>
    <col min="62" max="62" width="19.28515625" style="207" customWidth="1"/>
    <col min="63" max="63" width="14.140625" style="207" customWidth="1"/>
    <col min="64" max="64" width="15.140625" style="207" customWidth="1"/>
    <col min="65" max="256" width="9.140625" style="207" customWidth="1"/>
    <col min="257" max="16384" width="9.140625" style="207"/>
  </cols>
  <sheetData>
    <row r="1" spans="1:64" ht="12.75" customHeight="1" x14ac:dyDescent="0.25">
      <c r="A1" s="209"/>
      <c r="B1" s="227"/>
      <c r="C1" s="208"/>
      <c r="D1" s="227"/>
      <c r="E1" s="145"/>
      <c r="F1" s="146"/>
      <c r="G1" s="146"/>
      <c r="H1" s="147"/>
      <c r="I1" s="147"/>
      <c r="J1" s="147"/>
      <c r="K1" s="400" t="s">
        <v>633</v>
      </c>
      <c r="L1" s="400"/>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5"/>
      <c r="AP1" s="146"/>
      <c r="AQ1" s="146"/>
      <c r="AR1" s="147"/>
      <c r="AS1" s="147"/>
      <c r="AT1" s="147"/>
      <c r="AU1" s="400"/>
      <c r="AV1" s="400"/>
      <c r="AW1" s="145"/>
      <c r="AX1" s="146"/>
      <c r="AY1" s="146"/>
      <c r="AZ1" s="147"/>
      <c r="BA1" s="147"/>
      <c r="BB1" s="147"/>
      <c r="BC1" s="400"/>
      <c r="BD1" s="400"/>
      <c r="BE1" s="145"/>
      <c r="BF1" s="146"/>
      <c r="BG1" s="146"/>
      <c r="BH1" s="147"/>
      <c r="BI1" s="147"/>
      <c r="BJ1" s="147"/>
      <c r="BK1" s="400"/>
      <c r="BL1" s="400"/>
    </row>
    <row r="2" spans="1:64" ht="12.75" customHeight="1" x14ac:dyDescent="0.25">
      <c r="A2" s="209"/>
      <c r="B2" s="227"/>
      <c r="C2" s="208"/>
      <c r="D2" s="227"/>
      <c r="E2" s="145"/>
      <c r="F2" s="146"/>
      <c r="G2" s="146"/>
      <c r="H2" s="147"/>
      <c r="I2" s="147"/>
      <c r="J2" s="147"/>
      <c r="K2" s="146"/>
      <c r="L2" s="148"/>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5"/>
      <c r="AP2" s="146"/>
      <c r="AQ2" s="146"/>
      <c r="AR2" s="147"/>
      <c r="AS2" s="147"/>
      <c r="AT2" s="147"/>
      <c r="AU2" s="146"/>
      <c r="AV2" s="148"/>
      <c r="AW2" s="145"/>
      <c r="AX2" s="146"/>
      <c r="AY2" s="146"/>
      <c r="AZ2" s="147"/>
      <c r="BA2" s="147"/>
      <c r="BB2" s="147"/>
      <c r="BC2" s="146"/>
      <c r="BD2" s="148"/>
      <c r="BE2" s="145"/>
      <c r="BF2" s="146"/>
      <c r="BG2" s="146"/>
      <c r="BH2" s="147"/>
      <c r="BI2" s="147"/>
      <c r="BJ2" s="147"/>
      <c r="BK2" s="146"/>
      <c r="BL2" s="148"/>
    </row>
    <row r="3" spans="1:64" ht="12.75" customHeight="1" x14ac:dyDescent="0.25">
      <c r="A3" s="209"/>
      <c r="B3" s="227"/>
      <c r="C3" s="208"/>
      <c r="D3" s="227"/>
      <c r="E3" s="145"/>
      <c r="F3" s="146"/>
      <c r="G3" s="146"/>
      <c r="H3" s="147"/>
      <c r="I3" s="147"/>
      <c r="J3" s="147"/>
      <c r="K3" s="146"/>
      <c r="L3" s="148"/>
      <c r="M3" s="146"/>
      <c r="N3" s="146"/>
      <c r="O3" s="146"/>
      <c r="P3" s="146"/>
      <c r="Q3" s="146"/>
      <c r="R3" s="146"/>
      <c r="S3" s="146"/>
      <c r="T3" s="146"/>
      <c r="U3" s="146"/>
      <c r="V3" s="146"/>
      <c r="W3" s="146"/>
      <c r="X3" s="146"/>
      <c r="Y3" s="146"/>
      <c r="Z3" s="146"/>
      <c r="AA3" s="146"/>
      <c r="AB3" s="146"/>
      <c r="AC3" s="146"/>
      <c r="AD3" s="146"/>
      <c r="AE3" s="146"/>
      <c r="AF3" s="146"/>
      <c r="AG3" s="146"/>
      <c r="AH3" s="146"/>
      <c r="AI3" s="146"/>
      <c r="AJ3" s="146"/>
      <c r="AK3" s="146"/>
      <c r="AL3" s="146"/>
      <c r="AM3" s="146"/>
      <c r="AN3" s="146"/>
      <c r="AO3" s="145"/>
      <c r="AP3" s="146"/>
      <c r="AQ3" s="146"/>
      <c r="AR3" s="147"/>
      <c r="AS3" s="147"/>
      <c r="AT3" s="147"/>
      <c r="AU3" s="146"/>
      <c r="AV3" s="148"/>
      <c r="AW3" s="145"/>
      <c r="AX3" s="146"/>
      <c r="AY3" s="146"/>
      <c r="AZ3" s="147"/>
      <c r="BA3" s="147"/>
      <c r="BB3" s="147"/>
      <c r="BC3" s="146"/>
      <c r="BD3" s="148"/>
      <c r="BE3" s="145"/>
      <c r="BF3" s="146"/>
      <c r="BG3" s="146"/>
      <c r="BH3" s="147"/>
      <c r="BI3" s="147"/>
      <c r="BJ3" s="147"/>
      <c r="BK3" s="146"/>
      <c r="BL3" s="148"/>
    </row>
    <row r="4" spans="1:64" ht="12.75" customHeight="1" x14ac:dyDescent="0.25">
      <c r="A4" s="209"/>
      <c r="B4" s="227"/>
      <c r="C4" s="208"/>
      <c r="D4" s="227"/>
      <c r="E4" s="145"/>
      <c r="F4" s="146"/>
      <c r="G4" s="146"/>
      <c r="H4" s="147"/>
      <c r="I4" s="147"/>
      <c r="J4" s="147"/>
      <c r="K4" s="146"/>
      <c r="L4" s="148"/>
      <c r="M4" s="146"/>
      <c r="N4" s="146"/>
      <c r="O4" s="146"/>
      <c r="P4" s="146"/>
      <c r="Q4" s="146"/>
      <c r="R4" s="146"/>
      <c r="S4" s="146"/>
      <c r="T4" s="146"/>
      <c r="U4" s="146"/>
      <c r="V4" s="146"/>
      <c r="W4" s="146"/>
      <c r="X4" s="146"/>
      <c r="Y4" s="146"/>
      <c r="Z4" s="146"/>
      <c r="AA4" s="146"/>
      <c r="AB4" s="146"/>
      <c r="AC4" s="146"/>
      <c r="AD4" s="146"/>
      <c r="AE4" s="146"/>
      <c r="AF4" s="146"/>
      <c r="AG4" s="146"/>
      <c r="AH4" s="146"/>
      <c r="AI4" s="146"/>
      <c r="AJ4" s="146"/>
      <c r="AK4" s="146"/>
      <c r="AL4" s="146"/>
      <c r="AM4" s="146"/>
      <c r="AN4" s="146"/>
      <c r="AO4" s="145"/>
      <c r="AP4" s="146"/>
      <c r="AQ4" s="146"/>
      <c r="AR4" s="147"/>
      <c r="AS4" s="147"/>
      <c r="AT4" s="147"/>
      <c r="AU4" s="146"/>
      <c r="AV4" s="148"/>
      <c r="AW4" s="145"/>
      <c r="AX4" s="146"/>
      <c r="AY4" s="146"/>
      <c r="AZ4" s="147"/>
      <c r="BA4" s="147"/>
      <c r="BB4" s="147"/>
      <c r="BC4" s="146"/>
      <c r="BD4" s="148"/>
      <c r="BE4" s="145"/>
      <c r="BF4" s="146"/>
      <c r="BG4" s="146"/>
      <c r="BH4" s="147"/>
      <c r="BI4" s="147"/>
      <c r="BJ4" s="147"/>
      <c r="BK4" s="146"/>
      <c r="BL4" s="148"/>
    </row>
    <row r="5" spans="1:64" ht="79.5" customHeight="1" x14ac:dyDescent="0.25">
      <c r="A5" s="209"/>
      <c r="B5" s="230"/>
      <c r="C5" s="230"/>
      <c r="D5" s="230"/>
      <c r="E5" s="380" t="s">
        <v>493</v>
      </c>
      <c r="F5" s="380"/>
      <c r="G5" s="380"/>
      <c r="H5" s="380"/>
      <c r="I5" s="380"/>
      <c r="J5" s="380"/>
      <c r="K5" s="380"/>
      <c r="L5" s="380"/>
      <c r="M5" s="156" t="s">
        <v>574</v>
      </c>
      <c r="N5" s="156" t="s">
        <v>575</v>
      </c>
      <c r="O5" s="156" t="s">
        <v>576</v>
      </c>
      <c r="P5" s="156"/>
      <c r="Q5" s="156"/>
      <c r="R5" s="156"/>
      <c r="S5" s="156"/>
      <c r="T5" s="156"/>
      <c r="U5" s="156"/>
      <c r="V5" s="157"/>
      <c r="W5" s="157"/>
      <c r="X5" s="157"/>
      <c r="Y5" s="157"/>
      <c r="Z5" s="157"/>
      <c r="AA5" s="157"/>
      <c r="AB5" s="157"/>
      <c r="AC5" s="157"/>
      <c r="AD5" s="157"/>
      <c r="AE5" s="157"/>
      <c r="AF5" s="157"/>
      <c r="AG5" s="157"/>
      <c r="AH5" s="157"/>
      <c r="AI5" s="157"/>
      <c r="AJ5" s="157"/>
      <c r="AK5" s="157"/>
      <c r="AL5" s="157"/>
      <c r="AM5" s="157"/>
      <c r="AN5" s="157"/>
      <c r="AO5" s="380" t="s">
        <v>493</v>
      </c>
      <c r="AP5" s="380"/>
      <c r="AQ5" s="380"/>
      <c r="AR5" s="380"/>
      <c r="AS5" s="380"/>
      <c r="AT5" s="380"/>
      <c r="AU5" s="380"/>
      <c r="AV5" s="380"/>
      <c r="AW5" s="380" t="s">
        <v>493</v>
      </c>
      <c r="AX5" s="380"/>
      <c r="AY5" s="380"/>
      <c r="AZ5" s="380"/>
      <c r="BA5" s="380"/>
      <c r="BB5" s="380"/>
      <c r="BC5" s="380"/>
      <c r="BD5" s="380"/>
      <c r="BE5" s="380" t="s">
        <v>493</v>
      </c>
      <c r="BF5" s="380"/>
      <c r="BG5" s="380"/>
      <c r="BH5" s="380"/>
      <c r="BI5" s="380"/>
      <c r="BJ5" s="380"/>
      <c r="BK5" s="380"/>
      <c r="BL5" s="380"/>
    </row>
    <row r="6" spans="1:64" ht="12.75" customHeight="1" x14ac:dyDescent="0.25">
      <c r="A6" s="209"/>
      <c r="B6" s="209"/>
      <c r="C6" s="208"/>
      <c r="D6" s="209"/>
      <c r="E6" s="147"/>
      <c r="F6" s="149"/>
      <c r="G6" s="147"/>
      <c r="H6" s="147"/>
      <c r="I6" s="147"/>
      <c r="J6" s="147"/>
      <c r="K6" s="146"/>
      <c r="L6" s="147"/>
      <c r="M6" s="146"/>
      <c r="N6" s="146"/>
      <c r="O6" s="146"/>
      <c r="P6" s="146"/>
      <c r="Q6" s="146"/>
      <c r="R6" s="146"/>
      <c r="S6" s="146"/>
      <c r="T6" s="146"/>
      <c r="U6" s="146"/>
      <c r="V6" s="146"/>
      <c r="W6" s="146"/>
      <c r="X6" s="146"/>
      <c r="Y6" s="146"/>
      <c r="Z6" s="146"/>
      <c r="AA6" s="146"/>
      <c r="AB6" s="146"/>
      <c r="AC6" s="146"/>
      <c r="AD6" s="146"/>
      <c r="AE6" s="146"/>
      <c r="AF6" s="146"/>
      <c r="AG6" s="146"/>
      <c r="AH6" s="146"/>
      <c r="AI6" s="146"/>
      <c r="AJ6" s="146"/>
      <c r="AK6" s="146"/>
      <c r="AL6" s="146"/>
      <c r="AM6" s="146"/>
      <c r="AN6" s="146"/>
      <c r="AO6" s="147"/>
      <c r="AP6" s="149"/>
      <c r="AQ6" s="147"/>
      <c r="AR6" s="147"/>
      <c r="AS6" s="147"/>
      <c r="AT6" s="147"/>
      <c r="AU6" s="146"/>
      <c r="AV6" s="147"/>
      <c r="AW6" s="147"/>
      <c r="AX6" s="149"/>
      <c r="AY6" s="147"/>
      <c r="AZ6" s="147"/>
      <c r="BA6" s="147"/>
      <c r="BB6" s="147"/>
      <c r="BC6" s="146"/>
      <c r="BD6" s="147"/>
      <c r="BE6" s="147"/>
      <c r="BF6" s="149"/>
      <c r="BG6" s="147"/>
      <c r="BH6" s="147"/>
      <c r="BI6" s="147"/>
      <c r="BJ6" s="147"/>
      <c r="BK6" s="146"/>
      <c r="BL6" s="147"/>
    </row>
    <row r="7" spans="1:64" ht="21" customHeight="1" x14ac:dyDescent="0.25">
      <c r="A7" s="209"/>
      <c r="B7" s="228"/>
      <c r="C7" s="208"/>
      <c r="D7" s="228"/>
      <c r="E7" s="150"/>
      <c r="F7" s="146"/>
      <c r="G7" s="145"/>
      <c r="H7" s="147"/>
      <c r="I7" s="147"/>
      <c r="J7" s="147"/>
      <c r="K7" s="146"/>
      <c r="L7" s="148" t="s">
        <v>1</v>
      </c>
      <c r="M7" s="146"/>
      <c r="N7" s="146"/>
      <c r="O7" s="146"/>
      <c r="P7" s="146"/>
      <c r="Q7" s="146"/>
      <c r="R7" s="146"/>
      <c r="S7" s="146"/>
      <c r="T7" s="146"/>
      <c r="U7" s="146"/>
      <c r="V7" s="146"/>
      <c r="W7" s="146"/>
      <c r="X7" s="146"/>
      <c r="Y7" s="146"/>
      <c r="Z7" s="146"/>
      <c r="AA7" s="146"/>
      <c r="AB7" s="146"/>
      <c r="AC7" s="146"/>
      <c r="AD7" s="146"/>
      <c r="AE7" s="146"/>
      <c r="AF7" s="146"/>
      <c r="AG7" s="146"/>
      <c r="AH7" s="146"/>
      <c r="AI7" s="146"/>
      <c r="AJ7" s="146"/>
      <c r="AK7" s="146"/>
      <c r="AL7" s="146"/>
      <c r="AM7" s="146"/>
      <c r="AN7" s="146"/>
      <c r="AO7" s="150"/>
      <c r="AP7" s="146"/>
      <c r="AV7" s="148" t="s">
        <v>1</v>
      </c>
      <c r="AW7" s="150"/>
      <c r="AX7" s="146"/>
      <c r="AY7" s="384"/>
      <c r="AZ7" s="385"/>
      <c r="BA7" s="385"/>
      <c r="BB7" s="385"/>
      <c r="BC7" s="385"/>
      <c r="BD7" s="148" t="s">
        <v>1</v>
      </c>
      <c r="BE7" s="150"/>
      <c r="BF7" s="146"/>
      <c r="BG7" s="386"/>
      <c r="BH7" s="387"/>
      <c r="BI7" s="387"/>
      <c r="BJ7" s="387"/>
      <c r="BK7" s="387"/>
      <c r="BL7" s="148" t="s">
        <v>1</v>
      </c>
    </row>
    <row r="8" spans="1:64" ht="21" customHeight="1" x14ac:dyDescent="0.25">
      <c r="A8" s="209"/>
      <c r="B8" s="228"/>
      <c r="C8" s="208"/>
      <c r="D8" s="228"/>
      <c r="E8" s="388" t="s">
        <v>2</v>
      </c>
      <c r="F8" s="159"/>
      <c r="G8" s="390" t="s">
        <v>577</v>
      </c>
      <c r="H8" s="391"/>
      <c r="I8" s="391"/>
      <c r="J8" s="391"/>
      <c r="K8" s="391"/>
      <c r="L8" s="391"/>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59"/>
      <c r="AL8" s="159"/>
      <c r="AM8" s="159"/>
      <c r="AN8" s="159"/>
      <c r="AO8" s="392" t="s">
        <v>2</v>
      </c>
      <c r="AP8" s="200"/>
      <c r="AQ8" s="397" t="s">
        <v>670</v>
      </c>
      <c r="AR8" s="398"/>
      <c r="AS8" s="398"/>
      <c r="AT8" s="398"/>
      <c r="AU8" s="398"/>
      <c r="AV8" s="399"/>
      <c r="AW8" s="392" t="s">
        <v>2</v>
      </c>
      <c r="AX8" s="200"/>
      <c r="AY8" s="394" t="s">
        <v>669</v>
      </c>
      <c r="AZ8" s="395"/>
      <c r="BA8" s="395"/>
      <c r="BB8" s="395"/>
      <c r="BC8" s="395"/>
      <c r="BD8" s="396"/>
      <c r="BE8" s="392" t="s">
        <v>2</v>
      </c>
      <c r="BF8" s="200"/>
      <c r="BG8" s="394" t="s">
        <v>668</v>
      </c>
      <c r="BH8" s="395"/>
      <c r="BI8" s="395"/>
      <c r="BJ8" s="395"/>
      <c r="BK8" s="395"/>
      <c r="BL8" s="396"/>
    </row>
    <row r="9" spans="1:64" ht="227.25" customHeight="1" x14ac:dyDescent="0.25">
      <c r="A9" s="209"/>
      <c r="B9" s="208"/>
      <c r="C9" s="208"/>
      <c r="D9" s="225"/>
      <c r="E9" s="389"/>
      <c r="F9" s="10" t="s">
        <v>3</v>
      </c>
      <c r="G9" s="9" t="s">
        <v>4</v>
      </c>
      <c r="H9" s="9" t="s">
        <v>5</v>
      </c>
      <c r="I9" s="9" t="s">
        <v>568</v>
      </c>
      <c r="J9" s="9" t="s">
        <v>582</v>
      </c>
      <c r="K9" s="80" t="s">
        <v>7</v>
      </c>
      <c r="L9" s="82" t="s">
        <v>8</v>
      </c>
      <c r="M9" s="9"/>
      <c r="N9" s="9"/>
      <c r="O9" s="9"/>
      <c r="P9" s="9"/>
      <c r="Q9" s="9"/>
      <c r="R9" s="9"/>
      <c r="S9" s="9"/>
      <c r="T9" s="9"/>
      <c r="U9" s="9"/>
      <c r="V9" s="9"/>
      <c r="W9" s="9"/>
      <c r="X9" s="9"/>
      <c r="Y9" s="159"/>
      <c r="Z9" s="160"/>
      <c r="AA9" s="159"/>
      <c r="AB9" s="159"/>
      <c r="AC9" s="159"/>
      <c r="AD9" s="159"/>
      <c r="AE9" s="159"/>
      <c r="AF9" s="159"/>
      <c r="AG9" s="159"/>
      <c r="AH9" s="159"/>
      <c r="AI9" s="159"/>
      <c r="AJ9" s="159"/>
      <c r="AK9" s="159"/>
      <c r="AL9" s="159"/>
      <c r="AM9" s="159"/>
      <c r="AN9" s="159"/>
      <c r="AO9" s="393"/>
      <c r="AP9" s="10" t="s">
        <v>3</v>
      </c>
      <c r="AQ9" s="9" t="s">
        <v>4</v>
      </c>
      <c r="AR9" s="9" t="s">
        <v>5</v>
      </c>
      <c r="AS9" s="9" t="s">
        <v>568</v>
      </c>
      <c r="AT9" s="9" t="s">
        <v>582</v>
      </c>
      <c r="AU9" s="80" t="s">
        <v>7</v>
      </c>
      <c r="AV9" s="82" t="s">
        <v>8</v>
      </c>
      <c r="AW9" s="393"/>
      <c r="AX9" s="151" t="s">
        <v>3</v>
      </c>
      <c r="AY9" s="9" t="s">
        <v>4</v>
      </c>
      <c r="AZ9" s="9" t="s">
        <v>5</v>
      </c>
      <c r="BA9" s="9" t="s">
        <v>568</v>
      </c>
      <c r="BB9" s="9" t="s">
        <v>583</v>
      </c>
      <c r="BC9" s="80" t="s">
        <v>7</v>
      </c>
      <c r="BD9" s="82" t="s">
        <v>8</v>
      </c>
      <c r="BE9" s="393"/>
      <c r="BF9" s="151" t="s">
        <v>3</v>
      </c>
      <c r="BG9" s="9" t="s">
        <v>4</v>
      </c>
      <c r="BH9" s="9" t="s">
        <v>5</v>
      </c>
      <c r="BI9" s="9" t="s">
        <v>568</v>
      </c>
      <c r="BJ9" s="9" t="s">
        <v>582</v>
      </c>
      <c r="BK9" s="80" t="s">
        <v>7</v>
      </c>
      <c r="BL9" s="82" t="s">
        <v>8</v>
      </c>
    </row>
    <row r="10" spans="1:64" ht="15" customHeight="1" x14ac:dyDescent="0.25">
      <c r="A10" s="209"/>
      <c r="B10" s="216"/>
      <c r="C10" s="216"/>
      <c r="D10" s="224" t="s">
        <v>44</v>
      </c>
      <c r="E10" s="293" t="s">
        <v>44</v>
      </c>
      <c r="F10" s="294" t="s">
        <v>494</v>
      </c>
      <c r="G10" s="312">
        <v>3344.7</v>
      </c>
      <c r="H10" s="312">
        <v>3344.7</v>
      </c>
      <c r="I10" s="312">
        <v>3344.7</v>
      </c>
      <c r="J10" s="312">
        <v>1851</v>
      </c>
      <c r="K10" s="313">
        <v>0.55341286214010232</v>
      </c>
      <c r="L10" s="313">
        <v>0.55341286214010232</v>
      </c>
      <c r="M10" s="314">
        <v>35</v>
      </c>
      <c r="N10" s="314">
        <v>35</v>
      </c>
      <c r="O10" s="314">
        <v>35</v>
      </c>
      <c r="P10" s="314">
        <v>35</v>
      </c>
      <c r="Q10" s="314">
        <v>0</v>
      </c>
      <c r="R10" s="314">
        <v>0</v>
      </c>
      <c r="S10" s="314">
        <v>0</v>
      </c>
      <c r="T10" s="314">
        <v>0</v>
      </c>
      <c r="U10" s="314">
        <v>0</v>
      </c>
      <c r="V10" s="314">
        <v>0</v>
      </c>
      <c r="W10" s="314">
        <v>0</v>
      </c>
      <c r="X10" s="314">
        <v>0</v>
      </c>
      <c r="Y10" s="315">
        <v>35</v>
      </c>
      <c r="Z10" s="316"/>
      <c r="AA10" s="317"/>
      <c r="AB10" s="317"/>
      <c r="AC10" s="318"/>
      <c r="AD10" s="319">
        <v>5</v>
      </c>
      <c r="AE10" s="319">
        <v>1</v>
      </c>
      <c r="AF10" s="319">
        <v>0</v>
      </c>
      <c r="AG10" s="319">
        <v>0</v>
      </c>
      <c r="AH10" s="320">
        <v>35000</v>
      </c>
      <c r="AI10" s="320">
        <v>35</v>
      </c>
      <c r="AJ10" s="319"/>
      <c r="AK10" s="319"/>
      <c r="AL10" s="321"/>
      <c r="AM10" s="322"/>
      <c r="AN10" s="322"/>
      <c r="AO10" s="323" t="s">
        <v>44</v>
      </c>
      <c r="AP10" s="324" t="s">
        <v>573</v>
      </c>
      <c r="AQ10" s="308">
        <v>3344.7</v>
      </c>
      <c r="AR10" s="308">
        <v>3344.7</v>
      </c>
      <c r="AS10" s="308">
        <v>3344.7</v>
      </c>
      <c r="AT10" s="308">
        <v>1851</v>
      </c>
      <c r="AU10" s="309">
        <v>0.55341286214010232</v>
      </c>
      <c r="AV10" s="309">
        <v>0.55341286214010232</v>
      </c>
      <c r="AW10" s="15" t="s">
        <v>44</v>
      </c>
      <c r="AX10" s="223" t="s">
        <v>573</v>
      </c>
      <c r="AY10" s="17">
        <v>0</v>
      </c>
      <c r="AZ10" s="17">
        <v>0</v>
      </c>
      <c r="BA10" s="17">
        <v>0</v>
      </c>
      <c r="BB10" s="17">
        <v>0</v>
      </c>
      <c r="BC10" s="18">
        <v>0</v>
      </c>
      <c r="BD10" s="18">
        <v>0</v>
      </c>
      <c r="BE10" s="15" t="s">
        <v>44</v>
      </c>
      <c r="BF10" s="223" t="s">
        <v>573</v>
      </c>
      <c r="BG10" s="308">
        <v>0</v>
      </c>
      <c r="BH10" s="308">
        <v>0</v>
      </c>
      <c r="BI10" s="308">
        <v>0</v>
      </c>
      <c r="BJ10" s="308">
        <v>0</v>
      </c>
      <c r="BK10" s="309">
        <v>0</v>
      </c>
      <c r="BL10" s="309">
        <v>0</v>
      </c>
    </row>
    <row r="11" spans="1:64" ht="15" customHeight="1" x14ac:dyDescent="0.25">
      <c r="A11" s="209"/>
      <c r="B11" s="216"/>
      <c r="C11" s="216"/>
      <c r="D11" s="220"/>
      <c r="E11" s="293" t="s">
        <v>94</v>
      </c>
      <c r="F11" s="294" t="s">
        <v>494</v>
      </c>
      <c r="G11" s="312">
        <v>3344.6</v>
      </c>
      <c r="H11" s="312">
        <v>3344.6</v>
      </c>
      <c r="I11" s="312">
        <v>3344.6</v>
      </c>
      <c r="J11" s="312">
        <v>3327.9</v>
      </c>
      <c r="K11" s="313">
        <v>0.99500687675656285</v>
      </c>
      <c r="L11" s="313">
        <v>0.99500687675656285</v>
      </c>
      <c r="M11" s="314"/>
      <c r="N11" s="314"/>
      <c r="O11" s="314"/>
      <c r="P11" s="314"/>
      <c r="Q11" s="314"/>
      <c r="R11" s="314"/>
      <c r="S11" s="314"/>
      <c r="T11" s="314"/>
      <c r="U11" s="314"/>
      <c r="V11" s="314"/>
      <c r="W11" s="314"/>
      <c r="X11" s="314"/>
      <c r="Y11" s="315"/>
      <c r="Z11" s="316"/>
      <c r="AA11" s="317"/>
      <c r="AB11" s="317"/>
      <c r="AC11" s="318"/>
      <c r="AD11" s="319"/>
      <c r="AE11" s="319"/>
      <c r="AF11" s="319"/>
      <c r="AG11" s="319"/>
      <c r="AH11" s="320"/>
      <c r="AI11" s="320"/>
      <c r="AJ11" s="319"/>
      <c r="AK11" s="319"/>
      <c r="AL11" s="321"/>
      <c r="AM11" s="322"/>
      <c r="AN11" s="322"/>
      <c r="AO11" s="323" t="s">
        <v>94</v>
      </c>
      <c r="AP11" s="324"/>
      <c r="AQ11" s="308">
        <v>3344.6</v>
      </c>
      <c r="AR11" s="308">
        <v>3344.6</v>
      </c>
      <c r="AS11" s="308">
        <v>3344.6</v>
      </c>
      <c r="AT11" s="308">
        <v>3327.9</v>
      </c>
      <c r="AU11" s="309">
        <v>0.99500687675656285</v>
      </c>
      <c r="AV11" s="309">
        <v>0.99500687675656285</v>
      </c>
      <c r="AW11" s="15" t="s">
        <v>94</v>
      </c>
      <c r="AX11" s="223"/>
      <c r="AY11" s="17">
        <v>0</v>
      </c>
      <c r="AZ11" s="17">
        <v>0</v>
      </c>
      <c r="BA11" s="17">
        <v>0</v>
      </c>
      <c r="BB11" s="17">
        <v>0</v>
      </c>
      <c r="BC11" s="18">
        <v>0</v>
      </c>
      <c r="BD11" s="18">
        <v>0</v>
      </c>
      <c r="BE11" s="15" t="s">
        <v>94</v>
      </c>
      <c r="BF11" s="223"/>
      <c r="BG11" s="308">
        <v>0</v>
      </c>
      <c r="BH11" s="308">
        <v>0</v>
      </c>
      <c r="BI11" s="308">
        <v>0</v>
      </c>
      <c r="BJ11" s="308">
        <v>0</v>
      </c>
      <c r="BK11" s="309">
        <v>0</v>
      </c>
      <c r="BL11" s="309">
        <v>0</v>
      </c>
    </row>
    <row r="12" spans="1:64" ht="15" customHeight="1" x14ac:dyDescent="0.25">
      <c r="A12" s="209"/>
      <c r="B12" s="216"/>
      <c r="C12" s="216"/>
      <c r="D12" s="220"/>
      <c r="E12" s="293" t="s">
        <v>46</v>
      </c>
      <c r="F12" s="294"/>
      <c r="G12" s="312">
        <v>3344.6</v>
      </c>
      <c r="H12" s="312">
        <v>3344.6</v>
      </c>
      <c r="I12" s="312">
        <v>3344.6</v>
      </c>
      <c r="J12" s="312">
        <v>2541.1999999999998</v>
      </c>
      <c r="K12" s="313">
        <v>0.75979190336662084</v>
      </c>
      <c r="L12" s="313">
        <v>0.75979190336662084</v>
      </c>
      <c r="M12" s="314"/>
      <c r="N12" s="314"/>
      <c r="O12" s="314"/>
      <c r="P12" s="314"/>
      <c r="Q12" s="314"/>
      <c r="R12" s="314"/>
      <c r="S12" s="314"/>
      <c r="T12" s="314"/>
      <c r="U12" s="314"/>
      <c r="V12" s="314"/>
      <c r="W12" s="314"/>
      <c r="X12" s="314"/>
      <c r="Y12" s="315"/>
      <c r="Z12" s="316"/>
      <c r="AA12" s="317"/>
      <c r="AB12" s="317"/>
      <c r="AC12" s="318"/>
      <c r="AD12" s="319"/>
      <c r="AE12" s="319"/>
      <c r="AF12" s="319"/>
      <c r="AG12" s="319"/>
      <c r="AH12" s="320"/>
      <c r="AI12" s="320"/>
      <c r="AJ12" s="319"/>
      <c r="AK12" s="319"/>
      <c r="AL12" s="321"/>
      <c r="AM12" s="322"/>
      <c r="AN12" s="322"/>
      <c r="AO12" s="323" t="s">
        <v>46</v>
      </c>
      <c r="AP12" s="324"/>
      <c r="AQ12" s="308">
        <v>3344.6</v>
      </c>
      <c r="AR12" s="308">
        <v>3344.6</v>
      </c>
      <c r="AS12" s="308">
        <v>3344.6</v>
      </c>
      <c r="AT12" s="308">
        <v>2541.3000000000002</v>
      </c>
      <c r="AU12" s="309">
        <v>0.7598218023081984</v>
      </c>
      <c r="AV12" s="309">
        <v>0.7598218023081984</v>
      </c>
      <c r="AW12" s="15" t="s">
        <v>46</v>
      </c>
      <c r="AX12" s="223"/>
      <c r="AY12" s="17">
        <v>0</v>
      </c>
      <c r="AZ12" s="17">
        <v>0</v>
      </c>
      <c r="BA12" s="17">
        <v>0</v>
      </c>
      <c r="BB12" s="17">
        <v>0</v>
      </c>
      <c r="BC12" s="18">
        <v>0</v>
      </c>
      <c r="BD12" s="18">
        <v>0</v>
      </c>
      <c r="BE12" s="15" t="s">
        <v>46</v>
      </c>
      <c r="BF12" s="223"/>
      <c r="BG12" s="308">
        <v>0</v>
      </c>
      <c r="BH12" s="308">
        <v>0</v>
      </c>
      <c r="BI12" s="308">
        <v>0</v>
      </c>
      <c r="BJ12" s="308">
        <v>0</v>
      </c>
      <c r="BK12" s="309">
        <v>0</v>
      </c>
      <c r="BL12" s="309">
        <v>0</v>
      </c>
    </row>
    <row r="13" spans="1:64" ht="15" customHeight="1" x14ac:dyDescent="0.25">
      <c r="A13" s="209"/>
      <c r="B13" s="216"/>
      <c r="C13" s="216"/>
      <c r="D13" s="220"/>
      <c r="E13" s="293" t="s">
        <v>120</v>
      </c>
      <c r="F13" s="294" t="s">
        <v>494</v>
      </c>
      <c r="G13" s="312">
        <v>3344.7</v>
      </c>
      <c r="H13" s="312">
        <v>3344.7</v>
      </c>
      <c r="I13" s="312">
        <v>3344.7</v>
      </c>
      <c r="J13" s="312">
        <v>2157.3000000000002</v>
      </c>
      <c r="K13" s="313">
        <v>0.64499058211498794</v>
      </c>
      <c r="L13" s="313">
        <v>0.64499058211498794</v>
      </c>
      <c r="M13" s="314"/>
      <c r="N13" s="314"/>
      <c r="O13" s="314"/>
      <c r="P13" s="314"/>
      <c r="Q13" s="314"/>
      <c r="R13" s="314"/>
      <c r="S13" s="314"/>
      <c r="T13" s="314"/>
      <c r="U13" s="314"/>
      <c r="V13" s="314"/>
      <c r="W13" s="314"/>
      <c r="X13" s="314"/>
      <c r="Y13" s="315"/>
      <c r="Z13" s="316"/>
      <c r="AA13" s="317"/>
      <c r="AB13" s="317"/>
      <c r="AC13" s="318"/>
      <c r="AD13" s="319"/>
      <c r="AE13" s="319"/>
      <c r="AF13" s="319"/>
      <c r="AG13" s="319"/>
      <c r="AH13" s="320"/>
      <c r="AI13" s="320"/>
      <c r="AJ13" s="319"/>
      <c r="AK13" s="319"/>
      <c r="AL13" s="321"/>
      <c r="AM13" s="322"/>
      <c r="AN13" s="322"/>
      <c r="AO13" s="323" t="s">
        <v>120</v>
      </c>
      <c r="AP13" s="324"/>
      <c r="AQ13" s="308">
        <v>3344.7</v>
      </c>
      <c r="AR13" s="308">
        <v>3344.7</v>
      </c>
      <c r="AS13" s="308">
        <v>3344.7</v>
      </c>
      <c r="AT13" s="308">
        <v>2157.3000000000002</v>
      </c>
      <c r="AU13" s="309">
        <v>0.64499058211498794</v>
      </c>
      <c r="AV13" s="309">
        <v>0.64499058211498794</v>
      </c>
      <c r="AW13" s="15" t="s">
        <v>120</v>
      </c>
      <c r="AX13" s="223"/>
      <c r="AY13" s="17">
        <v>0</v>
      </c>
      <c r="AZ13" s="17">
        <v>0</v>
      </c>
      <c r="BA13" s="17">
        <v>0</v>
      </c>
      <c r="BB13" s="17">
        <v>0</v>
      </c>
      <c r="BC13" s="18">
        <v>0</v>
      </c>
      <c r="BD13" s="18">
        <v>0</v>
      </c>
      <c r="BE13" s="15" t="s">
        <v>120</v>
      </c>
      <c r="BF13" s="223"/>
      <c r="BG13" s="308">
        <v>0</v>
      </c>
      <c r="BH13" s="308">
        <v>0</v>
      </c>
      <c r="BI13" s="308">
        <v>0</v>
      </c>
      <c r="BJ13" s="308">
        <v>0</v>
      </c>
      <c r="BK13" s="309">
        <v>0</v>
      </c>
      <c r="BL13" s="309">
        <v>0</v>
      </c>
    </row>
    <row r="14" spans="1:64" ht="15" customHeight="1" x14ac:dyDescent="0.25">
      <c r="A14" s="209"/>
      <c r="B14" s="216"/>
      <c r="C14" s="216"/>
      <c r="D14" s="220"/>
      <c r="E14" s="293" t="s">
        <v>203</v>
      </c>
      <c r="F14" s="294" t="s">
        <v>494</v>
      </c>
      <c r="G14" s="312">
        <v>3344.7</v>
      </c>
      <c r="H14" s="312">
        <v>3344.7</v>
      </c>
      <c r="I14" s="312">
        <v>3344.7</v>
      </c>
      <c r="J14" s="312">
        <v>2371.6999999999998</v>
      </c>
      <c r="K14" s="313">
        <v>0.70909199629264208</v>
      </c>
      <c r="L14" s="313">
        <v>0.70909199629264208</v>
      </c>
      <c r="M14" s="314"/>
      <c r="N14" s="314"/>
      <c r="O14" s="314"/>
      <c r="P14" s="314"/>
      <c r="Q14" s="314"/>
      <c r="R14" s="314"/>
      <c r="S14" s="314"/>
      <c r="T14" s="314"/>
      <c r="U14" s="314"/>
      <c r="V14" s="314"/>
      <c r="W14" s="314"/>
      <c r="X14" s="314"/>
      <c r="Y14" s="315"/>
      <c r="Z14" s="316"/>
      <c r="AA14" s="317"/>
      <c r="AB14" s="317"/>
      <c r="AC14" s="318"/>
      <c r="AD14" s="319"/>
      <c r="AE14" s="319"/>
      <c r="AF14" s="319"/>
      <c r="AG14" s="319"/>
      <c r="AH14" s="320"/>
      <c r="AI14" s="320"/>
      <c r="AJ14" s="319"/>
      <c r="AK14" s="319"/>
      <c r="AL14" s="321"/>
      <c r="AM14" s="322"/>
      <c r="AN14" s="322"/>
      <c r="AO14" s="323" t="s">
        <v>203</v>
      </c>
      <c r="AP14" s="324"/>
      <c r="AQ14" s="308">
        <v>3344.7</v>
      </c>
      <c r="AR14" s="308">
        <v>3344.7</v>
      </c>
      <c r="AS14" s="308">
        <v>3344.7</v>
      </c>
      <c r="AT14" s="308">
        <v>2371.6999999999998</v>
      </c>
      <c r="AU14" s="309">
        <v>0.70909199629264208</v>
      </c>
      <c r="AV14" s="309">
        <v>0.70909199629264208</v>
      </c>
      <c r="AW14" s="15" t="s">
        <v>203</v>
      </c>
      <c r="AX14" s="223"/>
      <c r="AY14" s="17">
        <v>0</v>
      </c>
      <c r="AZ14" s="17">
        <v>0</v>
      </c>
      <c r="BA14" s="17">
        <v>0</v>
      </c>
      <c r="BB14" s="17">
        <v>0</v>
      </c>
      <c r="BC14" s="18">
        <v>0</v>
      </c>
      <c r="BD14" s="18">
        <v>0</v>
      </c>
      <c r="BE14" s="15" t="s">
        <v>203</v>
      </c>
      <c r="BF14" s="223"/>
      <c r="BG14" s="308">
        <v>0</v>
      </c>
      <c r="BH14" s="308">
        <v>0</v>
      </c>
      <c r="BI14" s="308">
        <v>0</v>
      </c>
      <c r="BJ14" s="308">
        <v>0</v>
      </c>
      <c r="BK14" s="309">
        <v>0</v>
      </c>
      <c r="BL14" s="309">
        <v>0</v>
      </c>
    </row>
    <row r="15" spans="1:64" ht="15" customHeight="1" x14ac:dyDescent="0.25">
      <c r="A15" s="209"/>
      <c r="B15" s="216"/>
      <c r="C15" s="216"/>
      <c r="D15" s="220"/>
      <c r="E15" s="293" t="s">
        <v>211</v>
      </c>
      <c r="F15" s="294"/>
      <c r="G15" s="312">
        <v>26041.7</v>
      </c>
      <c r="H15" s="312">
        <v>26041.7</v>
      </c>
      <c r="I15" s="312">
        <v>26041.7</v>
      </c>
      <c r="J15" s="312">
        <v>23039.3</v>
      </c>
      <c r="K15" s="313">
        <v>0.88470798757377589</v>
      </c>
      <c r="L15" s="313">
        <v>0.88470798757377589</v>
      </c>
      <c r="M15" s="314"/>
      <c r="N15" s="314"/>
      <c r="O15" s="314"/>
      <c r="P15" s="314"/>
      <c r="Q15" s="314"/>
      <c r="R15" s="314"/>
      <c r="S15" s="314"/>
      <c r="T15" s="314"/>
      <c r="U15" s="314"/>
      <c r="V15" s="314"/>
      <c r="W15" s="314"/>
      <c r="X15" s="314"/>
      <c r="Y15" s="315"/>
      <c r="Z15" s="316"/>
      <c r="AA15" s="317"/>
      <c r="AB15" s="317"/>
      <c r="AC15" s="318"/>
      <c r="AD15" s="319"/>
      <c r="AE15" s="319"/>
      <c r="AF15" s="319"/>
      <c r="AG15" s="319"/>
      <c r="AH15" s="320"/>
      <c r="AI15" s="320"/>
      <c r="AJ15" s="319"/>
      <c r="AK15" s="319"/>
      <c r="AL15" s="321"/>
      <c r="AM15" s="322"/>
      <c r="AN15" s="322"/>
      <c r="AO15" s="323" t="s">
        <v>211</v>
      </c>
      <c r="AP15" s="324"/>
      <c r="AQ15" s="308">
        <v>0</v>
      </c>
      <c r="AR15" s="308">
        <v>0</v>
      </c>
      <c r="AS15" s="308">
        <v>0</v>
      </c>
      <c r="AT15" s="308">
        <v>0</v>
      </c>
      <c r="AU15" s="309">
        <v>0</v>
      </c>
      <c r="AV15" s="309">
        <v>0</v>
      </c>
      <c r="AW15" s="15" t="s">
        <v>211</v>
      </c>
      <c r="AX15" s="223"/>
      <c r="AY15" s="308">
        <v>26041.7</v>
      </c>
      <c r="AZ15" s="308">
        <v>26041.7</v>
      </c>
      <c r="BA15" s="308">
        <v>26041.7</v>
      </c>
      <c r="BB15" s="308">
        <v>23039.4</v>
      </c>
      <c r="BC15" s="309">
        <v>0.8847118275688608</v>
      </c>
      <c r="BD15" s="309">
        <v>0.8847118275688608</v>
      </c>
      <c r="BE15" s="15" t="s">
        <v>211</v>
      </c>
      <c r="BF15" s="223"/>
      <c r="BG15" s="308">
        <v>0</v>
      </c>
      <c r="BH15" s="308">
        <v>0</v>
      </c>
      <c r="BI15" s="308">
        <v>0</v>
      </c>
      <c r="BJ15" s="308">
        <v>0</v>
      </c>
      <c r="BK15" s="309">
        <v>0</v>
      </c>
      <c r="BL15" s="309">
        <v>0</v>
      </c>
    </row>
    <row r="16" spans="1:64" ht="15" customHeight="1" x14ac:dyDescent="0.25">
      <c r="A16" s="209"/>
      <c r="B16" s="216"/>
      <c r="C16" s="216"/>
      <c r="D16" s="220"/>
      <c r="E16" s="293" t="s">
        <v>276</v>
      </c>
      <c r="F16" s="294"/>
      <c r="G16" s="312">
        <v>26041.7</v>
      </c>
      <c r="H16" s="312">
        <v>26041.7</v>
      </c>
      <c r="I16" s="312">
        <v>26041.7</v>
      </c>
      <c r="J16" s="312">
        <v>22840.9</v>
      </c>
      <c r="K16" s="313">
        <v>0.87708943732552025</v>
      </c>
      <c r="L16" s="313">
        <v>0.87708943732552025</v>
      </c>
      <c r="M16" s="314"/>
      <c r="N16" s="314"/>
      <c r="O16" s="314"/>
      <c r="P16" s="314"/>
      <c r="Q16" s="314"/>
      <c r="R16" s="314"/>
      <c r="S16" s="314"/>
      <c r="T16" s="314"/>
      <c r="U16" s="314"/>
      <c r="V16" s="314"/>
      <c r="W16" s="314"/>
      <c r="X16" s="314"/>
      <c r="Y16" s="315"/>
      <c r="Z16" s="316"/>
      <c r="AA16" s="317"/>
      <c r="AB16" s="317"/>
      <c r="AC16" s="318"/>
      <c r="AD16" s="319"/>
      <c r="AE16" s="319"/>
      <c r="AF16" s="319"/>
      <c r="AG16" s="319"/>
      <c r="AH16" s="320"/>
      <c r="AI16" s="320"/>
      <c r="AJ16" s="319"/>
      <c r="AK16" s="319"/>
      <c r="AL16" s="321"/>
      <c r="AM16" s="322"/>
      <c r="AN16" s="322"/>
      <c r="AO16" s="323" t="s">
        <v>276</v>
      </c>
      <c r="AP16" s="324"/>
      <c r="AQ16" s="308">
        <v>0</v>
      </c>
      <c r="AR16" s="308">
        <v>0</v>
      </c>
      <c r="AS16" s="308">
        <v>0</v>
      </c>
      <c r="AT16" s="308">
        <v>0</v>
      </c>
      <c r="AU16" s="309">
        <v>0</v>
      </c>
      <c r="AV16" s="309">
        <v>0</v>
      </c>
      <c r="AW16" s="15" t="s">
        <v>276</v>
      </c>
      <c r="AX16" s="223"/>
      <c r="AY16" s="308">
        <v>26041.7</v>
      </c>
      <c r="AZ16" s="308">
        <v>26041.7</v>
      </c>
      <c r="BA16" s="308">
        <v>26041.7</v>
      </c>
      <c r="BB16" s="308">
        <v>22840.9</v>
      </c>
      <c r="BC16" s="309">
        <v>0.87708943732552025</v>
      </c>
      <c r="BD16" s="309">
        <v>0.87708943732552025</v>
      </c>
      <c r="BE16" s="15" t="s">
        <v>276</v>
      </c>
      <c r="BF16" s="223"/>
      <c r="BG16" s="308">
        <v>0</v>
      </c>
      <c r="BH16" s="308">
        <v>0</v>
      </c>
      <c r="BI16" s="308">
        <v>0</v>
      </c>
      <c r="BJ16" s="308">
        <v>0</v>
      </c>
      <c r="BK16" s="309">
        <v>0</v>
      </c>
      <c r="BL16" s="309">
        <v>0</v>
      </c>
    </row>
    <row r="17" spans="1:64" ht="15" customHeight="1" x14ac:dyDescent="0.25">
      <c r="A17" s="209"/>
      <c r="B17" s="216"/>
      <c r="C17" s="216"/>
      <c r="D17" s="220"/>
      <c r="E17" s="293" t="s">
        <v>38</v>
      </c>
      <c r="F17" s="294"/>
      <c r="G17" s="312">
        <v>3344.7</v>
      </c>
      <c r="H17" s="312">
        <v>3344.7</v>
      </c>
      <c r="I17" s="312">
        <v>3344.7</v>
      </c>
      <c r="J17" s="312">
        <v>3031</v>
      </c>
      <c r="K17" s="313">
        <v>0.90620982449846033</v>
      </c>
      <c r="L17" s="313">
        <v>0.90620982449846033</v>
      </c>
      <c r="M17" s="314"/>
      <c r="N17" s="314"/>
      <c r="O17" s="314"/>
      <c r="P17" s="314"/>
      <c r="Q17" s="314"/>
      <c r="R17" s="314"/>
      <c r="S17" s="314"/>
      <c r="T17" s="314"/>
      <c r="U17" s="314"/>
      <c r="V17" s="314"/>
      <c r="W17" s="314"/>
      <c r="X17" s="314"/>
      <c r="Y17" s="315"/>
      <c r="Z17" s="316"/>
      <c r="AA17" s="317"/>
      <c r="AB17" s="317"/>
      <c r="AC17" s="318"/>
      <c r="AD17" s="319"/>
      <c r="AE17" s="319"/>
      <c r="AF17" s="319"/>
      <c r="AG17" s="319"/>
      <c r="AH17" s="320"/>
      <c r="AI17" s="320"/>
      <c r="AJ17" s="319"/>
      <c r="AK17" s="319"/>
      <c r="AL17" s="321"/>
      <c r="AM17" s="322"/>
      <c r="AN17" s="322"/>
      <c r="AO17" s="323" t="s">
        <v>38</v>
      </c>
      <c r="AP17" s="324"/>
      <c r="AQ17" s="365">
        <v>3344.7</v>
      </c>
      <c r="AR17" s="365">
        <v>3344.7</v>
      </c>
      <c r="AS17" s="365">
        <v>3344.7</v>
      </c>
      <c r="AT17" s="365">
        <v>3031</v>
      </c>
      <c r="AU17" s="366">
        <v>0.90620982449846033</v>
      </c>
      <c r="AV17" s="366">
        <v>0.90620982449846033</v>
      </c>
      <c r="AW17" s="15" t="s">
        <v>38</v>
      </c>
      <c r="AX17" s="223"/>
      <c r="AY17" s="308">
        <v>0</v>
      </c>
      <c r="AZ17" s="308">
        <v>0</v>
      </c>
      <c r="BA17" s="308">
        <v>0</v>
      </c>
      <c r="BB17" s="308">
        <v>0</v>
      </c>
      <c r="BC17" s="309">
        <v>0</v>
      </c>
      <c r="BD17" s="309">
        <v>0</v>
      </c>
      <c r="BE17" s="15" t="s">
        <v>38</v>
      </c>
      <c r="BF17" s="223"/>
      <c r="BG17" s="308">
        <v>0</v>
      </c>
      <c r="BH17" s="308">
        <v>0</v>
      </c>
      <c r="BI17" s="308">
        <v>0</v>
      </c>
      <c r="BJ17" s="308">
        <v>0</v>
      </c>
      <c r="BK17" s="309">
        <v>0</v>
      </c>
      <c r="BL17" s="309">
        <v>0</v>
      </c>
    </row>
    <row r="18" spans="1:64" ht="15" customHeight="1" x14ac:dyDescent="0.25">
      <c r="A18" s="209"/>
      <c r="B18" s="208"/>
      <c r="C18" s="208"/>
      <c r="D18" s="220"/>
      <c r="E18" s="293" t="s">
        <v>22</v>
      </c>
      <c r="F18" s="294" t="s">
        <v>494</v>
      </c>
      <c r="G18" s="312">
        <v>41666.699999999997</v>
      </c>
      <c r="H18" s="312">
        <v>41666.699999999997</v>
      </c>
      <c r="I18" s="312">
        <v>41666.699999999997</v>
      </c>
      <c r="J18" s="312">
        <v>41458.400000000001</v>
      </c>
      <c r="K18" s="313">
        <v>0.99500080399935686</v>
      </c>
      <c r="L18" s="313">
        <v>0.99500080399935686</v>
      </c>
      <c r="M18" s="325">
        <v>2595</v>
      </c>
      <c r="N18" s="325">
        <v>2595</v>
      </c>
      <c r="O18" s="325">
        <v>2560</v>
      </c>
      <c r="P18" s="325">
        <v>2560</v>
      </c>
      <c r="Q18" s="325">
        <v>245</v>
      </c>
      <c r="R18" s="325">
        <v>245</v>
      </c>
      <c r="S18" s="325">
        <v>245</v>
      </c>
      <c r="T18" s="325">
        <v>245</v>
      </c>
      <c r="U18" s="325">
        <v>0</v>
      </c>
      <c r="V18" s="325">
        <v>0</v>
      </c>
      <c r="W18" s="325">
        <v>0</v>
      </c>
      <c r="X18" s="325">
        <v>0</v>
      </c>
      <c r="Y18" s="322">
        <v>2840</v>
      </c>
      <c r="Z18" s="326"/>
      <c r="AA18" s="322"/>
      <c r="AB18" s="322"/>
      <c r="AC18" s="322"/>
      <c r="AD18" s="322">
        <v>5</v>
      </c>
      <c r="AE18" s="322">
        <v>1</v>
      </c>
      <c r="AF18" s="322">
        <v>0</v>
      </c>
      <c r="AG18" s="322">
        <v>1</v>
      </c>
      <c r="AH18" s="322">
        <v>2805000</v>
      </c>
      <c r="AI18" s="322">
        <v>2805</v>
      </c>
      <c r="AJ18" s="322" t="s">
        <v>578</v>
      </c>
      <c r="AK18" s="322">
        <v>16</v>
      </c>
      <c r="AL18" s="322" t="s">
        <v>579</v>
      </c>
      <c r="AM18" s="322"/>
      <c r="AN18" s="322"/>
      <c r="AO18" s="323" t="s">
        <v>22</v>
      </c>
      <c r="AP18" s="325"/>
      <c r="AQ18" s="365">
        <v>0</v>
      </c>
      <c r="AR18" s="365">
        <v>0</v>
      </c>
      <c r="AS18" s="365">
        <v>0</v>
      </c>
      <c r="AT18" s="365">
        <v>0</v>
      </c>
      <c r="AU18" s="366">
        <v>0</v>
      </c>
      <c r="AV18" s="366">
        <v>0</v>
      </c>
      <c r="AW18" s="15" t="s">
        <v>22</v>
      </c>
      <c r="AX18" s="219"/>
      <c r="AY18" s="308">
        <v>0</v>
      </c>
      <c r="AZ18" s="308">
        <v>0</v>
      </c>
      <c r="BA18" s="308">
        <v>0</v>
      </c>
      <c r="BB18" s="308">
        <v>0</v>
      </c>
      <c r="BC18" s="309">
        <v>0</v>
      </c>
      <c r="BD18" s="309">
        <v>0</v>
      </c>
      <c r="BE18" s="15" t="s">
        <v>22</v>
      </c>
      <c r="BF18" s="219"/>
      <c r="BG18" s="308">
        <v>41666.699999999997</v>
      </c>
      <c r="BH18" s="308">
        <v>41666.699999999997</v>
      </c>
      <c r="BI18" s="308">
        <v>41458.400000000001</v>
      </c>
      <c r="BJ18" s="308">
        <v>41458.400000000001</v>
      </c>
      <c r="BK18" s="309">
        <v>0.99500080399935686</v>
      </c>
      <c r="BL18" s="309">
        <f>BJ18/BH18</f>
        <v>0.99500080399935686</v>
      </c>
    </row>
    <row r="19" spans="1:64" ht="18.75" customHeight="1" x14ac:dyDescent="0.25">
      <c r="A19" s="218"/>
      <c r="B19" s="215"/>
      <c r="C19" s="215"/>
      <c r="D19" s="217"/>
      <c r="E19" s="295" t="s">
        <v>14</v>
      </c>
      <c r="F19" s="296"/>
      <c r="G19" s="286">
        <v>113818.1</v>
      </c>
      <c r="H19" s="286">
        <v>113818.1</v>
      </c>
      <c r="I19" s="286">
        <v>113818.1</v>
      </c>
      <c r="J19" s="286">
        <v>102618.7</v>
      </c>
      <c r="K19" s="287">
        <v>0.90160264492202902</v>
      </c>
      <c r="L19" s="288">
        <v>0.90160264492202902</v>
      </c>
      <c r="M19" s="171"/>
      <c r="N19" s="171"/>
      <c r="O19" s="171"/>
      <c r="P19" s="171"/>
      <c r="Q19" s="171"/>
      <c r="R19" s="171"/>
      <c r="S19" s="171"/>
      <c r="T19" s="171"/>
      <c r="U19" s="171"/>
      <c r="V19" s="171"/>
      <c r="W19" s="171"/>
      <c r="X19" s="171"/>
      <c r="Y19" s="325"/>
      <c r="Z19" s="325"/>
      <c r="AA19" s="325"/>
      <c r="AB19" s="325"/>
      <c r="AC19" s="325"/>
      <c r="AD19" s="325"/>
      <c r="AE19" s="325"/>
      <c r="AF19" s="325"/>
      <c r="AG19" s="325"/>
      <c r="AH19" s="325"/>
      <c r="AI19" s="325"/>
      <c r="AJ19" s="325"/>
      <c r="AK19" s="325"/>
      <c r="AL19" s="325"/>
      <c r="AM19" s="319"/>
      <c r="AN19" s="319"/>
      <c r="AO19" s="35" t="s">
        <v>14</v>
      </c>
      <c r="AP19" s="301"/>
      <c r="AQ19" s="178">
        <f>SUM(AQ10:AQ17)</f>
        <v>20068</v>
      </c>
      <c r="AR19" s="178">
        <f>SUM(AR10:AR17)</f>
        <v>20068</v>
      </c>
      <c r="AS19" s="178">
        <f>SUM(AS10:AS17)</f>
        <v>20068</v>
      </c>
      <c r="AT19" s="178">
        <v>15280.1</v>
      </c>
      <c r="AU19" s="179">
        <f>AT19/AR19</f>
        <v>0.76141618497109831</v>
      </c>
      <c r="AV19" s="179">
        <f>AT19/AS19</f>
        <v>0.76141618497109831</v>
      </c>
      <c r="AW19" s="35" t="s">
        <v>14</v>
      </c>
      <c r="AX19" s="9"/>
      <c r="AY19" s="37">
        <f>SUM(AY10:AY18)</f>
        <v>52083.4</v>
      </c>
      <c r="AZ19" s="37">
        <f>SUM(AZ10:AZ18)</f>
        <v>52083.4</v>
      </c>
      <c r="BA19" s="37">
        <f>SUM(BA10:BA18)</f>
        <v>52083.4</v>
      </c>
      <c r="BB19" s="37">
        <v>45880.2</v>
      </c>
      <c r="BC19" s="310">
        <v>0.88089871244964801</v>
      </c>
      <c r="BD19" s="310">
        <v>0.88089871244964801</v>
      </c>
      <c r="BE19" s="35" t="s">
        <v>14</v>
      </c>
      <c r="BF19" s="9"/>
      <c r="BG19" s="180">
        <f>SUM(BG10:BG18)</f>
        <v>41666.699999999997</v>
      </c>
      <c r="BH19" s="37">
        <f>SUM(BH10:BH18)</f>
        <v>41666.699999999997</v>
      </c>
      <c r="BI19" s="37">
        <f>SUM(BI10:BI18)</f>
        <v>41458.400000000001</v>
      </c>
      <c r="BJ19" s="37">
        <f>SUM(BJ10:BJ18)</f>
        <v>41458.400000000001</v>
      </c>
      <c r="BK19" s="310">
        <f>BJ19/BH19</f>
        <v>0.99500080399935686</v>
      </c>
      <c r="BL19" s="310">
        <f>BJ19/BH19</f>
        <v>0.99500080399935686</v>
      </c>
    </row>
    <row r="20" spans="1:64" ht="13.5" customHeight="1" x14ac:dyDescent="0.25">
      <c r="A20" s="209"/>
      <c r="B20" s="215"/>
      <c r="C20" s="209"/>
      <c r="D20" s="214"/>
      <c r="E20" s="297" t="s">
        <v>15</v>
      </c>
      <c r="F20" s="298"/>
      <c r="G20" s="361"/>
      <c r="H20" s="361"/>
      <c r="I20" s="361"/>
      <c r="J20" s="361"/>
      <c r="K20" s="361"/>
      <c r="L20" s="361"/>
      <c r="M20" s="327"/>
      <c r="N20" s="327"/>
      <c r="O20" s="327"/>
      <c r="P20" s="327"/>
      <c r="Q20" s="327"/>
      <c r="R20" s="327"/>
      <c r="S20" s="327"/>
      <c r="T20" s="327"/>
      <c r="U20" s="327"/>
      <c r="V20" s="327"/>
      <c r="W20" s="327"/>
      <c r="X20" s="327"/>
      <c r="Y20" s="326"/>
      <c r="Z20" s="326"/>
      <c r="AA20" s="326"/>
      <c r="AB20" s="326"/>
      <c r="AC20" s="326"/>
      <c r="AD20" s="326"/>
      <c r="AE20" s="325"/>
      <c r="AF20" s="325"/>
      <c r="AG20" s="325"/>
      <c r="AH20" s="326"/>
      <c r="AI20" s="326"/>
      <c r="AJ20" s="326"/>
      <c r="AK20" s="326"/>
      <c r="AL20" s="326"/>
      <c r="AM20" s="322"/>
      <c r="AN20" s="322"/>
      <c r="AO20" s="327" t="s">
        <v>15</v>
      </c>
      <c r="AP20" s="327"/>
      <c r="AQ20" s="367"/>
      <c r="AR20" s="367"/>
      <c r="AS20" s="367"/>
      <c r="AT20" s="367"/>
      <c r="AU20" s="366"/>
      <c r="AV20" s="366"/>
      <c r="AW20" s="46" t="s">
        <v>15</v>
      </c>
      <c r="AX20" s="46"/>
      <c r="AY20" s="311"/>
      <c r="AZ20" s="311"/>
      <c r="BA20" s="311"/>
      <c r="BB20" s="311"/>
      <c r="BC20" s="309"/>
      <c r="BD20" s="309"/>
      <c r="BE20" s="46" t="s">
        <v>15</v>
      </c>
      <c r="BF20" s="46"/>
      <c r="BG20" s="46"/>
      <c r="BH20" s="46"/>
      <c r="BI20" s="46"/>
      <c r="BJ20" s="46"/>
      <c r="BK20" s="18"/>
      <c r="BL20" s="18"/>
    </row>
    <row r="21" spans="1:64" ht="16.5" customHeight="1" x14ac:dyDescent="0.25">
      <c r="A21" s="209"/>
      <c r="B21" s="209">
        <v>1</v>
      </c>
      <c r="C21" s="209">
        <v>1</v>
      </c>
      <c r="D21" s="214"/>
      <c r="E21" s="290" t="s">
        <v>16</v>
      </c>
      <c r="F21" s="299"/>
      <c r="G21" s="362">
        <v>72151.399999999994</v>
      </c>
      <c r="H21" s="362">
        <v>72151.399999999994</v>
      </c>
      <c r="I21" s="362">
        <v>72151.399999999994</v>
      </c>
      <c r="J21" s="362">
        <v>61160.4</v>
      </c>
      <c r="K21" s="288">
        <v>0.84766754352652907</v>
      </c>
      <c r="L21" s="288">
        <v>0.84766754352652907</v>
      </c>
      <c r="M21" s="329"/>
      <c r="N21" s="329"/>
      <c r="O21" s="329"/>
      <c r="P21" s="329"/>
      <c r="Q21" s="329"/>
      <c r="R21" s="329"/>
      <c r="S21" s="329"/>
      <c r="T21" s="329"/>
      <c r="U21" s="329"/>
      <c r="V21" s="329"/>
      <c r="W21" s="329"/>
      <c r="X21" s="329"/>
      <c r="Y21" s="326"/>
      <c r="Z21" s="326"/>
      <c r="AA21" s="326"/>
      <c r="AB21" s="326"/>
      <c r="AC21" s="326"/>
      <c r="AD21" s="326"/>
      <c r="AE21" s="326"/>
      <c r="AF21" s="326"/>
      <c r="AG21" s="326"/>
      <c r="AH21" s="326"/>
      <c r="AI21" s="326"/>
      <c r="AJ21" s="326"/>
      <c r="AK21" s="326"/>
      <c r="AL21" s="326"/>
      <c r="AM21" s="322"/>
      <c r="AN21" s="322"/>
      <c r="AO21" s="327" t="s">
        <v>16</v>
      </c>
      <c r="AP21" s="327"/>
      <c r="AQ21" s="367">
        <f t="shared" ref="AQ21:AV21" si="0">AQ19</f>
        <v>20068</v>
      </c>
      <c r="AR21" s="367">
        <f t="shared" si="0"/>
        <v>20068</v>
      </c>
      <c r="AS21" s="367">
        <f t="shared" si="0"/>
        <v>20068</v>
      </c>
      <c r="AT21" s="367">
        <f t="shared" si="0"/>
        <v>15280.1</v>
      </c>
      <c r="AU21" s="39">
        <f t="shared" si="0"/>
        <v>0.76141618497109831</v>
      </c>
      <c r="AV21" s="39">
        <f t="shared" si="0"/>
        <v>0.76141618497109831</v>
      </c>
      <c r="AW21" s="46" t="s">
        <v>16</v>
      </c>
      <c r="AX21" s="46"/>
      <c r="AY21" s="311">
        <f>AY19</f>
        <v>52083.4</v>
      </c>
      <c r="AZ21" s="311">
        <f t="shared" ref="AZ21:BA21" si="1">AZ19</f>
        <v>52083.4</v>
      </c>
      <c r="BA21" s="311">
        <f t="shared" si="1"/>
        <v>52083.4</v>
      </c>
      <c r="BB21" s="311">
        <v>45880.2</v>
      </c>
      <c r="BC21" s="310">
        <v>0.88089871244964801</v>
      </c>
      <c r="BD21" s="310">
        <v>0.88089871244964801</v>
      </c>
      <c r="BE21" s="46" t="s">
        <v>16</v>
      </c>
      <c r="BF21" s="46"/>
      <c r="BG21" s="49">
        <f>SUM(BG10:BG10)</f>
        <v>0</v>
      </c>
      <c r="BH21" s="49">
        <f>SUM(BH10:BH10)</f>
        <v>0</v>
      </c>
      <c r="BI21" s="49">
        <f>SUM(BI10:BI10)</f>
        <v>0</v>
      </c>
      <c r="BJ21" s="49">
        <f>SUM(BJ10:BJ10)</f>
        <v>0</v>
      </c>
      <c r="BK21" s="197">
        <v>0</v>
      </c>
      <c r="BL21" s="197">
        <v>0</v>
      </c>
    </row>
    <row r="22" spans="1:64" ht="12.75" hidden="1" customHeight="1" x14ac:dyDescent="0.25">
      <c r="A22" s="209"/>
      <c r="B22" s="209">
        <v>1</v>
      </c>
      <c r="C22" s="209">
        <v>0</v>
      </c>
      <c r="D22" s="213"/>
      <c r="E22" s="290" t="s">
        <v>17</v>
      </c>
      <c r="F22" s="299"/>
      <c r="G22" s="363">
        <v>41666.699999999997</v>
      </c>
      <c r="H22" s="363">
        <v>41666.699999999997</v>
      </c>
      <c r="I22" s="363">
        <v>41666.699999999997</v>
      </c>
      <c r="J22" s="363">
        <v>41458.400000000001</v>
      </c>
      <c r="K22" s="288">
        <v>0.99500080399935686</v>
      </c>
      <c r="L22" s="288">
        <v>0.99500080399935686</v>
      </c>
      <c r="M22" s="329"/>
      <c r="N22" s="329"/>
      <c r="O22" s="329"/>
      <c r="P22" s="329"/>
      <c r="Q22" s="329"/>
      <c r="R22" s="329"/>
      <c r="S22" s="329"/>
      <c r="T22" s="329"/>
      <c r="U22" s="329"/>
      <c r="V22" s="329"/>
      <c r="W22" s="329"/>
      <c r="X22" s="329"/>
      <c r="Y22" s="326"/>
      <c r="Z22" s="326"/>
      <c r="AA22" s="326"/>
      <c r="AB22" s="326"/>
      <c r="AC22" s="326"/>
      <c r="AD22" s="326"/>
      <c r="AE22" s="326"/>
      <c r="AF22" s="326"/>
      <c r="AG22" s="326"/>
      <c r="AH22" s="326"/>
      <c r="AI22" s="326"/>
      <c r="AJ22" s="326"/>
      <c r="AK22" s="326"/>
      <c r="AL22" s="326"/>
      <c r="AM22" s="322"/>
      <c r="AN22" s="322"/>
      <c r="AO22" s="327" t="s">
        <v>18</v>
      </c>
      <c r="AP22" s="327"/>
      <c r="AQ22" s="328">
        <v>0</v>
      </c>
      <c r="AR22" s="328">
        <v>0</v>
      </c>
      <c r="AS22" s="328">
        <v>0</v>
      </c>
      <c r="AT22" s="328">
        <v>0</v>
      </c>
      <c r="AU22" s="310">
        <v>0</v>
      </c>
      <c r="AV22" s="310">
        <v>0</v>
      </c>
      <c r="AW22" s="46" t="s">
        <v>18</v>
      </c>
      <c r="AX22" s="46"/>
      <c r="AY22" s="311">
        <v>0</v>
      </c>
      <c r="AZ22" s="311">
        <v>0</v>
      </c>
      <c r="BA22" s="311">
        <v>0</v>
      </c>
      <c r="BB22" s="311">
        <v>0</v>
      </c>
      <c r="BC22" s="310">
        <v>0</v>
      </c>
      <c r="BD22" s="310">
        <v>0</v>
      </c>
      <c r="BE22" s="46" t="s">
        <v>18</v>
      </c>
      <c r="BF22" s="46"/>
      <c r="BG22" s="49">
        <v>0</v>
      </c>
      <c r="BH22" s="49">
        <v>0</v>
      </c>
      <c r="BI22" s="49">
        <v>0</v>
      </c>
      <c r="BJ22" s="49">
        <v>0</v>
      </c>
      <c r="BK22" s="197">
        <v>0</v>
      </c>
      <c r="BL22" s="197">
        <v>0</v>
      </c>
    </row>
    <row r="23" spans="1:64" ht="16.5" customHeight="1" x14ac:dyDescent="0.25">
      <c r="A23" s="209"/>
      <c r="B23" s="209">
        <v>1</v>
      </c>
      <c r="C23" s="209">
        <v>1</v>
      </c>
      <c r="D23" s="213"/>
      <c r="E23" s="46" t="s">
        <v>17</v>
      </c>
      <c r="F23" s="46"/>
      <c r="G23" s="364">
        <v>41666.699999999997</v>
      </c>
      <c r="H23" s="364">
        <v>41666.699999999997</v>
      </c>
      <c r="I23" s="364">
        <v>41458.400000000001</v>
      </c>
      <c r="J23" s="364">
        <v>41458.400000000001</v>
      </c>
      <c r="K23" s="39">
        <v>0.99500080399935686</v>
      </c>
      <c r="L23" s="288">
        <v>0.99500080399935686</v>
      </c>
      <c r="M23" s="329"/>
      <c r="N23" s="329"/>
      <c r="O23" s="329"/>
      <c r="P23" s="329"/>
      <c r="Q23" s="329"/>
      <c r="R23" s="329"/>
      <c r="S23" s="329"/>
      <c r="T23" s="329"/>
      <c r="U23" s="329"/>
      <c r="V23" s="329"/>
      <c r="W23" s="329"/>
      <c r="X23" s="329"/>
      <c r="Y23" s="326"/>
      <c r="Z23" s="326"/>
      <c r="AA23" s="326"/>
      <c r="AB23" s="326"/>
      <c r="AC23" s="326"/>
      <c r="AD23" s="326"/>
      <c r="AE23" s="326"/>
      <c r="AF23" s="326"/>
      <c r="AG23" s="326"/>
      <c r="AH23" s="326"/>
      <c r="AI23" s="326"/>
      <c r="AJ23" s="326"/>
      <c r="AK23" s="326"/>
      <c r="AL23" s="326"/>
      <c r="AM23" s="322"/>
      <c r="AN23" s="322"/>
      <c r="AO23" s="327" t="s">
        <v>17</v>
      </c>
      <c r="AP23" s="327"/>
      <c r="AQ23" s="328">
        <v>0</v>
      </c>
      <c r="AR23" s="328">
        <v>0</v>
      </c>
      <c r="AS23" s="328">
        <v>0</v>
      </c>
      <c r="AT23" s="328">
        <v>0</v>
      </c>
      <c r="AU23" s="310">
        <v>0</v>
      </c>
      <c r="AV23" s="310">
        <v>0</v>
      </c>
      <c r="AW23" s="46" t="s">
        <v>17</v>
      </c>
      <c r="AX23" s="46"/>
      <c r="AY23" s="311">
        <f t="shared" ref="AY23:BD23" si="2">AY18</f>
        <v>0</v>
      </c>
      <c r="AZ23" s="311">
        <f t="shared" si="2"/>
        <v>0</v>
      </c>
      <c r="BA23" s="311">
        <f t="shared" si="2"/>
        <v>0</v>
      </c>
      <c r="BB23" s="311">
        <f t="shared" si="2"/>
        <v>0</v>
      </c>
      <c r="BC23" s="310">
        <f t="shared" si="2"/>
        <v>0</v>
      </c>
      <c r="BD23" s="310">
        <f t="shared" si="2"/>
        <v>0</v>
      </c>
      <c r="BE23" s="46" t="s">
        <v>17</v>
      </c>
      <c r="BF23" s="46"/>
      <c r="BG23" s="49">
        <f>SUM(BG18:BG18)</f>
        <v>41666.699999999997</v>
      </c>
      <c r="BH23" s="49">
        <f>SUM(BH18:BH18)</f>
        <v>41666.699999999997</v>
      </c>
      <c r="BI23" s="49">
        <f>SUM(BI18:BI18)</f>
        <v>41458.400000000001</v>
      </c>
      <c r="BJ23" s="49">
        <f>SUM(BJ18:BJ18)</f>
        <v>41458.400000000001</v>
      </c>
      <c r="BK23" s="197">
        <v>0</v>
      </c>
      <c r="BL23" s="197">
        <v>0</v>
      </c>
    </row>
    <row r="24" spans="1:64" ht="12.75" customHeight="1" x14ac:dyDescent="0.25">
      <c r="A24" s="209"/>
      <c r="B24" s="209"/>
      <c r="C24" s="209"/>
      <c r="D24" s="210"/>
      <c r="E24" s="210"/>
      <c r="F24" s="210"/>
      <c r="G24" s="210"/>
      <c r="H24" s="210"/>
      <c r="I24" s="210"/>
      <c r="J24" s="210"/>
      <c r="K24" s="210"/>
      <c r="L24" s="210"/>
      <c r="M24" s="210"/>
      <c r="N24" s="210"/>
      <c r="O24" s="210"/>
      <c r="P24" s="210"/>
      <c r="Q24" s="210"/>
      <c r="R24" s="210"/>
      <c r="S24" s="210"/>
      <c r="T24" s="210"/>
      <c r="U24" s="210"/>
      <c r="V24" s="210"/>
      <c r="W24" s="210"/>
      <c r="X24" s="210"/>
      <c r="Y24" s="209"/>
      <c r="Z24" s="209"/>
      <c r="AA24" s="209"/>
      <c r="AB24" s="209"/>
      <c r="AC24" s="209"/>
      <c r="AD24" s="209"/>
      <c r="AE24" s="209"/>
      <c r="AF24" s="209"/>
      <c r="AG24" s="209"/>
      <c r="AH24" s="209"/>
      <c r="AI24" s="209"/>
      <c r="AJ24" s="209"/>
      <c r="AK24" s="209"/>
      <c r="AL24" s="209"/>
      <c r="AM24" s="208"/>
      <c r="AN24" s="208"/>
      <c r="AO24" s="210"/>
      <c r="AP24" s="210"/>
      <c r="AQ24" s="210"/>
      <c r="AR24" s="210"/>
      <c r="AS24" s="210"/>
      <c r="AT24" s="210"/>
      <c r="AU24" s="210"/>
      <c r="AV24" s="210"/>
      <c r="AW24" s="210"/>
      <c r="AX24" s="210"/>
      <c r="AY24" s="210"/>
      <c r="AZ24" s="210"/>
      <c r="BA24" s="210"/>
      <c r="BB24" s="210"/>
      <c r="BC24" s="210"/>
      <c r="BD24" s="210"/>
      <c r="BE24" s="210"/>
      <c r="BF24" s="210"/>
      <c r="BG24" s="210"/>
      <c r="BH24" s="210"/>
      <c r="BI24" s="210"/>
      <c r="BJ24" s="210"/>
      <c r="BK24" s="210"/>
      <c r="BL24" s="210"/>
    </row>
    <row r="25" spans="1:64" ht="12.75" customHeight="1" x14ac:dyDescent="0.25">
      <c r="A25" s="209"/>
      <c r="B25" s="209"/>
      <c r="C25" s="209"/>
      <c r="D25" s="210"/>
      <c r="E25" s="383"/>
      <c r="F25" s="383"/>
      <c r="G25" s="383"/>
      <c r="H25" s="210"/>
      <c r="I25" s="210"/>
      <c r="J25" s="210"/>
      <c r="K25" s="210"/>
      <c r="L25" s="210"/>
      <c r="M25" s="210"/>
      <c r="N25" s="210"/>
      <c r="O25" s="210"/>
      <c r="P25" s="210"/>
      <c r="Q25" s="210"/>
      <c r="R25" s="210"/>
      <c r="S25" s="210"/>
      <c r="T25" s="210"/>
      <c r="U25" s="210"/>
      <c r="V25" s="210"/>
      <c r="W25" s="210"/>
      <c r="X25" s="210"/>
      <c r="Y25" s="209"/>
      <c r="Z25" s="209"/>
      <c r="AA25" s="209"/>
      <c r="AB25" s="209"/>
      <c r="AC25" s="209"/>
      <c r="AD25" s="209"/>
      <c r="AE25" s="209"/>
      <c r="AF25" s="209"/>
      <c r="AG25" s="209"/>
      <c r="AH25" s="209"/>
      <c r="AI25" s="209"/>
      <c r="AJ25" s="209"/>
      <c r="AK25" s="209"/>
      <c r="AL25" s="209"/>
      <c r="AM25" s="208"/>
      <c r="AN25" s="208"/>
      <c r="AO25" s="210"/>
      <c r="AP25" s="210"/>
      <c r="AQ25" s="210"/>
      <c r="AR25" s="210"/>
      <c r="AS25" s="210"/>
      <c r="AT25" s="210"/>
      <c r="AU25" s="210"/>
      <c r="AV25" s="210"/>
      <c r="AW25" s="210"/>
      <c r="AX25" s="210"/>
      <c r="AY25" s="210"/>
      <c r="AZ25" s="210"/>
      <c r="BA25" s="210"/>
      <c r="BB25" s="210"/>
      <c r="BC25" s="210"/>
      <c r="BD25" s="210"/>
      <c r="BE25" s="210"/>
      <c r="BF25" s="210"/>
      <c r="BG25" s="210"/>
      <c r="BH25" s="210"/>
      <c r="BI25" s="210"/>
      <c r="BJ25" s="210"/>
      <c r="BK25" s="210"/>
      <c r="BL25" s="210"/>
    </row>
    <row r="26" spans="1:64" ht="12.75" customHeight="1" x14ac:dyDescent="0.25">
      <c r="A26" s="209"/>
      <c r="B26" s="209"/>
      <c r="C26" s="209"/>
      <c r="D26" s="210"/>
      <c r="E26" s="212"/>
      <c r="F26" s="212"/>
      <c r="G26" s="212"/>
      <c r="H26" s="211"/>
      <c r="I26" s="211"/>
      <c r="J26" s="210"/>
      <c r="K26" s="210"/>
      <c r="L26" s="210"/>
      <c r="M26" s="210"/>
      <c r="N26" s="210"/>
      <c r="O26" s="210"/>
      <c r="P26" s="210"/>
      <c r="Q26" s="210"/>
      <c r="R26" s="210"/>
      <c r="S26" s="210"/>
      <c r="T26" s="210"/>
      <c r="U26" s="210"/>
      <c r="V26" s="210"/>
      <c r="W26" s="210"/>
      <c r="X26" s="210"/>
      <c r="Y26" s="209"/>
      <c r="Z26" s="209"/>
      <c r="AA26" s="209"/>
      <c r="AB26" s="209"/>
      <c r="AC26" s="209"/>
      <c r="AD26" s="209"/>
      <c r="AE26" s="209"/>
      <c r="AF26" s="209"/>
      <c r="AG26" s="209"/>
      <c r="AH26" s="209"/>
      <c r="AI26" s="209"/>
      <c r="AJ26" s="209"/>
      <c r="AK26" s="209"/>
      <c r="AL26" s="209"/>
      <c r="AM26" s="208"/>
      <c r="AN26" s="208"/>
      <c r="AO26" s="383"/>
      <c r="AP26" s="383"/>
      <c r="AQ26" s="383"/>
      <c r="AR26" s="210"/>
      <c r="AS26" s="210"/>
      <c r="AT26" s="210"/>
      <c r="AU26" s="210"/>
      <c r="AV26" s="210"/>
      <c r="AW26" s="383"/>
      <c r="AX26" s="383"/>
      <c r="AY26" s="383"/>
      <c r="AZ26" s="210"/>
      <c r="BA26" s="210"/>
      <c r="BB26" s="210"/>
      <c r="BC26" s="210"/>
      <c r="BD26" s="210"/>
      <c r="BE26" s="383"/>
      <c r="BF26" s="383"/>
      <c r="BG26" s="383"/>
      <c r="BH26" s="210"/>
      <c r="BI26" s="210"/>
      <c r="BJ26" s="210"/>
      <c r="BK26" s="210"/>
      <c r="BL26" s="210"/>
    </row>
    <row r="27" spans="1:64" ht="12.75" customHeight="1" x14ac:dyDescent="0.25">
      <c r="A27" s="209"/>
      <c r="B27" s="209"/>
      <c r="C27" s="209"/>
      <c r="D27" s="212"/>
      <c r="E27" s="208"/>
      <c r="F27" s="208"/>
      <c r="G27" s="208"/>
      <c r="H27" s="208"/>
      <c r="I27" s="208"/>
      <c r="J27" s="208"/>
      <c r="K27" s="208"/>
      <c r="L27" s="208"/>
      <c r="M27" s="210"/>
      <c r="N27" s="210"/>
      <c r="O27" s="210"/>
      <c r="P27" s="210"/>
      <c r="Q27" s="210"/>
      <c r="R27" s="210"/>
      <c r="S27" s="210"/>
      <c r="T27" s="210"/>
      <c r="U27" s="210"/>
      <c r="V27" s="210"/>
      <c r="W27" s="210"/>
      <c r="X27" s="210"/>
      <c r="Y27" s="209"/>
      <c r="Z27" s="209"/>
      <c r="AA27" s="209"/>
      <c r="AB27" s="209"/>
      <c r="AC27" s="209"/>
      <c r="AD27" s="209"/>
      <c r="AE27" s="209"/>
      <c r="AF27" s="209"/>
      <c r="AG27" s="209"/>
      <c r="AH27" s="209"/>
      <c r="AI27" s="209"/>
      <c r="AJ27" s="209"/>
      <c r="AK27" s="209"/>
      <c r="AL27" s="209"/>
      <c r="AM27" s="208"/>
      <c r="AN27" s="208"/>
      <c r="AO27" s="212"/>
      <c r="AP27" s="212"/>
      <c r="AQ27" s="212"/>
      <c r="AR27" s="211"/>
      <c r="AS27" s="211"/>
      <c r="AT27" s="210"/>
      <c r="AU27" s="210"/>
      <c r="AV27" s="210"/>
      <c r="AW27" s="212"/>
      <c r="AX27" s="212"/>
      <c r="AY27" s="212"/>
      <c r="AZ27" s="211"/>
      <c r="BA27" s="211"/>
      <c r="BB27" s="210"/>
      <c r="BC27" s="210"/>
      <c r="BD27" s="210"/>
      <c r="BE27" s="212"/>
      <c r="BF27" s="212"/>
      <c r="BG27" s="212"/>
      <c r="BH27" s="211"/>
      <c r="BI27" s="211"/>
      <c r="BJ27" s="210"/>
      <c r="BK27" s="210"/>
      <c r="BL27" s="210"/>
    </row>
    <row r="28" spans="1:64" ht="12.75" customHeight="1" x14ac:dyDescent="0.2">
      <c r="A28" s="208"/>
      <c r="B28" s="208"/>
      <c r="C28" s="208"/>
      <c r="D28" s="208"/>
      <c r="E28" s="208"/>
      <c r="F28" s="208"/>
      <c r="G28" s="208"/>
      <c r="H28" s="208"/>
      <c r="I28" s="208"/>
      <c r="J28" s="208"/>
      <c r="K28" s="208"/>
      <c r="L28" s="208"/>
      <c r="M28" s="208"/>
      <c r="N28" s="208"/>
      <c r="O28" s="208"/>
      <c r="P28" s="208"/>
      <c r="Q28" s="208"/>
      <c r="R28" s="208"/>
      <c r="S28" s="208"/>
      <c r="T28" s="208"/>
      <c r="U28" s="208"/>
      <c r="V28" s="208"/>
      <c r="W28" s="208"/>
      <c r="X28" s="208"/>
      <c r="Y28" s="208"/>
      <c r="Z28" s="208"/>
      <c r="AA28" s="208"/>
      <c r="AB28" s="208"/>
      <c r="AC28" s="208"/>
      <c r="AD28" s="208"/>
      <c r="AE28" s="208"/>
      <c r="AF28" s="208"/>
      <c r="AG28" s="208"/>
      <c r="AH28" s="208"/>
      <c r="AI28" s="208"/>
      <c r="AJ28" s="208"/>
      <c r="AK28" s="208"/>
      <c r="AL28" s="208"/>
      <c r="AM28" s="208"/>
      <c r="AN28" s="208"/>
      <c r="AO28" s="208"/>
      <c r="AP28" s="208"/>
      <c r="AQ28" s="208"/>
      <c r="AR28" s="208"/>
      <c r="AS28" s="208"/>
      <c r="AT28" s="208"/>
      <c r="AU28" s="208"/>
      <c r="AV28" s="208"/>
      <c r="AW28" s="208"/>
      <c r="AX28" s="208"/>
      <c r="AY28" s="208"/>
      <c r="AZ28" s="208"/>
      <c r="BA28" s="208"/>
      <c r="BB28" s="208"/>
      <c r="BC28" s="208"/>
      <c r="BD28" s="208"/>
      <c r="BE28" s="208"/>
      <c r="BF28" s="208"/>
      <c r="BG28" s="208"/>
      <c r="BH28" s="208"/>
      <c r="BI28" s="208"/>
      <c r="BJ28" s="208"/>
      <c r="BK28" s="208"/>
      <c r="BL28" s="208"/>
    </row>
    <row r="29" spans="1:64" ht="12.75" customHeight="1" x14ac:dyDescent="0.2">
      <c r="A29" s="208"/>
      <c r="B29" s="208"/>
      <c r="C29" s="208"/>
      <c r="D29" s="208"/>
      <c r="E29" s="208"/>
      <c r="F29" s="208"/>
      <c r="G29" s="208"/>
      <c r="H29" s="208"/>
      <c r="I29" s="208"/>
      <c r="J29" s="208"/>
      <c r="K29" s="208"/>
      <c r="L29" s="208"/>
      <c r="M29" s="208"/>
      <c r="N29" s="208"/>
      <c r="O29" s="208"/>
      <c r="P29" s="208"/>
      <c r="Q29" s="208"/>
      <c r="R29" s="208"/>
      <c r="S29" s="208"/>
      <c r="T29" s="208"/>
      <c r="U29" s="208"/>
      <c r="V29" s="208"/>
      <c r="W29" s="208"/>
      <c r="X29" s="208"/>
      <c r="Y29" s="208"/>
      <c r="Z29" s="208"/>
      <c r="AA29" s="208"/>
      <c r="AB29" s="208"/>
      <c r="AC29" s="208"/>
      <c r="AD29" s="208"/>
      <c r="AE29" s="208"/>
      <c r="AF29" s="208"/>
      <c r="AG29" s="208"/>
      <c r="AH29" s="208"/>
      <c r="AI29" s="208"/>
      <c r="AJ29" s="208"/>
      <c r="AK29" s="208"/>
      <c r="AL29" s="208"/>
      <c r="AM29" s="208"/>
      <c r="AN29" s="208"/>
      <c r="AO29" s="208"/>
      <c r="AP29" s="208"/>
      <c r="AQ29" s="208"/>
      <c r="AR29" s="208"/>
      <c r="AS29" s="208"/>
      <c r="AT29" s="208"/>
      <c r="AU29" s="208"/>
      <c r="AV29" s="208"/>
      <c r="AW29" s="208"/>
      <c r="AX29" s="208"/>
      <c r="AY29" s="208"/>
      <c r="AZ29" s="208"/>
      <c r="BA29" s="208"/>
      <c r="BB29" s="208"/>
      <c r="BC29" s="208"/>
      <c r="BD29" s="208"/>
      <c r="BE29" s="208"/>
      <c r="BF29" s="208"/>
      <c r="BG29" s="208"/>
      <c r="BH29" s="208"/>
      <c r="BI29" s="208"/>
      <c r="BJ29" s="208"/>
      <c r="BK29" s="208"/>
      <c r="BL29" s="208"/>
    </row>
    <row r="30" spans="1:64" ht="12.75" customHeight="1" x14ac:dyDescent="0.2">
      <c r="A30" s="208" t="s">
        <v>20</v>
      </c>
      <c r="B30" s="208"/>
      <c r="C30" s="208"/>
      <c r="D30" s="208"/>
      <c r="M30" s="208"/>
      <c r="N30" s="208"/>
      <c r="O30" s="208"/>
      <c r="P30" s="208"/>
      <c r="Q30" s="208"/>
      <c r="R30" s="208"/>
      <c r="S30" s="208"/>
      <c r="T30" s="208"/>
      <c r="U30" s="208"/>
      <c r="V30" s="208"/>
      <c r="W30" s="208"/>
      <c r="X30" s="208"/>
      <c r="Y30" s="208"/>
      <c r="Z30" s="208"/>
      <c r="AA30" s="208"/>
      <c r="AB30" s="208"/>
      <c r="AC30" s="208"/>
      <c r="AD30" s="208"/>
      <c r="AE30" s="208"/>
      <c r="AF30" s="208"/>
      <c r="AG30" s="208"/>
      <c r="AH30" s="208"/>
      <c r="AI30" s="208"/>
      <c r="AJ30" s="208"/>
      <c r="AK30" s="208"/>
      <c r="AL30" s="208"/>
      <c r="AM30" s="208"/>
      <c r="AN30" s="208"/>
      <c r="AO30" s="208"/>
      <c r="AP30" s="208"/>
      <c r="AQ30" s="208"/>
      <c r="AR30" s="208"/>
      <c r="AS30" s="208"/>
      <c r="AT30" s="208"/>
      <c r="AU30" s="208"/>
      <c r="AV30" s="208"/>
      <c r="AW30" s="208"/>
      <c r="AX30" s="208"/>
      <c r="AY30" s="208"/>
      <c r="AZ30" s="208"/>
      <c r="BA30" s="208"/>
      <c r="BB30" s="208"/>
      <c r="BC30" s="208"/>
      <c r="BD30" s="208"/>
      <c r="BE30" s="208"/>
      <c r="BF30" s="208"/>
      <c r="BG30" s="208"/>
      <c r="BH30" s="208"/>
      <c r="BI30" s="208"/>
      <c r="BJ30" s="208"/>
      <c r="BK30" s="208"/>
      <c r="BL30" s="208"/>
    </row>
  </sheetData>
  <mergeCells count="22">
    <mergeCell ref="K1:L1"/>
    <mergeCell ref="AU1:AV1"/>
    <mergeCell ref="BC1:BD1"/>
    <mergeCell ref="BK1:BL1"/>
    <mergeCell ref="E5:L5"/>
    <mergeCell ref="AO5:AV5"/>
    <mergeCell ref="AW5:BD5"/>
    <mergeCell ref="BE5:BL5"/>
    <mergeCell ref="E25:G25"/>
    <mergeCell ref="AO26:AQ26"/>
    <mergeCell ref="AW26:AY26"/>
    <mergeCell ref="BE26:BG26"/>
    <mergeCell ref="AY7:BC7"/>
    <mergeCell ref="BG7:BK7"/>
    <mergeCell ref="E8:E9"/>
    <mergeCell ref="G8:L8"/>
    <mergeCell ref="AO8:AO9"/>
    <mergeCell ref="AQ8:AV8"/>
    <mergeCell ref="AW8:AW9"/>
    <mergeCell ref="AY8:BD8"/>
    <mergeCell ref="BE8:BE9"/>
    <mergeCell ref="BG8:BL8"/>
  </mergeCells>
  <printOptions horizontalCentered="1"/>
  <pageMargins left="0.78740157480314965" right="0.39370078740157483" top="0.78740157480314965" bottom="0.98425196850393704" header="0.51181102362204722" footer="0.51181102362204722"/>
  <pageSetup paperSize="9" scale="55" fitToHeight="0" orientation="portrait" r:id="rId1"/>
  <headerFooter alignWithMargins="0">
    <oddFooter>&amp;CСтраница &amp;P из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1"/>
  <sheetViews>
    <sheetView showGridLines="0" view="pageBreakPreview" zoomScale="85" zoomScaleNormal="100" zoomScaleSheetLayoutView="85" workbookViewId="0">
      <selection activeCell="J8" sqref="J8"/>
    </sheetView>
  </sheetViews>
  <sheetFormatPr defaultColWidth="9.140625" defaultRowHeight="12.75" x14ac:dyDescent="0.2"/>
  <cols>
    <col min="1" max="1" width="0.7109375" style="75" customWidth="1"/>
    <col min="2" max="4" width="0" style="75" hidden="1" customWidth="1"/>
    <col min="5" max="5" width="53.7109375" style="75" customWidth="1"/>
    <col min="6" max="6" width="0" style="75" hidden="1" customWidth="1"/>
    <col min="7" max="7" width="32" style="75" bestFit="1" customWidth="1"/>
    <col min="8" max="8" width="14.7109375" style="75" customWidth="1"/>
    <col min="9" max="9" width="0" style="75" hidden="1" customWidth="1"/>
    <col min="10" max="11" width="19.28515625" style="75" customWidth="1"/>
    <col min="12" max="12" width="19.140625" style="75" customWidth="1"/>
    <col min="13" max="44" width="0" style="75" hidden="1" customWidth="1"/>
    <col min="45" max="45" width="0.140625" style="75" customWidth="1"/>
    <col min="46" max="46" width="0" style="75" hidden="1" customWidth="1"/>
    <col min="47" max="256" width="9.140625" style="75" customWidth="1"/>
    <col min="257" max="16384" width="9.140625" style="75"/>
  </cols>
  <sheetData>
    <row r="1" spans="1:46" ht="12.75" customHeight="1" x14ac:dyDescent="0.25">
      <c r="A1" s="72"/>
      <c r="B1" s="73"/>
      <c r="C1" s="74"/>
      <c r="D1" s="73"/>
      <c r="E1" s="73"/>
      <c r="F1" s="74"/>
      <c r="G1" s="74"/>
      <c r="H1" s="74"/>
      <c r="I1" s="74"/>
      <c r="J1" s="74"/>
      <c r="K1" s="379" t="s">
        <v>632</v>
      </c>
      <c r="L1" s="379"/>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row>
    <row r="2" spans="1:46" ht="12.75" customHeight="1" x14ac:dyDescent="0.25">
      <c r="A2" s="72"/>
      <c r="B2" s="73"/>
      <c r="C2" s="74"/>
      <c r="D2" s="73"/>
      <c r="E2" s="73"/>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row>
    <row r="3" spans="1:46" ht="12.75" customHeight="1" x14ac:dyDescent="0.25">
      <c r="A3" s="72"/>
      <c r="B3" s="73"/>
      <c r="C3" s="74"/>
      <c r="D3" s="73"/>
      <c r="E3" s="73"/>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row>
    <row r="4" spans="1:46" ht="104.25" customHeight="1" x14ac:dyDescent="0.25">
      <c r="A4" s="72"/>
      <c r="B4" s="76"/>
      <c r="C4" s="76"/>
      <c r="D4" s="76"/>
      <c r="E4" s="380" t="s">
        <v>490</v>
      </c>
      <c r="F4" s="380"/>
      <c r="G4" s="380"/>
      <c r="H4" s="380"/>
      <c r="I4" s="380"/>
      <c r="J4" s="380"/>
      <c r="K4" s="380"/>
      <c r="L4" s="380"/>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row>
    <row r="5" spans="1:46" ht="12.75" customHeight="1" x14ac:dyDescent="0.25">
      <c r="A5" s="72"/>
      <c r="B5" s="72"/>
      <c r="C5" s="74"/>
      <c r="D5" s="72"/>
      <c r="E5" s="72"/>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row>
    <row r="6" spans="1:46" ht="12" customHeight="1" x14ac:dyDescent="0.25">
      <c r="A6" s="72"/>
      <c r="B6" s="77"/>
      <c r="C6" s="74"/>
      <c r="D6" s="77"/>
      <c r="E6" s="77"/>
      <c r="F6" s="74"/>
      <c r="G6" s="74"/>
      <c r="H6" s="74"/>
      <c r="I6" s="74"/>
      <c r="J6" s="74"/>
      <c r="K6" s="74"/>
      <c r="L6" s="78" t="s">
        <v>1</v>
      </c>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row>
    <row r="7" spans="1:46" ht="166.5" customHeight="1" x14ac:dyDescent="0.25">
      <c r="A7" s="72"/>
      <c r="B7" s="74"/>
      <c r="C7" s="74"/>
      <c r="D7" s="79"/>
      <c r="E7" s="80" t="s">
        <v>2</v>
      </c>
      <c r="F7" s="81" t="s">
        <v>3</v>
      </c>
      <c r="G7" s="80" t="s">
        <v>4</v>
      </c>
      <c r="H7" s="80" t="s">
        <v>5</v>
      </c>
      <c r="I7" s="80" t="s">
        <v>6</v>
      </c>
      <c r="J7" s="80" t="s">
        <v>583</v>
      </c>
      <c r="K7" s="80" t="s">
        <v>7</v>
      </c>
      <c r="L7" s="82" t="s">
        <v>8</v>
      </c>
      <c r="M7" s="83"/>
      <c r="N7" s="83"/>
      <c r="O7" s="83"/>
      <c r="P7" s="83"/>
      <c r="Q7" s="83"/>
      <c r="R7" s="83"/>
      <c r="S7" s="83"/>
      <c r="T7" s="83"/>
      <c r="U7" s="83"/>
      <c r="V7" s="83"/>
      <c r="W7" s="83"/>
      <c r="X7" s="83"/>
      <c r="Y7" s="74"/>
      <c r="Z7" s="74"/>
      <c r="AA7" s="74"/>
      <c r="AB7" s="72"/>
      <c r="AC7" s="74"/>
      <c r="AD7" s="74"/>
      <c r="AE7" s="74"/>
      <c r="AF7" s="74"/>
      <c r="AG7" s="74"/>
      <c r="AH7" s="74"/>
      <c r="AI7" s="74"/>
      <c r="AJ7" s="74"/>
      <c r="AK7" s="74"/>
      <c r="AL7" s="74"/>
      <c r="AM7" s="74"/>
      <c r="AN7" s="74"/>
      <c r="AO7" s="74"/>
      <c r="AP7" s="74"/>
      <c r="AQ7" s="74"/>
      <c r="AR7" s="74"/>
      <c r="AS7" s="74"/>
      <c r="AT7" s="74"/>
    </row>
    <row r="8" spans="1:46" ht="15" customHeight="1" x14ac:dyDescent="0.25">
      <c r="A8" s="72"/>
      <c r="B8" s="84"/>
      <c r="C8" s="84"/>
      <c r="D8" s="85" t="s">
        <v>9</v>
      </c>
      <c r="E8" s="86" t="s">
        <v>9</v>
      </c>
      <c r="F8" s="87" t="s">
        <v>491</v>
      </c>
      <c r="G8" s="88">
        <v>669263.69999999995</v>
      </c>
      <c r="H8" s="88">
        <v>669263.69999999995</v>
      </c>
      <c r="I8" s="88">
        <v>669263.69999999995</v>
      </c>
      <c r="J8" s="88">
        <v>669263.69999999995</v>
      </c>
      <c r="K8" s="89">
        <v>1</v>
      </c>
      <c r="L8" s="89">
        <v>1</v>
      </c>
      <c r="M8" s="90">
        <v>0</v>
      </c>
      <c r="N8" s="90">
        <v>0</v>
      </c>
      <c r="O8" s="90">
        <v>0</v>
      </c>
      <c r="P8" s="90">
        <v>0</v>
      </c>
      <c r="Q8" s="90">
        <v>669263.69999999995</v>
      </c>
      <c r="R8" s="90">
        <v>669263.69999999995</v>
      </c>
      <c r="S8" s="90">
        <v>669263.69999999995</v>
      </c>
      <c r="T8" s="90">
        <v>669263.69999999995</v>
      </c>
      <c r="U8" s="90">
        <v>0</v>
      </c>
      <c r="V8" s="90">
        <v>0</v>
      </c>
      <c r="W8" s="90">
        <v>0</v>
      </c>
      <c r="X8" s="90">
        <v>0</v>
      </c>
      <c r="Y8" s="91">
        <v>669263.69999999995</v>
      </c>
      <c r="Z8" s="92">
        <v>669263.69999999995</v>
      </c>
      <c r="AA8" s="92">
        <v>669263700</v>
      </c>
      <c r="AB8" s="93"/>
      <c r="AC8" s="94"/>
      <c r="AD8" s="94"/>
      <c r="AE8" s="95"/>
      <c r="AF8" s="84">
        <v>4</v>
      </c>
      <c r="AG8" s="84">
        <v>0</v>
      </c>
      <c r="AH8" s="84">
        <v>0</v>
      </c>
      <c r="AI8" s="84">
        <v>1</v>
      </c>
      <c r="AJ8" s="84" t="s">
        <v>492</v>
      </c>
      <c r="AK8" s="84">
        <v>14</v>
      </c>
      <c r="AL8" s="96">
        <v>26</v>
      </c>
      <c r="AM8" s="84" t="s">
        <v>12</v>
      </c>
      <c r="AN8" s="84" t="s">
        <v>13</v>
      </c>
      <c r="AO8" s="97"/>
      <c r="AP8" s="98"/>
      <c r="AQ8" s="99"/>
      <c r="AR8" s="97"/>
      <c r="AS8" s="74"/>
      <c r="AT8" s="74"/>
    </row>
    <row r="9" spans="1:46" ht="12.75" hidden="1" customHeight="1" x14ac:dyDescent="0.25">
      <c r="A9" s="72"/>
      <c r="B9" s="74"/>
      <c r="C9" s="74"/>
      <c r="D9" s="100"/>
      <c r="E9" s="101"/>
      <c r="F9" s="101"/>
      <c r="G9" s="101">
        <v>669263.69999999995</v>
      </c>
      <c r="H9" s="101">
        <v>669263.69999999995</v>
      </c>
      <c r="I9" s="101">
        <v>669263.69999999995</v>
      </c>
      <c r="J9" s="101">
        <v>669263.69999999995</v>
      </c>
      <c r="K9" s="102">
        <v>1</v>
      </c>
      <c r="L9" s="102">
        <v>1</v>
      </c>
      <c r="M9" s="103">
        <v>0</v>
      </c>
      <c r="N9" s="103">
        <v>0</v>
      </c>
      <c r="O9" s="103">
        <v>0</v>
      </c>
      <c r="P9" s="103">
        <v>0</v>
      </c>
      <c r="Q9" s="103">
        <v>669263.69999999995</v>
      </c>
      <c r="R9" s="103">
        <v>669263.69999999995</v>
      </c>
      <c r="S9" s="103">
        <v>669263.69999999995</v>
      </c>
      <c r="T9" s="103">
        <v>669263.69999999995</v>
      </c>
      <c r="U9" s="103">
        <v>0</v>
      </c>
      <c r="V9" s="103">
        <v>0</v>
      </c>
      <c r="W9" s="103">
        <v>0</v>
      </c>
      <c r="X9" s="103">
        <v>0</v>
      </c>
      <c r="Y9" s="74">
        <v>669263.69999999995</v>
      </c>
      <c r="Z9" s="74">
        <v>669263.69999999995</v>
      </c>
      <c r="AA9" s="74">
        <v>669263700</v>
      </c>
      <c r="AB9" s="72"/>
      <c r="AC9" s="74"/>
      <c r="AD9" s="74"/>
      <c r="AE9" s="74"/>
      <c r="AF9" s="74">
        <v>4</v>
      </c>
      <c r="AG9" s="74">
        <v>0</v>
      </c>
      <c r="AH9" s="74">
        <v>0</v>
      </c>
      <c r="AI9" s="74">
        <v>1</v>
      </c>
      <c r="AJ9" s="74" t="s">
        <v>492</v>
      </c>
      <c r="AK9" s="74">
        <v>14</v>
      </c>
      <c r="AL9" s="74">
        <v>26</v>
      </c>
      <c r="AM9" s="74" t="s">
        <v>12</v>
      </c>
      <c r="AN9" s="74" t="s">
        <v>13</v>
      </c>
      <c r="AO9" s="74"/>
      <c r="AP9" s="74"/>
      <c r="AQ9" s="74"/>
      <c r="AR9" s="74"/>
      <c r="AS9" s="74"/>
      <c r="AT9" s="74"/>
    </row>
    <row r="10" spans="1:46" ht="17.25" customHeight="1" x14ac:dyDescent="0.25">
      <c r="A10" s="104"/>
      <c r="B10" s="103"/>
      <c r="C10" s="103"/>
      <c r="D10" s="105"/>
      <c r="E10" s="106" t="s">
        <v>14</v>
      </c>
      <c r="F10" s="107"/>
      <c r="G10" s="108">
        <v>669263.69999999995</v>
      </c>
      <c r="H10" s="108">
        <v>669263.69999999995</v>
      </c>
      <c r="I10" s="108">
        <v>669263.69999999995</v>
      </c>
      <c r="J10" s="108">
        <v>669263.69999999995</v>
      </c>
      <c r="K10" s="109">
        <v>1</v>
      </c>
      <c r="L10" s="110">
        <v>1</v>
      </c>
      <c r="M10" s="111"/>
      <c r="N10" s="111"/>
      <c r="O10" s="111"/>
      <c r="P10" s="111"/>
      <c r="Q10" s="111"/>
      <c r="R10" s="111"/>
      <c r="S10" s="111"/>
      <c r="T10" s="111"/>
      <c r="U10" s="111"/>
      <c r="V10" s="111"/>
      <c r="W10" s="111"/>
      <c r="X10" s="111"/>
      <c r="Y10" s="103"/>
      <c r="Z10" s="103"/>
      <c r="AA10" s="103"/>
      <c r="AB10" s="103"/>
      <c r="AC10" s="103"/>
      <c r="AD10" s="103"/>
      <c r="AE10" s="103"/>
      <c r="AF10" s="103"/>
      <c r="AG10" s="103"/>
      <c r="AH10" s="103"/>
      <c r="AI10" s="103"/>
      <c r="AJ10" s="103"/>
      <c r="AK10" s="103"/>
      <c r="AL10" s="103"/>
      <c r="AM10" s="103"/>
      <c r="AN10" s="103"/>
      <c r="AO10" s="103"/>
      <c r="AP10" s="103"/>
      <c r="AQ10" s="103"/>
      <c r="AR10" s="103"/>
      <c r="AS10" s="84"/>
      <c r="AT10" s="84"/>
    </row>
    <row r="11" spans="1:46" ht="15.75" customHeight="1" x14ac:dyDescent="0.25">
      <c r="A11" s="72"/>
      <c r="B11" s="103"/>
      <c r="C11" s="72"/>
      <c r="D11" s="112"/>
      <c r="E11" s="113" t="s">
        <v>15</v>
      </c>
      <c r="F11" s="114"/>
      <c r="G11" s="115"/>
      <c r="H11" s="115"/>
      <c r="I11" s="115"/>
      <c r="J11" s="115"/>
      <c r="K11" s="115"/>
      <c r="L11" s="115"/>
      <c r="M11" s="116"/>
      <c r="N11" s="116"/>
      <c r="O11" s="116"/>
      <c r="P11" s="116"/>
      <c r="Q11" s="116"/>
      <c r="R11" s="116"/>
      <c r="S11" s="116"/>
      <c r="T11" s="116"/>
      <c r="U11" s="116"/>
      <c r="V11" s="116"/>
      <c r="W11" s="116"/>
      <c r="X11" s="116"/>
      <c r="Y11" s="72"/>
      <c r="Z11" s="72"/>
      <c r="AA11" s="72"/>
      <c r="AB11" s="72"/>
      <c r="AC11" s="72"/>
      <c r="AD11" s="72"/>
      <c r="AE11" s="72"/>
      <c r="AF11" s="72"/>
      <c r="AG11" s="103"/>
      <c r="AH11" s="103"/>
      <c r="AI11" s="103"/>
      <c r="AJ11" s="72"/>
      <c r="AK11" s="72"/>
      <c r="AL11" s="72"/>
      <c r="AM11" s="72"/>
      <c r="AN11" s="72"/>
      <c r="AO11" s="72"/>
      <c r="AP11" s="72"/>
      <c r="AQ11" s="72"/>
      <c r="AR11" s="72"/>
      <c r="AS11" s="74"/>
      <c r="AT11" s="74"/>
    </row>
    <row r="12" spans="1:46" ht="12.75" hidden="1" customHeight="1" x14ac:dyDescent="0.25">
      <c r="A12" s="72"/>
      <c r="B12" s="72">
        <v>1</v>
      </c>
      <c r="C12" s="72">
        <v>0</v>
      </c>
      <c r="D12" s="112"/>
      <c r="E12" s="117" t="s">
        <v>16</v>
      </c>
      <c r="F12" s="118"/>
      <c r="G12" s="117">
        <v>0</v>
      </c>
      <c r="H12" s="117">
        <v>0</v>
      </c>
      <c r="I12" s="117">
        <v>0</v>
      </c>
      <c r="J12" s="117">
        <v>0</v>
      </c>
      <c r="K12" s="119">
        <v>0</v>
      </c>
      <c r="L12" s="119">
        <v>0</v>
      </c>
      <c r="M12" s="116"/>
      <c r="N12" s="116"/>
      <c r="O12" s="116"/>
      <c r="P12" s="116"/>
      <c r="Q12" s="116"/>
      <c r="R12" s="116"/>
      <c r="S12" s="116"/>
      <c r="T12" s="116"/>
      <c r="U12" s="116"/>
      <c r="V12" s="116"/>
      <c r="W12" s="116"/>
      <c r="X12" s="116"/>
      <c r="Y12" s="72"/>
      <c r="Z12" s="72"/>
      <c r="AA12" s="72"/>
      <c r="AB12" s="72"/>
      <c r="AC12" s="72"/>
      <c r="AD12" s="72"/>
      <c r="AE12" s="72"/>
      <c r="AF12" s="72"/>
      <c r="AG12" s="72"/>
      <c r="AH12" s="72"/>
      <c r="AI12" s="72"/>
      <c r="AJ12" s="72"/>
      <c r="AK12" s="72"/>
      <c r="AL12" s="72"/>
      <c r="AM12" s="72"/>
      <c r="AN12" s="72"/>
      <c r="AO12" s="72"/>
      <c r="AP12" s="72"/>
      <c r="AQ12" s="72"/>
      <c r="AR12" s="72"/>
      <c r="AS12" s="74"/>
      <c r="AT12" s="74"/>
    </row>
    <row r="13" spans="1:46" ht="16.5" customHeight="1" x14ac:dyDescent="0.25">
      <c r="A13" s="72"/>
      <c r="B13" s="72">
        <v>1</v>
      </c>
      <c r="C13" s="72">
        <v>1</v>
      </c>
      <c r="D13" s="118"/>
      <c r="E13" s="117" t="s">
        <v>17</v>
      </c>
      <c r="F13" s="118"/>
      <c r="G13" s="120">
        <v>669263.69999999995</v>
      </c>
      <c r="H13" s="120">
        <v>669263.69999999995</v>
      </c>
      <c r="I13" s="120">
        <v>669263.69999999995</v>
      </c>
      <c r="J13" s="120">
        <v>669263.69999999995</v>
      </c>
      <c r="K13" s="119">
        <v>1</v>
      </c>
      <c r="L13" s="119">
        <v>1</v>
      </c>
      <c r="M13" s="116"/>
      <c r="N13" s="116"/>
      <c r="O13" s="116"/>
      <c r="P13" s="116"/>
      <c r="Q13" s="116"/>
      <c r="R13" s="116"/>
      <c r="S13" s="116"/>
      <c r="T13" s="116"/>
      <c r="U13" s="116"/>
      <c r="V13" s="116"/>
      <c r="W13" s="116"/>
      <c r="X13" s="116"/>
      <c r="Y13" s="72"/>
      <c r="Z13" s="72"/>
      <c r="AA13" s="72"/>
      <c r="AB13" s="72"/>
      <c r="AC13" s="72"/>
      <c r="AD13" s="72"/>
      <c r="AE13" s="72"/>
      <c r="AF13" s="72"/>
      <c r="AG13" s="72"/>
      <c r="AH13" s="72"/>
      <c r="AI13" s="72"/>
      <c r="AJ13" s="72"/>
      <c r="AK13" s="72"/>
      <c r="AL13" s="72"/>
      <c r="AM13" s="72"/>
      <c r="AN13" s="72"/>
      <c r="AO13" s="72"/>
      <c r="AP13" s="72"/>
      <c r="AQ13" s="72"/>
      <c r="AR13" s="72"/>
      <c r="AS13" s="74"/>
      <c r="AT13" s="74"/>
    </row>
    <row r="14" spans="1:46" ht="12.75" hidden="1" customHeight="1" x14ac:dyDescent="0.25">
      <c r="A14" s="72"/>
      <c r="B14" s="72">
        <v>1</v>
      </c>
      <c r="C14" s="72">
        <v>0</v>
      </c>
      <c r="D14" s="118"/>
      <c r="E14" s="117" t="s">
        <v>18</v>
      </c>
      <c r="F14" s="118"/>
      <c r="G14" s="117">
        <v>0</v>
      </c>
      <c r="H14" s="117">
        <v>0</v>
      </c>
      <c r="I14" s="117">
        <v>0</v>
      </c>
      <c r="J14" s="117">
        <v>0</v>
      </c>
      <c r="K14" s="119">
        <v>0</v>
      </c>
      <c r="L14" s="119">
        <v>0</v>
      </c>
      <c r="M14" s="116"/>
      <c r="N14" s="116"/>
      <c r="O14" s="116"/>
      <c r="P14" s="116"/>
      <c r="Q14" s="116"/>
      <c r="R14" s="116"/>
      <c r="S14" s="116"/>
      <c r="T14" s="116"/>
      <c r="U14" s="116"/>
      <c r="V14" s="116"/>
      <c r="W14" s="116"/>
      <c r="X14" s="116"/>
      <c r="Y14" s="72"/>
      <c r="Z14" s="72"/>
      <c r="AA14" s="72"/>
      <c r="AB14" s="72"/>
      <c r="AC14" s="72"/>
      <c r="AD14" s="72"/>
      <c r="AE14" s="72"/>
      <c r="AF14" s="72"/>
      <c r="AG14" s="72"/>
      <c r="AH14" s="72"/>
      <c r="AI14" s="72"/>
      <c r="AJ14" s="72"/>
      <c r="AK14" s="72"/>
      <c r="AL14" s="72"/>
      <c r="AM14" s="72"/>
      <c r="AN14" s="72"/>
      <c r="AO14" s="72"/>
      <c r="AP14" s="72"/>
      <c r="AQ14" s="72"/>
      <c r="AR14" s="72"/>
      <c r="AS14" s="74"/>
      <c r="AT14" s="74"/>
    </row>
    <row r="15" spans="1:46" ht="12.75" customHeight="1" x14ac:dyDescent="0.25">
      <c r="A15" s="72"/>
      <c r="B15" s="72"/>
      <c r="C15" s="72"/>
      <c r="D15" s="121"/>
      <c r="E15" s="121"/>
      <c r="F15" s="121"/>
      <c r="G15" s="121"/>
      <c r="H15" s="121"/>
      <c r="I15" s="121"/>
      <c r="J15" s="121"/>
      <c r="K15" s="121"/>
      <c r="L15" s="121"/>
      <c r="M15" s="121"/>
      <c r="N15" s="121"/>
      <c r="O15" s="121"/>
      <c r="P15" s="121"/>
      <c r="Q15" s="121"/>
      <c r="R15" s="121"/>
      <c r="S15" s="121"/>
      <c r="T15" s="121"/>
      <c r="U15" s="121"/>
      <c r="V15" s="121"/>
      <c r="W15" s="121"/>
      <c r="X15" s="121"/>
      <c r="Y15" s="72"/>
      <c r="Z15" s="72"/>
      <c r="AA15" s="72"/>
      <c r="AB15" s="72"/>
      <c r="AC15" s="72"/>
      <c r="AD15" s="72"/>
      <c r="AE15" s="72"/>
      <c r="AF15" s="72"/>
      <c r="AG15" s="72"/>
      <c r="AH15" s="72"/>
      <c r="AI15" s="72"/>
      <c r="AJ15" s="72"/>
      <c r="AK15" s="72"/>
      <c r="AL15" s="72"/>
      <c r="AM15" s="72"/>
      <c r="AN15" s="72"/>
      <c r="AO15" s="72"/>
      <c r="AP15" s="72"/>
      <c r="AQ15" s="72"/>
      <c r="AR15" s="72"/>
      <c r="AS15" s="74"/>
      <c r="AT15" s="74"/>
    </row>
    <row r="16" spans="1:46" ht="12.75" customHeight="1" x14ac:dyDescent="0.25">
      <c r="A16" s="72"/>
      <c r="B16" s="72"/>
      <c r="C16" s="72"/>
      <c r="D16" s="121"/>
      <c r="E16" s="121"/>
      <c r="F16" s="121"/>
      <c r="G16" s="121"/>
      <c r="H16" s="121"/>
      <c r="I16" s="121"/>
      <c r="J16" s="121"/>
      <c r="K16" s="121"/>
      <c r="L16" s="121"/>
      <c r="M16" s="121"/>
      <c r="N16" s="121"/>
      <c r="O16" s="121"/>
      <c r="P16" s="121"/>
      <c r="Q16" s="121"/>
      <c r="R16" s="121"/>
      <c r="S16" s="121"/>
      <c r="T16" s="121"/>
      <c r="U16" s="121"/>
      <c r="V16" s="121"/>
      <c r="W16" s="121"/>
      <c r="X16" s="121"/>
      <c r="Y16" s="72"/>
      <c r="Z16" s="72"/>
      <c r="AA16" s="72"/>
      <c r="AB16" s="72"/>
      <c r="AC16" s="72"/>
      <c r="AD16" s="72"/>
      <c r="AE16" s="72"/>
      <c r="AF16" s="72"/>
      <c r="AG16" s="72"/>
      <c r="AH16" s="72"/>
      <c r="AI16" s="72"/>
      <c r="AJ16" s="72"/>
      <c r="AK16" s="72"/>
      <c r="AL16" s="72"/>
      <c r="AM16" s="72"/>
      <c r="AN16" s="72"/>
      <c r="AO16" s="72"/>
      <c r="AP16" s="72"/>
      <c r="AQ16" s="72"/>
      <c r="AR16" s="72"/>
      <c r="AS16" s="74"/>
      <c r="AT16" s="74"/>
    </row>
    <row r="17" spans="1:46" ht="12.75" customHeight="1" x14ac:dyDescent="0.25">
      <c r="A17" s="72"/>
      <c r="B17" s="72"/>
      <c r="C17" s="72"/>
      <c r="D17" s="121"/>
      <c r="E17" s="381" t="s">
        <v>19</v>
      </c>
      <c r="F17" s="381"/>
      <c r="G17" s="381"/>
      <c r="H17" s="381"/>
      <c r="I17" s="381"/>
      <c r="J17" s="381"/>
      <c r="K17" s="381"/>
      <c r="L17" s="381"/>
      <c r="M17" s="122"/>
      <c r="N17" s="122"/>
      <c r="O17" s="122"/>
      <c r="P17" s="122"/>
      <c r="Q17" s="122"/>
      <c r="R17" s="122"/>
      <c r="S17" s="122"/>
      <c r="T17" s="122"/>
      <c r="U17" s="122"/>
      <c r="V17" s="122"/>
      <c r="W17" s="122"/>
      <c r="X17" s="122"/>
      <c r="Y17" s="72"/>
      <c r="Z17" s="72"/>
      <c r="AA17" s="72"/>
      <c r="AB17" s="72"/>
      <c r="AC17" s="72"/>
      <c r="AD17" s="72"/>
      <c r="AE17" s="72"/>
      <c r="AF17" s="72"/>
      <c r="AG17" s="72"/>
      <c r="AH17" s="72"/>
      <c r="AI17" s="72"/>
      <c r="AJ17" s="72"/>
      <c r="AK17" s="72"/>
      <c r="AL17" s="72"/>
      <c r="AM17" s="72"/>
      <c r="AN17" s="72"/>
      <c r="AO17" s="72"/>
      <c r="AP17" s="72"/>
      <c r="AQ17" s="72"/>
      <c r="AR17" s="72"/>
      <c r="AS17" s="74"/>
      <c r="AT17" s="74"/>
    </row>
    <row r="18" spans="1:46" ht="12.75" customHeight="1" x14ac:dyDescent="0.25">
      <c r="A18" s="72"/>
      <c r="B18" s="72"/>
      <c r="C18" s="72"/>
      <c r="D18" s="123"/>
      <c r="E18" s="123"/>
      <c r="F18" s="123"/>
      <c r="G18" s="123"/>
      <c r="H18" s="123"/>
      <c r="I18" s="123"/>
      <c r="J18" s="123"/>
      <c r="K18" s="123"/>
      <c r="L18" s="123"/>
      <c r="M18" s="123"/>
      <c r="N18" s="123"/>
      <c r="O18" s="123"/>
      <c r="P18" s="123"/>
      <c r="Q18" s="123"/>
      <c r="R18" s="123"/>
      <c r="S18" s="123"/>
      <c r="T18" s="123"/>
      <c r="U18" s="123"/>
      <c r="V18" s="123"/>
      <c r="W18" s="123"/>
      <c r="X18" s="123"/>
      <c r="Y18" s="72"/>
      <c r="Z18" s="72"/>
      <c r="AA18" s="72"/>
      <c r="AB18" s="72"/>
      <c r="AC18" s="72"/>
      <c r="AD18" s="72"/>
      <c r="AE18" s="72"/>
      <c r="AF18" s="72"/>
      <c r="AG18" s="72"/>
      <c r="AH18" s="72"/>
      <c r="AI18" s="72"/>
      <c r="AJ18" s="72"/>
      <c r="AK18" s="72"/>
      <c r="AL18" s="72"/>
      <c r="AM18" s="72"/>
      <c r="AN18" s="72"/>
      <c r="AO18" s="72"/>
      <c r="AP18" s="72"/>
      <c r="AQ18" s="72"/>
      <c r="AR18" s="72"/>
      <c r="AS18" s="74"/>
      <c r="AT18" s="74"/>
    </row>
    <row r="19" spans="1:46" ht="12.75" customHeight="1" x14ac:dyDescent="0.2">
      <c r="A19" s="74"/>
      <c r="B19" s="74"/>
      <c r="C19" s="74"/>
      <c r="D19" s="74"/>
      <c r="E19" s="74"/>
      <c r="F19" s="74"/>
      <c r="G19" s="74"/>
      <c r="H19" s="74"/>
      <c r="I19" s="74"/>
      <c r="J19" s="74"/>
      <c r="K19" s="74"/>
      <c r="L19" s="74"/>
      <c r="M19" s="74"/>
      <c r="N19" s="74"/>
      <c r="O19" s="74"/>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row>
    <row r="20" spans="1:46" ht="12.75" customHeight="1" x14ac:dyDescent="0.2">
      <c r="A20" s="74"/>
      <c r="B20" s="74"/>
      <c r="C20" s="74"/>
      <c r="D20" s="74"/>
      <c r="E20" s="74"/>
      <c r="F20" s="74"/>
      <c r="G20" s="74"/>
      <c r="H20" s="74"/>
      <c r="I20" s="74"/>
      <c r="J20" s="74"/>
      <c r="K20" s="74"/>
      <c r="L20" s="74"/>
      <c r="M20" s="74"/>
      <c r="N20" s="74"/>
      <c r="O20" s="74"/>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row>
    <row r="21" spans="1:46" ht="12.75" customHeight="1" x14ac:dyDescent="0.2">
      <c r="A21" s="74" t="s">
        <v>20</v>
      </c>
      <c r="B21" s="74"/>
      <c r="C21" s="74"/>
      <c r="D21" s="74"/>
      <c r="E21" s="74"/>
      <c r="F21" s="74"/>
      <c r="G21" s="74"/>
      <c r="H21" s="74"/>
      <c r="I21" s="74"/>
      <c r="J21" s="74"/>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4"/>
      <c r="AS21" s="74"/>
      <c r="AT21" s="74"/>
    </row>
  </sheetData>
  <mergeCells count="3">
    <mergeCell ref="K1:L1"/>
    <mergeCell ref="E4:L4"/>
    <mergeCell ref="E17:L17"/>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1"/>
  <sheetViews>
    <sheetView showGridLines="0" view="pageBreakPreview" zoomScale="60" zoomScaleNormal="100" workbookViewId="0">
      <selection activeCell="J8" sqref="J8"/>
    </sheetView>
  </sheetViews>
  <sheetFormatPr defaultColWidth="9.140625" defaultRowHeight="12.75" x14ac:dyDescent="0.2"/>
  <cols>
    <col min="1" max="1" width="0.7109375" style="75" customWidth="1"/>
    <col min="2" max="4" width="0" style="75" hidden="1" customWidth="1"/>
    <col min="5" max="5" width="53.7109375" style="75" customWidth="1"/>
    <col min="6" max="6" width="0" style="75" hidden="1" customWidth="1"/>
    <col min="7" max="7" width="32" style="75" bestFit="1" customWidth="1"/>
    <col min="8" max="8" width="14.7109375" style="75" customWidth="1"/>
    <col min="9" max="9" width="0" style="75" hidden="1" customWidth="1"/>
    <col min="10" max="11" width="19.28515625" style="75" customWidth="1"/>
    <col min="12" max="12" width="19.140625" style="75" customWidth="1"/>
    <col min="13" max="44" width="0" style="75" hidden="1" customWidth="1"/>
    <col min="45" max="45" width="0.140625" style="75" customWidth="1"/>
    <col min="46" max="46" width="0" style="75" hidden="1" customWidth="1"/>
    <col min="47" max="256" width="9.140625" style="75" customWidth="1"/>
    <col min="257" max="16384" width="9.140625" style="75"/>
  </cols>
  <sheetData>
    <row r="1" spans="1:46" ht="12.75" customHeight="1" x14ac:dyDescent="0.25">
      <c r="A1" s="72"/>
      <c r="B1" s="73"/>
      <c r="C1" s="74"/>
      <c r="D1" s="73"/>
      <c r="E1" s="73"/>
      <c r="F1" s="74"/>
      <c r="G1" s="74"/>
      <c r="H1" s="74"/>
      <c r="I1" s="74"/>
      <c r="J1" s="74"/>
      <c r="K1" s="379" t="s">
        <v>631</v>
      </c>
      <c r="L1" s="379"/>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row>
    <row r="2" spans="1:46" ht="12.75" customHeight="1" x14ac:dyDescent="0.25">
      <c r="A2" s="72"/>
      <c r="B2" s="73"/>
      <c r="C2" s="74"/>
      <c r="D2" s="73"/>
      <c r="E2" s="73"/>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row>
    <row r="3" spans="1:46" ht="12.75" customHeight="1" x14ac:dyDescent="0.25">
      <c r="A3" s="72"/>
      <c r="B3" s="73"/>
      <c r="C3" s="74"/>
      <c r="D3" s="73"/>
      <c r="E3" s="73"/>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row>
    <row r="4" spans="1:46" ht="104.25" customHeight="1" x14ac:dyDescent="0.25">
      <c r="A4" s="72"/>
      <c r="B4" s="76"/>
      <c r="C4" s="76"/>
      <c r="D4" s="76"/>
      <c r="E4" s="380" t="s">
        <v>487</v>
      </c>
      <c r="F4" s="380"/>
      <c r="G4" s="380"/>
      <c r="H4" s="380"/>
      <c r="I4" s="380"/>
      <c r="J4" s="380"/>
      <c r="K4" s="380"/>
      <c r="L4" s="380"/>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row>
    <row r="5" spans="1:46" ht="12.75" customHeight="1" x14ac:dyDescent="0.25">
      <c r="A5" s="72"/>
      <c r="B5" s="72"/>
      <c r="C5" s="74"/>
      <c r="D5" s="72"/>
      <c r="E5" s="72"/>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row>
    <row r="6" spans="1:46" ht="12" customHeight="1" x14ac:dyDescent="0.25">
      <c r="A6" s="72"/>
      <c r="B6" s="77"/>
      <c r="C6" s="74"/>
      <c r="D6" s="77"/>
      <c r="E6" s="77"/>
      <c r="F6" s="74"/>
      <c r="G6" s="74"/>
      <c r="H6" s="74"/>
      <c r="I6" s="74"/>
      <c r="J6" s="74"/>
      <c r="K6" s="74"/>
      <c r="L6" s="78" t="s">
        <v>1</v>
      </c>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row>
    <row r="7" spans="1:46" ht="166.5" customHeight="1" x14ac:dyDescent="0.25">
      <c r="A7" s="72"/>
      <c r="B7" s="74"/>
      <c r="C7" s="74"/>
      <c r="D7" s="79"/>
      <c r="E7" s="80" t="s">
        <v>2</v>
      </c>
      <c r="F7" s="81" t="s">
        <v>3</v>
      </c>
      <c r="G7" s="80" t="s">
        <v>4</v>
      </c>
      <c r="H7" s="80" t="s">
        <v>5</v>
      </c>
      <c r="I7" s="80" t="s">
        <v>6</v>
      </c>
      <c r="J7" s="80" t="s">
        <v>583</v>
      </c>
      <c r="K7" s="80" t="s">
        <v>7</v>
      </c>
      <c r="L7" s="82" t="s">
        <v>8</v>
      </c>
      <c r="M7" s="83"/>
      <c r="N7" s="83"/>
      <c r="O7" s="83"/>
      <c r="P7" s="83"/>
      <c r="Q7" s="83"/>
      <c r="R7" s="83"/>
      <c r="S7" s="83"/>
      <c r="T7" s="83"/>
      <c r="U7" s="83"/>
      <c r="V7" s="83"/>
      <c r="W7" s="83"/>
      <c r="X7" s="83"/>
      <c r="Y7" s="74"/>
      <c r="Z7" s="74"/>
      <c r="AA7" s="74"/>
      <c r="AB7" s="72"/>
      <c r="AC7" s="74"/>
      <c r="AD7" s="74"/>
      <c r="AE7" s="74"/>
      <c r="AF7" s="74"/>
      <c r="AG7" s="74"/>
      <c r="AH7" s="74"/>
      <c r="AI7" s="74"/>
      <c r="AJ7" s="74"/>
      <c r="AK7" s="74"/>
      <c r="AL7" s="74"/>
      <c r="AM7" s="74"/>
      <c r="AN7" s="74"/>
      <c r="AO7" s="74"/>
      <c r="AP7" s="74"/>
      <c r="AQ7" s="74"/>
      <c r="AR7" s="74"/>
      <c r="AS7" s="74"/>
      <c r="AT7" s="74"/>
    </row>
    <row r="8" spans="1:46" ht="15" customHeight="1" x14ac:dyDescent="0.25">
      <c r="A8" s="72"/>
      <c r="B8" s="84"/>
      <c r="C8" s="84"/>
      <c r="D8" s="85" t="s">
        <v>211</v>
      </c>
      <c r="E8" s="86" t="s">
        <v>211</v>
      </c>
      <c r="F8" s="87" t="s">
        <v>488</v>
      </c>
      <c r="G8" s="88">
        <v>25093.4</v>
      </c>
      <c r="H8" s="88">
        <v>25093.4</v>
      </c>
      <c r="I8" s="88">
        <v>25093.4</v>
      </c>
      <c r="J8" s="88">
        <v>25093.3</v>
      </c>
      <c r="K8" s="89">
        <v>0.99999601488837697</v>
      </c>
      <c r="L8" s="89">
        <v>0.99999601488837697</v>
      </c>
      <c r="M8" s="90">
        <v>25093.4</v>
      </c>
      <c r="N8" s="90">
        <v>25093.4</v>
      </c>
      <c r="O8" s="90">
        <v>25093.4</v>
      </c>
      <c r="P8" s="90">
        <v>25093.3</v>
      </c>
      <c r="Q8" s="90">
        <v>0</v>
      </c>
      <c r="R8" s="90">
        <v>0</v>
      </c>
      <c r="S8" s="90">
        <v>0</v>
      </c>
      <c r="T8" s="90">
        <v>0</v>
      </c>
      <c r="U8" s="90">
        <v>0</v>
      </c>
      <c r="V8" s="90">
        <v>0</v>
      </c>
      <c r="W8" s="90">
        <v>0</v>
      </c>
      <c r="X8" s="90">
        <v>0</v>
      </c>
      <c r="Y8" s="91">
        <v>25093.4</v>
      </c>
      <c r="Z8" s="92">
        <v>25093.3</v>
      </c>
      <c r="AA8" s="92">
        <v>25093400</v>
      </c>
      <c r="AB8" s="93"/>
      <c r="AC8" s="94"/>
      <c r="AD8" s="94"/>
      <c r="AE8" s="95"/>
      <c r="AF8" s="84">
        <v>5</v>
      </c>
      <c r="AG8" s="84">
        <v>1</v>
      </c>
      <c r="AH8" s="84">
        <v>0</v>
      </c>
      <c r="AI8" s="84">
        <v>0</v>
      </c>
      <c r="AJ8" s="84" t="s">
        <v>489</v>
      </c>
      <c r="AK8" s="84">
        <v>14</v>
      </c>
      <c r="AL8" s="96">
        <v>27</v>
      </c>
      <c r="AM8" s="84" t="s">
        <v>12</v>
      </c>
      <c r="AN8" s="84" t="s">
        <v>13</v>
      </c>
      <c r="AO8" s="97"/>
      <c r="AP8" s="98"/>
      <c r="AQ8" s="99"/>
      <c r="AR8" s="97"/>
      <c r="AS8" s="74"/>
      <c r="AT8" s="74"/>
    </row>
    <row r="9" spans="1:46" ht="12.75" hidden="1" customHeight="1" x14ac:dyDescent="0.25">
      <c r="A9" s="72"/>
      <c r="B9" s="74"/>
      <c r="C9" s="74"/>
      <c r="D9" s="100"/>
      <c r="E9" s="101"/>
      <c r="F9" s="101"/>
      <c r="G9" s="101">
        <v>25093.4</v>
      </c>
      <c r="H9" s="101">
        <v>25093.4</v>
      </c>
      <c r="I9" s="101">
        <v>25093.4</v>
      </c>
      <c r="J9" s="101">
        <v>25093.3</v>
      </c>
      <c r="K9" s="102">
        <v>0.99999601488837697</v>
      </c>
      <c r="L9" s="102">
        <v>0.99999601488837697</v>
      </c>
      <c r="M9" s="103">
        <v>25093.4</v>
      </c>
      <c r="N9" s="103">
        <v>25093.4</v>
      </c>
      <c r="O9" s="103">
        <v>25093.4</v>
      </c>
      <c r="P9" s="103">
        <v>25093.3</v>
      </c>
      <c r="Q9" s="103">
        <v>0</v>
      </c>
      <c r="R9" s="103">
        <v>0</v>
      </c>
      <c r="S9" s="103">
        <v>0</v>
      </c>
      <c r="T9" s="103">
        <v>0</v>
      </c>
      <c r="U9" s="103">
        <v>0</v>
      </c>
      <c r="V9" s="103">
        <v>0</v>
      </c>
      <c r="W9" s="103">
        <v>0</v>
      </c>
      <c r="X9" s="103">
        <v>0</v>
      </c>
      <c r="Y9" s="74">
        <v>25093.4</v>
      </c>
      <c r="Z9" s="74">
        <v>25093.3</v>
      </c>
      <c r="AA9" s="74">
        <v>25093400</v>
      </c>
      <c r="AB9" s="72"/>
      <c r="AC9" s="74"/>
      <c r="AD9" s="74"/>
      <c r="AE9" s="74"/>
      <c r="AF9" s="74">
        <v>5</v>
      </c>
      <c r="AG9" s="74">
        <v>1</v>
      </c>
      <c r="AH9" s="74">
        <v>0</v>
      </c>
      <c r="AI9" s="74">
        <v>0</v>
      </c>
      <c r="AJ9" s="74" t="s">
        <v>489</v>
      </c>
      <c r="AK9" s="74">
        <v>14</v>
      </c>
      <c r="AL9" s="74">
        <v>27</v>
      </c>
      <c r="AM9" s="74" t="s">
        <v>12</v>
      </c>
      <c r="AN9" s="74" t="s">
        <v>13</v>
      </c>
      <c r="AO9" s="74"/>
      <c r="AP9" s="74"/>
      <c r="AQ9" s="74"/>
      <c r="AR9" s="74"/>
      <c r="AS9" s="74"/>
      <c r="AT9" s="74"/>
    </row>
    <row r="10" spans="1:46" ht="17.25" customHeight="1" x14ac:dyDescent="0.25">
      <c r="A10" s="104"/>
      <c r="B10" s="103"/>
      <c r="C10" s="103"/>
      <c r="D10" s="105"/>
      <c r="E10" s="106" t="s">
        <v>14</v>
      </c>
      <c r="F10" s="107"/>
      <c r="G10" s="108">
        <v>25093.4</v>
      </c>
      <c r="H10" s="108">
        <v>25093.4</v>
      </c>
      <c r="I10" s="108">
        <v>25093.4</v>
      </c>
      <c r="J10" s="108">
        <v>25093.3</v>
      </c>
      <c r="K10" s="109">
        <v>0.99999601488837697</v>
      </c>
      <c r="L10" s="110">
        <v>0.99999601488837697</v>
      </c>
      <c r="M10" s="111"/>
      <c r="N10" s="111"/>
      <c r="O10" s="111"/>
      <c r="P10" s="111"/>
      <c r="Q10" s="111"/>
      <c r="R10" s="111"/>
      <c r="S10" s="111"/>
      <c r="T10" s="111"/>
      <c r="U10" s="111"/>
      <c r="V10" s="111"/>
      <c r="W10" s="111"/>
      <c r="X10" s="111"/>
      <c r="Y10" s="103"/>
      <c r="Z10" s="103"/>
      <c r="AA10" s="103"/>
      <c r="AB10" s="103"/>
      <c r="AC10" s="103"/>
      <c r="AD10" s="103"/>
      <c r="AE10" s="103"/>
      <c r="AF10" s="103"/>
      <c r="AG10" s="103"/>
      <c r="AH10" s="103"/>
      <c r="AI10" s="103"/>
      <c r="AJ10" s="103"/>
      <c r="AK10" s="103"/>
      <c r="AL10" s="103"/>
      <c r="AM10" s="103"/>
      <c r="AN10" s="103"/>
      <c r="AO10" s="103"/>
      <c r="AP10" s="103"/>
      <c r="AQ10" s="103"/>
      <c r="AR10" s="103"/>
      <c r="AS10" s="84"/>
      <c r="AT10" s="84"/>
    </row>
    <row r="11" spans="1:46" ht="15.75" customHeight="1" x14ac:dyDescent="0.25">
      <c r="A11" s="72"/>
      <c r="B11" s="103"/>
      <c r="C11" s="72"/>
      <c r="D11" s="112"/>
      <c r="E11" s="113" t="s">
        <v>15</v>
      </c>
      <c r="F11" s="114"/>
      <c r="G11" s="115"/>
      <c r="H11" s="115"/>
      <c r="I11" s="115"/>
      <c r="J11" s="115"/>
      <c r="K11" s="115"/>
      <c r="L11" s="115"/>
      <c r="M11" s="116"/>
      <c r="N11" s="116"/>
      <c r="O11" s="116"/>
      <c r="P11" s="116"/>
      <c r="Q11" s="116"/>
      <c r="R11" s="116"/>
      <c r="S11" s="116"/>
      <c r="T11" s="116"/>
      <c r="U11" s="116"/>
      <c r="V11" s="116"/>
      <c r="W11" s="116"/>
      <c r="X11" s="116"/>
      <c r="Y11" s="72"/>
      <c r="Z11" s="72"/>
      <c r="AA11" s="72"/>
      <c r="AB11" s="72"/>
      <c r="AC11" s="72"/>
      <c r="AD11" s="72"/>
      <c r="AE11" s="72"/>
      <c r="AF11" s="72"/>
      <c r="AG11" s="103"/>
      <c r="AH11" s="103"/>
      <c r="AI11" s="103"/>
      <c r="AJ11" s="72"/>
      <c r="AK11" s="72"/>
      <c r="AL11" s="72"/>
      <c r="AM11" s="72"/>
      <c r="AN11" s="72"/>
      <c r="AO11" s="72"/>
      <c r="AP11" s="72"/>
      <c r="AQ11" s="72"/>
      <c r="AR11" s="72"/>
      <c r="AS11" s="74"/>
      <c r="AT11" s="74"/>
    </row>
    <row r="12" spans="1:46" ht="14.25" customHeight="1" x14ac:dyDescent="0.25">
      <c r="A12" s="72"/>
      <c r="B12" s="72">
        <v>1</v>
      </c>
      <c r="C12" s="72">
        <v>1</v>
      </c>
      <c r="D12" s="112"/>
      <c r="E12" s="117" t="s">
        <v>16</v>
      </c>
      <c r="F12" s="118"/>
      <c r="G12" s="117">
        <v>25093.4</v>
      </c>
      <c r="H12" s="117">
        <v>25093.4</v>
      </c>
      <c r="I12" s="117">
        <v>25093.4</v>
      </c>
      <c r="J12" s="117">
        <v>25093.3</v>
      </c>
      <c r="K12" s="119">
        <v>0.99999601488837697</v>
      </c>
      <c r="L12" s="119">
        <v>0.99999601488837697</v>
      </c>
      <c r="M12" s="116"/>
      <c r="N12" s="116"/>
      <c r="O12" s="116"/>
      <c r="P12" s="116"/>
      <c r="Q12" s="116"/>
      <c r="R12" s="116"/>
      <c r="S12" s="116"/>
      <c r="T12" s="116"/>
      <c r="U12" s="116"/>
      <c r="V12" s="116"/>
      <c r="W12" s="116"/>
      <c r="X12" s="116"/>
      <c r="Y12" s="72"/>
      <c r="Z12" s="72"/>
      <c r="AA12" s="72"/>
      <c r="AB12" s="72"/>
      <c r="AC12" s="72"/>
      <c r="AD12" s="72"/>
      <c r="AE12" s="72"/>
      <c r="AF12" s="72"/>
      <c r="AG12" s="72"/>
      <c r="AH12" s="72"/>
      <c r="AI12" s="72"/>
      <c r="AJ12" s="72"/>
      <c r="AK12" s="72"/>
      <c r="AL12" s="72"/>
      <c r="AM12" s="72"/>
      <c r="AN12" s="72"/>
      <c r="AO12" s="72"/>
      <c r="AP12" s="72"/>
      <c r="AQ12" s="72"/>
      <c r="AR12" s="72"/>
      <c r="AS12" s="74"/>
      <c r="AT12" s="74"/>
    </row>
    <row r="13" spans="1:46" ht="12.75" hidden="1" customHeight="1" x14ac:dyDescent="0.25">
      <c r="A13" s="72"/>
      <c r="B13" s="72">
        <v>1</v>
      </c>
      <c r="C13" s="72">
        <v>0</v>
      </c>
      <c r="D13" s="118"/>
      <c r="E13" s="117" t="s">
        <v>17</v>
      </c>
      <c r="F13" s="118"/>
      <c r="G13" s="120">
        <v>0</v>
      </c>
      <c r="H13" s="120">
        <v>0</v>
      </c>
      <c r="I13" s="120">
        <v>0</v>
      </c>
      <c r="J13" s="120">
        <v>0</v>
      </c>
      <c r="K13" s="119">
        <v>0</v>
      </c>
      <c r="L13" s="119">
        <v>0</v>
      </c>
      <c r="M13" s="116"/>
      <c r="N13" s="116"/>
      <c r="O13" s="116"/>
      <c r="P13" s="116"/>
      <c r="Q13" s="116"/>
      <c r="R13" s="116"/>
      <c r="S13" s="116"/>
      <c r="T13" s="116"/>
      <c r="U13" s="116"/>
      <c r="V13" s="116"/>
      <c r="W13" s="116"/>
      <c r="X13" s="116"/>
      <c r="Y13" s="72"/>
      <c r="Z13" s="72"/>
      <c r="AA13" s="72"/>
      <c r="AB13" s="72"/>
      <c r="AC13" s="72"/>
      <c r="AD13" s="72"/>
      <c r="AE13" s="72"/>
      <c r="AF13" s="72"/>
      <c r="AG13" s="72"/>
      <c r="AH13" s="72"/>
      <c r="AI13" s="72"/>
      <c r="AJ13" s="72"/>
      <c r="AK13" s="72"/>
      <c r="AL13" s="72"/>
      <c r="AM13" s="72"/>
      <c r="AN13" s="72"/>
      <c r="AO13" s="72"/>
      <c r="AP13" s="72"/>
      <c r="AQ13" s="72"/>
      <c r="AR13" s="72"/>
      <c r="AS13" s="74"/>
      <c r="AT13" s="74"/>
    </row>
    <row r="14" spans="1:46" ht="12.75" hidden="1" customHeight="1" x14ac:dyDescent="0.25">
      <c r="A14" s="72"/>
      <c r="B14" s="72">
        <v>1</v>
      </c>
      <c r="C14" s="72">
        <v>0</v>
      </c>
      <c r="D14" s="118"/>
      <c r="E14" s="117" t="s">
        <v>18</v>
      </c>
      <c r="F14" s="118"/>
      <c r="G14" s="117">
        <v>0</v>
      </c>
      <c r="H14" s="117">
        <v>0</v>
      </c>
      <c r="I14" s="117">
        <v>0</v>
      </c>
      <c r="J14" s="117">
        <v>0</v>
      </c>
      <c r="K14" s="119">
        <v>0</v>
      </c>
      <c r="L14" s="119">
        <v>0</v>
      </c>
      <c r="M14" s="116"/>
      <c r="N14" s="116"/>
      <c r="O14" s="116"/>
      <c r="P14" s="116"/>
      <c r="Q14" s="116"/>
      <c r="R14" s="116"/>
      <c r="S14" s="116"/>
      <c r="T14" s="116"/>
      <c r="U14" s="116"/>
      <c r="V14" s="116"/>
      <c r="W14" s="116"/>
      <c r="X14" s="116"/>
      <c r="Y14" s="72"/>
      <c r="Z14" s="72"/>
      <c r="AA14" s="72"/>
      <c r="AB14" s="72"/>
      <c r="AC14" s="72"/>
      <c r="AD14" s="72"/>
      <c r="AE14" s="72"/>
      <c r="AF14" s="72"/>
      <c r="AG14" s="72"/>
      <c r="AH14" s="72"/>
      <c r="AI14" s="72"/>
      <c r="AJ14" s="72"/>
      <c r="AK14" s="72"/>
      <c r="AL14" s="72"/>
      <c r="AM14" s="72"/>
      <c r="AN14" s="72"/>
      <c r="AO14" s="72"/>
      <c r="AP14" s="72"/>
      <c r="AQ14" s="72"/>
      <c r="AR14" s="72"/>
      <c r="AS14" s="74"/>
      <c r="AT14" s="74"/>
    </row>
    <row r="15" spans="1:46" ht="12.75" customHeight="1" x14ac:dyDescent="0.25">
      <c r="A15" s="72"/>
      <c r="B15" s="72"/>
      <c r="C15" s="72"/>
      <c r="D15" s="121"/>
      <c r="E15" s="121"/>
      <c r="F15" s="121"/>
      <c r="G15" s="121"/>
      <c r="H15" s="121"/>
      <c r="I15" s="121"/>
      <c r="J15" s="121"/>
      <c r="K15" s="121"/>
      <c r="L15" s="121"/>
      <c r="M15" s="121"/>
      <c r="N15" s="121"/>
      <c r="O15" s="121"/>
      <c r="P15" s="121"/>
      <c r="Q15" s="121"/>
      <c r="R15" s="121"/>
      <c r="S15" s="121"/>
      <c r="T15" s="121"/>
      <c r="U15" s="121"/>
      <c r="V15" s="121"/>
      <c r="W15" s="121"/>
      <c r="X15" s="121"/>
      <c r="Y15" s="72"/>
      <c r="Z15" s="72"/>
      <c r="AA15" s="72"/>
      <c r="AB15" s="72"/>
      <c r="AC15" s="72"/>
      <c r="AD15" s="72"/>
      <c r="AE15" s="72"/>
      <c r="AF15" s="72"/>
      <c r="AG15" s="72"/>
      <c r="AH15" s="72"/>
      <c r="AI15" s="72"/>
      <c r="AJ15" s="72"/>
      <c r="AK15" s="72"/>
      <c r="AL15" s="72"/>
      <c r="AM15" s="72"/>
      <c r="AN15" s="72"/>
      <c r="AO15" s="72"/>
      <c r="AP15" s="72"/>
      <c r="AQ15" s="72"/>
      <c r="AR15" s="72"/>
      <c r="AS15" s="74"/>
      <c r="AT15" s="74"/>
    </row>
    <row r="16" spans="1:46" ht="12.75" customHeight="1" x14ac:dyDescent="0.25">
      <c r="A16" s="72"/>
      <c r="B16" s="72"/>
      <c r="C16" s="72"/>
      <c r="D16" s="121"/>
      <c r="E16" s="121"/>
      <c r="F16" s="121"/>
      <c r="G16" s="121"/>
      <c r="H16" s="121"/>
      <c r="I16" s="121"/>
      <c r="J16" s="121"/>
      <c r="K16" s="121"/>
      <c r="L16" s="121"/>
      <c r="M16" s="121"/>
      <c r="N16" s="121"/>
      <c r="O16" s="121"/>
      <c r="P16" s="121"/>
      <c r="Q16" s="121"/>
      <c r="R16" s="121"/>
      <c r="S16" s="121"/>
      <c r="T16" s="121"/>
      <c r="U16" s="121"/>
      <c r="V16" s="121"/>
      <c r="W16" s="121"/>
      <c r="X16" s="121"/>
      <c r="Y16" s="72"/>
      <c r="Z16" s="72"/>
      <c r="AA16" s="72"/>
      <c r="AB16" s="72"/>
      <c r="AC16" s="72"/>
      <c r="AD16" s="72"/>
      <c r="AE16" s="72"/>
      <c r="AF16" s="72"/>
      <c r="AG16" s="72"/>
      <c r="AH16" s="72"/>
      <c r="AI16" s="72"/>
      <c r="AJ16" s="72"/>
      <c r="AK16" s="72"/>
      <c r="AL16" s="72"/>
      <c r="AM16" s="72"/>
      <c r="AN16" s="72"/>
      <c r="AO16" s="72"/>
      <c r="AP16" s="72"/>
      <c r="AQ16" s="72"/>
      <c r="AR16" s="72"/>
      <c r="AS16" s="74"/>
      <c r="AT16" s="74"/>
    </row>
    <row r="17" spans="1:46" ht="12.75" customHeight="1" x14ac:dyDescent="0.25">
      <c r="A17" s="72"/>
      <c r="B17" s="72"/>
      <c r="C17" s="72"/>
      <c r="D17" s="121"/>
      <c r="E17" s="381" t="s">
        <v>19</v>
      </c>
      <c r="F17" s="381"/>
      <c r="G17" s="381"/>
      <c r="H17" s="381"/>
      <c r="I17" s="381"/>
      <c r="J17" s="381"/>
      <c r="K17" s="381"/>
      <c r="L17" s="381"/>
      <c r="M17" s="122"/>
      <c r="N17" s="122"/>
      <c r="O17" s="122"/>
      <c r="P17" s="122"/>
      <c r="Q17" s="122"/>
      <c r="R17" s="122"/>
      <c r="S17" s="122"/>
      <c r="T17" s="122"/>
      <c r="U17" s="122"/>
      <c r="V17" s="122"/>
      <c r="W17" s="122"/>
      <c r="X17" s="122"/>
      <c r="Y17" s="72"/>
      <c r="Z17" s="72"/>
      <c r="AA17" s="72"/>
      <c r="AB17" s="72"/>
      <c r="AC17" s="72"/>
      <c r="AD17" s="72"/>
      <c r="AE17" s="72"/>
      <c r="AF17" s="72"/>
      <c r="AG17" s="72"/>
      <c r="AH17" s="72"/>
      <c r="AI17" s="72"/>
      <c r="AJ17" s="72"/>
      <c r="AK17" s="72"/>
      <c r="AL17" s="72"/>
      <c r="AM17" s="72"/>
      <c r="AN17" s="72"/>
      <c r="AO17" s="72"/>
      <c r="AP17" s="72"/>
      <c r="AQ17" s="72"/>
      <c r="AR17" s="72"/>
      <c r="AS17" s="74"/>
      <c r="AT17" s="74"/>
    </row>
    <row r="18" spans="1:46" ht="12.75" customHeight="1" x14ac:dyDescent="0.25">
      <c r="A18" s="72"/>
      <c r="B18" s="72"/>
      <c r="C18" s="72"/>
      <c r="D18" s="123"/>
      <c r="E18" s="123"/>
      <c r="F18" s="123"/>
      <c r="G18" s="123"/>
      <c r="H18" s="123"/>
      <c r="I18" s="123"/>
      <c r="J18" s="123"/>
      <c r="K18" s="123"/>
      <c r="L18" s="123"/>
      <c r="M18" s="123"/>
      <c r="N18" s="123"/>
      <c r="O18" s="123"/>
      <c r="P18" s="123"/>
      <c r="Q18" s="123"/>
      <c r="R18" s="123"/>
      <c r="S18" s="123"/>
      <c r="T18" s="123"/>
      <c r="U18" s="123"/>
      <c r="V18" s="123"/>
      <c r="W18" s="123"/>
      <c r="X18" s="123"/>
      <c r="Y18" s="72"/>
      <c r="Z18" s="72"/>
      <c r="AA18" s="72"/>
      <c r="AB18" s="72"/>
      <c r="AC18" s="72"/>
      <c r="AD18" s="72"/>
      <c r="AE18" s="72"/>
      <c r="AF18" s="72"/>
      <c r="AG18" s="72"/>
      <c r="AH18" s="72"/>
      <c r="AI18" s="72"/>
      <c r="AJ18" s="72"/>
      <c r="AK18" s="72"/>
      <c r="AL18" s="72"/>
      <c r="AM18" s="72"/>
      <c r="AN18" s="72"/>
      <c r="AO18" s="72"/>
      <c r="AP18" s="72"/>
      <c r="AQ18" s="72"/>
      <c r="AR18" s="72"/>
      <c r="AS18" s="74"/>
      <c r="AT18" s="74"/>
    </row>
    <row r="19" spans="1:46" ht="12.75" customHeight="1" x14ac:dyDescent="0.2">
      <c r="A19" s="74"/>
      <c r="B19" s="74"/>
      <c r="C19" s="74"/>
      <c r="D19" s="74"/>
      <c r="E19" s="74"/>
      <c r="F19" s="74"/>
      <c r="G19" s="74"/>
      <c r="H19" s="74"/>
      <c r="I19" s="74"/>
      <c r="J19" s="74"/>
      <c r="K19" s="74"/>
      <c r="L19" s="74"/>
      <c r="M19" s="74"/>
      <c r="N19" s="74"/>
      <c r="O19" s="74"/>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row>
    <row r="20" spans="1:46" ht="12.75" customHeight="1" x14ac:dyDescent="0.2">
      <c r="A20" s="74"/>
      <c r="B20" s="74"/>
      <c r="C20" s="74"/>
      <c r="D20" s="74"/>
      <c r="E20" s="74"/>
      <c r="F20" s="74"/>
      <c r="G20" s="74"/>
      <c r="H20" s="74"/>
      <c r="I20" s="74"/>
      <c r="J20" s="74"/>
      <c r="K20" s="74"/>
      <c r="L20" s="74"/>
      <c r="M20" s="74"/>
      <c r="N20" s="74"/>
      <c r="O20" s="74"/>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row>
    <row r="21" spans="1:46" ht="12.75" customHeight="1" x14ac:dyDescent="0.2">
      <c r="A21" s="74" t="s">
        <v>20</v>
      </c>
      <c r="B21" s="74"/>
      <c r="C21" s="74"/>
      <c r="D21" s="74"/>
      <c r="E21" s="74"/>
      <c r="F21" s="74"/>
      <c r="G21" s="74"/>
      <c r="H21" s="74"/>
      <c r="I21" s="74"/>
      <c r="J21" s="74"/>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4"/>
      <c r="AS21" s="74"/>
      <c r="AT21" s="74"/>
    </row>
  </sheetData>
  <mergeCells count="3">
    <mergeCell ref="K1:L1"/>
    <mergeCell ref="E4:L4"/>
    <mergeCell ref="E17:L17"/>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4"/>
  <sheetViews>
    <sheetView showGridLines="0" view="pageBreakPreview" zoomScale="60" zoomScaleNormal="100" workbookViewId="0">
      <selection activeCell="H11" sqref="H8:H11"/>
    </sheetView>
  </sheetViews>
  <sheetFormatPr defaultColWidth="9.140625" defaultRowHeight="12.75" x14ac:dyDescent="0.2"/>
  <cols>
    <col min="1" max="1" width="0.7109375" style="75" customWidth="1"/>
    <col min="2" max="4" width="0" style="75" hidden="1" customWidth="1"/>
    <col min="5" max="5" width="53.7109375" style="75" customWidth="1"/>
    <col min="6" max="6" width="0" style="75" hidden="1" customWidth="1"/>
    <col min="7" max="7" width="32" style="75" bestFit="1" customWidth="1"/>
    <col min="8" max="8" width="14.7109375" style="75" customWidth="1"/>
    <col min="9" max="9" width="0" style="75" hidden="1" customWidth="1"/>
    <col min="10" max="11" width="19.28515625" style="75" customWidth="1"/>
    <col min="12" max="12" width="19.140625" style="75" customWidth="1"/>
    <col min="13" max="44" width="0" style="75" hidden="1" customWidth="1"/>
    <col min="45" max="45" width="0.140625" style="75" customWidth="1"/>
    <col min="46" max="46" width="0" style="75" hidden="1" customWidth="1"/>
    <col min="47" max="256" width="9.140625" style="75" customWidth="1"/>
    <col min="257" max="16384" width="9.140625" style="75"/>
  </cols>
  <sheetData>
    <row r="1" spans="1:46" ht="12.75" customHeight="1" x14ac:dyDescent="0.25">
      <c r="A1" s="72"/>
      <c r="B1" s="73"/>
      <c r="C1" s="74"/>
      <c r="D1" s="73"/>
      <c r="E1" s="73"/>
      <c r="F1" s="74"/>
      <c r="G1" s="74"/>
      <c r="H1" s="74"/>
      <c r="I1" s="74"/>
      <c r="J1" s="74"/>
      <c r="K1" s="379" t="s">
        <v>630</v>
      </c>
      <c r="L1" s="379"/>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row>
    <row r="2" spans="1:46" ht="12.75" customHeight="1" x14ac:dyDescent="0.25">
      <c r="A2" s="72"/>
      <c r="B2" s="73"/>
      <c r="C2" s="74"/>
      <c r="D2" s="73"/>
      <c r="E2" s="73"/>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row>
    <row r="3" spans="1:46" ht="12.75" customHeight="1" x14ac:dyDescent="0.25">
      <c r="A3" s="72"/>
      <c r="B3" s="73"/>
      <c r="C3" s="74"/>
      <c r="D3" s="73"/>
      <c r="E3" s="73"/>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row>
    <row r="4" spans="1:46" ht="104.25" customHeight="1" x14ac:dyDescent="0.25">
      <c r="A4" s="72"/>
      <c r="B4" s="76"/>
      <c r="C4" s="76"/>
      <c r="D4" s="76"/>
      <c r="E4" s="380" t="s">
        <v>484</v>
      </c>
      <c r="F4" s="380"/>
      <c r="G4" s="380"/>
      <c r="H4" s="380"/>
      <c r="I4" s="380"/>
      <c r="J4" s="380"/>
      <c r="K4" s="380"/>
      <c r="L4" s="380"/>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row>
    <row r="5" spans="1:46" ht="12.75" customHeight="1" x14ac:dyDescent="0.25">
      <c r="A5" s="72"/>
      <c r="B5" s="72"/>
      <c r="C5" s="74"/>
      <c r="D5" s="72"/>
      <c r="E5" s="72"/>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row>
    <row r="6" spans="1:46" ht="12" customHeight="1" x14ac:dyDescent="0.25">
      <c r="A6" s="72"/>
      <c r="B6" s="77"/>
      <c r="C6" s="74"/>
      <c r="D6" s="77"/>
      <c r="E6" s="77"/>
      <c r="F6" s="74"/>
      <c r="G6" s="74"/>
      <c r="H6" s="74"/>
      <c r="I6" s="74"/>
      <c r="J6" s="74"/>
      <c r="K6" s="74"/>
      <c r="L6" s="78" t="s">
        <v>1</v>
      </c>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row>
    <row r="7" spans="1:46" ht="166.5" customHeight="1" x14ac:dyDescent="0.25">
      <c r="A7" s="72"/>
      <c r="B7" s="74"/>
      <c r="C7" s="74"/>
      <c r="D7" s="79"/>
      <c r="E7" s="80" t="s">
        <v>2</v>
      </c>
      <c r="F7" s="81" t="s">
        <v>3</v>
      </c>
      <c r="G7" s="80" t="s">
        <v>4</v>
      </c>
      <c r="H7" s="80" t="s">
        <v>5</v>
      </c>
      <c r="I7" s="80" t="s">
        <v>6</v>
      </c>
      <c r="J7" s="80" t="s">
        <v>583</v>
      </c>
      <c r="K7" s="80" t="s">
        <v>7</v>
      </c>
      <c r="L7" s="82" t="s">
        <v>8</v>
      </c>
      <c r="M7" s="83"/>
      <c r="N7" s="83"/>
      <c r="O7" s="83"/>
      <c r="P7" s="83"/>
      <c r="Q7" s="83"/>
      <c r="R7" s="83"/>
      <c r="S7" s="83"/>
      <c r="T7" s="83"/>
      <c r="U7" s="83"/>
      <c r="V7" s="83"/>
      <c r="W7" s="83"/>
      <c r="X7" s="83"/>
      <c r="Y7" s="74"/>
      <c r="Z7" s="74"/>
      <c r="AA7" s="74"/>
      <c r="AB7" s="72"/>
      <c r="AC7" s="74"/>
      <c r="AD7" s="74"/>
      <c r="AE7" s="74"/>
      <c r="AF7" s="74"/>
      <c r="AG7" s="74"/>
      <c r="AH7" s="74"/>
      <c r="AI7" s="74"/>
      <c r="AJ7" s="74"/>
      <c r="AK7" s="74"/>
      <c r="AL7" s="74"/>
      <c r="AM7" s="74"/>
      <c r="AN7" s="74"/>
      <c r="AO7" s="74"/>
      <c r="AP7" s="74"/>
      <c r="AQ7" s="74"/>
      <c r="AR7" s="74"/>
      <c r="AS7" s="74"/>
      <c r="AT7" s="74"/>
    </row>
    <row r="8" spans="1:46" ht="15" customHeight="1" x14ac:dyDescent="0.25">
      <c r="A8" s="72"/>
      <c r="B8" s="84"/>
      <c r="C8" s="84"/>
      <c r="D8" s="85" t="s">
        <v>29</v>
      </c>
      <c r="E8" s="86" t="s">
        <v>29</v>
      </c>
      <c r="F8" s="87" t="s">
        <v>485</v>
      </c>
      <c r="G8" s="88">
        <v>15446.8</v>
      </c>
      <c r="H8" s="88">
        <v>15446.8</v>
      </c>
      <c r="I8" s="88">
        <v>15446.8</v>
      </c>
      <c r="J8" s="88">
        <v>13359.5</v>
      </c>
      <c r="K8" s="89">
        <v>0.86487168863453923</v>
      </c>
      <c r="L8" s="89">
        <v>0.86487168863453923</v>
      </c>
      <c r="M8" s="90">
        <v>15446.8</v>
      </c>
      <c r="N8" s="90">
        <v>15446.8</v>
      </c>
      <c r="O8" s="90">
        <v>15446.8</v>
      </c>
      <c r="P8" s="90">
        <v>13359.5</v>
      </c>
      <c r="Q8" s="90">
        <v>0</v>
      </c>
      <c r="R8" s="90">
        <v>0</v>
      </c>
      <c r="S8" s="90">
        <v>0</v>
      </c>
      <c r="T8" s="90">
        <v>0</v>
      </c>
      <c r="U8" s="90">
        <v>0</v>
      </c>
      <c r="V8" s="90">
        <v>0</v>
      </c>
      <c r="W8" s="90">
        <v>0</v>
      </c>
      <c r="X8" s="90">
        <v>0</v>
      </c>
      <c r="Y8" s="91">
        <v>15446.8</v>
      </c>
      <c r="Z8" s="92">
        <v>13359.5</v>
      </c>
      <c r="AA8" s="92">
        <v>15446800</v>
      </c>
      <c r="AB8" s="93"/>
      <c r="AC8" s="94"/>
      <c r="AD8" s="94"/>
      <c r="AE8" s="95"/>
      <c r="AF8" s="84">
        <v>5</v>
      </c>
      <c r="AG8" s="84">
        <v>1</v>
      </c>
      <c r="AH8" s="84">
        <v>0</v>
      </c>
      <c r="AI8" s="84">
        <v>0</v>
      </c>
      <c r="AJ8" s="84"/>
      <c r="AK8" s="84"/>
      <c r="AL8" s="96"/>
      <c r="AM8" s="84"/>
      <c r="AN8" s="84"/>
      <c r="AO8" s="97"/>
      <c r="AP8" s="98"/>
      <c r="AQ8" s="99"/>
      <c r="AR8" s="97"/>
      <c r="AS8" s="74"/>
      <c r="AT8" s="74"/>
    </row>
    <row r="9" spans="1:46" ht="15" customHeight="1" x14ac:dyDescent="0.25">
      <c r="A9" s="72"/>
      <c r="B9" s="84"/>
      <c r="C9" s="84"/>
      <c r="D9" s="85" t="s">
        <v>203</v>
      </c>
      <c r="E9" s="86" t="s">
        <v>203</v>
      </c>
      <c r="F9" s="87" t="s">
        <v>485</v>
      </c>
      <c r="G9" s="88">
        <v>118496.6</v>
      </c>
      <c r="H9" s="88">
        <v>118496.6</v>
      </c>
      <c r="I9" s="88">
        <v>118496.6</v>
      </c>
      <c r="J9" s="88">
        <v>20307.599999999999</v>
      </c>
      <c r="K9" s="89">
        <v>0.1713770690467068</v>
      </c>
      <c r="L9" s="89">
        <v>0.1713770690467068</v>
      </c>
      <c r="M9" s="90">
        <v>118496.6</v>
      </c>
      <c r="N9" s="90">
        <v>118496.6</v>
      </c>
      <c r="O9" s="90">
        <v>118496.6</v>
      </c>
      <c r="P9" s="90">
        <v>20307.599999999999</v>
      </c>
      <c r="Q9" s="90">
        <v>0</v>
      </c>
      <c r="R9" s="90">
        <v>0</v>
      </c>
      <c r="S9" s="90">
        <v>0</v>
      </c>
      <c r="T9" s="90">
        <v>0</v>
      </c>
      <c r="U9" s="90">
        <v>0</v>
      </c>
      <c r="V9" s="90">
        <v>0</v>
      </c>
      <c r="W9" s="90">
        <v>0</v>
      </c>
      <c r="X9" s="90">
        <v>0</v>
      </c>
      <c r="Y9" s="91">
        <v>118496.6</v>
      </c>
      <c r="Z9" s="92">
        <v>20307.599999999999</v>
      </c>
      <c r="AA9" s="92">
        <v>118496600</v>
      </c>
      <c r="AB9" s="93"/>
      <c r="AC9" s="94"/>
      <c r="AD9" s="94"/>
      <c r="AE9" s="95"/>
      <c r="AF9" s="84">
        <v>5</v>
      </c>
      <c r="AG9" s="84">
        <v>1</v>
      </c>
      <c r="AH9" s="84">
        <v>0</v>
      </c>
      <c r="AI9" s="84">
        <v>0</v>
      </c>
      <c r="AJ9" s="84"/>
      <c r="AK9" s="84"/>
      <c r="AL9" s="96"/>
      <c r="AM9" s="84"/>
      <c r="AN9" s="84"/>
      <c r="AO9" s="97"/>
      <c r="AP9" s="98"/>
      <c r="AQ9" s="99"/>
      <c r="AR9" s="97"/>
      <c r="AS9" s="74"/>
      <c r="AT9" s="74"/>
    </row>
    <row r="10" spans="1:46" ht="15" customHeight="1" x14ac:dyDescent="0.25">
      <c r="A10" s="72"/>
      <c r="B10" s="84"/>
      <c r="C10" s="84"/>
      <c r="D10" s="85" t="s">
        <v>38</v>
      </c>
      <c r="E10" s="86" t="s">
        <v>38</v>
      </c>
      <c r="F10" s="87" t="s">
        <v>485</v>
      </c>
      <c r="G10" s="88">
        <v>5669</v>
      </c>
      <c r="H10" s="88">
        <v>5669</v>
      </c>
      <c r="I10" s="88">
        <v>5669</v>
      </c>
      <c r="J10" s="88">
        <v>5444.1</v>
      </c>
      <c r="K10" s="89">
        <v>0.9603281001940378</v>
      </c>
      <c r="L10" s="89">
        <v>0.9603281001940378</v>
      </c>
      <c r="M10" s="90">
        <v>5669</v>
      </c>
      <c r="N10" s="90">
        <v>5669</v>
      </c>
      <c r="O10" s="90">
        <v>5669</v>
      </c>
      <c r="P10" s="90">
        <v>5444.1</v>
      </c>
      <c r="Q10" s="90">
        <v>0</v>
      </c>
      <c r="R10" s="90">
        <v>0</v>
      </c>
      <c r="S10" s="90">
        <v>0</v>
      </c>
      <c r="T10" s="90">
        <v>0</v>
      </c>
      <c r="U10" s="90">
        <v>0</v>
      </c>
      <c r="V10" s="90">
        <v>0</v>
      </c>
      <c r="W10" s="90">
        <v>0</v>
      </c>
      <c r="X10" s="90">
        <v>0</v>
      </c>
      <c r="Y10" s="91">
        <v>5669</v>
      </c>
      <c r="Z10" s="92">
        <v>5444.1</v>
      </c>
      <c r="AA10" s="92">
        <v>5669000</v>
      </c>
      <c r="AB10" s="93"/>
      <c r="AC10" s="94"/>
      <c r="AD10" s="94"/>
      <c r="AE10" s="95"/>
      <c r="AF10" s="84">
        <v>5</v>
      </c>
      <c r="AG10" s="84">
        <v>1</v>
      </c>
      <c r="AH10" s="84">
        <v>0</v>
      </c>
      <c r="AI10" s="84">
        <v>0</v>
      </c>
      <c r="AJ10" s="84"/>
      <c r="AK10" s="84"/>
      <c r="AL10" s="96"/>
      <c r="AM10" s="84"/>
      <c r="AN10" s="84"/>
      <c r="AO10" s="97"/>
      <c r="AP10" s="98"/>
      <c r="AQ10" s="99"/>
      <c r="AR10" s="97"/>
      <c r="AS10" s="74"/>
      <c r="AT10" s="74"/>
    </row>
    <row r="11" spans="1:46" ht="15" customHeight="1" x14ac:dyDescent="0.25">
      <c r="A11" s="72"/>
      <c r="B11" s="84"/>
      <c r="C11" s="84"/>
      <c r="D11" s="85" t="s">
        <v>22</v>
      </c>
      <c r="E11" s="86" t="s">
        <v>22</v>
      </c>
      <c r="F11" s="87" t="s">
        <v>485</v>
      </c>
      <c r="G11" s="88">
        <v>2968</v>
      </c>
      <c r="H11" s="88">
        <v>2968</v>
      </c>
      <c r="I11" s="88">
        <v>2968</v>
      </c>
      <c r="J11" s="88">
        <v>2890.9</v>
      </c>
      <c r="K11" s="89">
        <v>0.97402291105121297</v>
      </c>
      <c r="L11" s="89">
        <v>0.97402291105121297</v>
      </c>
      <c r="M11" s="90">
        <v>0</v>
      </c>
      <c r="N11" s="90">
        <v>0</v>
      </c>
      <c r="O11" s="90">
        <v>0</v>
      </c>
      <c r="P11" s="90">
        <v>0</v>
      </c>
      <c r="Q11" s="90">
        <v>2968</v>
      </c>
      <c r="R11" s="90">
        <v>2968</v>
      </c>
      <c r="S11" s="90">
        <v>2968</v>
      </c>
      <c r="T11" s="90">
        <v>2890.9</v>
      </c>
      <c r="U11" s="90">
        <v>0</v>
      </c>
      <c r="V11" s="90">
        <v>0</v>
      </c>
      <c r="W11" s="90">
        <v>0</v>
      </c>
      <c r="X11" s="90">
        <v>0</v>
      </c>
      <c r="Y11" s="91">
        <v>2968</v>
      </c>
      <c r="Z11" s="92">
        <v>2890.9</v>
      </c>
      <c r="AA11" s="92">
        <v>2968000</v>
      </c>
      <c r="AB11" s="93"/>
      <c r="AC11" s="94"/>
      <c r="AD11" s="94"/>
      <c r="AE11" s="95"/>
      <c r="AF11" s="84">
        <v>4</v>
      </c>
      <c r="AG11" s="84">
        <v>0</v>
      </c>
      <c r="AH11" s="84">
        <v>0</v>
      </c>
      <c r="AI11" s="84">
        <v>1</v>
      </c>
      <c r="AJ11" s="84" t="s">
        <v>486</v>
      </c>
      <c r="AK11" s="84">
        <v>14</v>
      </c>
      <c r="AL11" s="96">
        <v>28</v>
      </c>
      <c r="AM11" s="84" t="s">
        <v>12</v>
      </c>
      <c r="AN11" s="84" t="s">
        <v>13</v>
      </c>
      <c r="AO11" s="97"/>
      <c r="AP11" s="98"/>
      <c r="AQ11" s="99"/>
      <c r="AR11" s="97"/>
      <c r="AS11" s="74"/>
      <c r="AT11" s="74"/>
    </row>
    <row r="12" spans="1:46" ht="12.75" hidden="1" customHeight="1" x14ac:dyDescent="0.25">
      <c r="A12" s="72"/>
      <c r="B12" s="74"/>
      <c r="C12" s="74"/>
      <c r="D12" s="100"/>
      <c r="E12" s="101"/>
      <c r="F12" s="101"/>
      <c r="G12" s="101">
        <v>142580.4</v>
      </c>
      <c r="H12" s="101">
        <v>142580.4</v>
      </c>
      <c r="I12" s="101">
        <v>142580.4</v>
      </c>
      <c r="J12" s="101">
        <v>42002.1</v>
      </c>
      <c r="K12" s="102">
        <v>0.29458537078027552</v>
      </c>
      <c r="L12" s="102">
        <v>0.29458537078027552</v>
      </c>
      <c r="M12" s="103">
        <v>139612.4</v>
      </c>
      <c r="N12" s="103">
        <v>139612.4</v>
      </c>
      <c r="O12" s="103">
        <v>139612.4</v>
      </c>
      <c r="P12" s="103">
        <v>39111.199999999997</v>
      </c>
      <c r="Q12" s="103">
        <v>2968</v>
      </c>
      <c r="R12" s="103">
        <v>2968</v>
      </c>
      <c r="S12" s="103">
        <v>2968</v>
      </c>
      <c r="T12" s="103">
        <v>2890.9</v>
      </c>
      <c r="U12" s="103">
        <v>0</v>
      </c>
      <c r="V12" s="103">
        <v>0</v>
      </c>
      <c r="W12" s="103">
        <v>0</v>
      </c>
      <c r="X12" s="103">
        <v>0</v>
      </c>
      <c r="Y12" s="74">
        <v>142580.4</v>
      </c>
      <c r="Z12" s="74">
        <v>42002.1</v>
      </c>
      <c r="AA12" s="74">
        <v>142580400</v>
      </c>
      <c r="AB12" s="72"/>
      <c r="AC12" s="74"/>
      <c r="AD12" s="74"/>
      <c r="AE12" s="74"/>
      <c r="AF12" s="74">
        <v>5</v>
      </c>
      <c r="AG12" s="74">
        <v>1</v>
      </c>
      <c r="AH12" s="74">
        <v>0</v>
      </c>
      <c r="AI12" s="74">
        <v>1</v>
      </c>
      <c r="AJ12" s="74" t="s">
        <v>486</v>
      </c>
      <c r="AK12" s="74">
        <v>14</v>
      </c>
      <c r="AL12" s="74">
        <v>28</v>
      </c>
      <c r="AM12" s="74" t="s">
        <v>12</v>
      </c>
      <c r="AN12" s="74" t="s">
        <v>13</v>
      </c>
      <c r="AO12" s="74"/>
      <c r="AP12" s="74"/>
      <c r="AQ12" s="74"/>
      <c r="AR12" s="74"/>
      <c r="AS12" s="74"/>
      <c r="AT12" s="74"/>
    </row>
    <row r="13" spans="1:46" ht="17.25" customHeight="1" x14ac:dyDescent="0.25">
      <c r="A13" s="104"/>
      <c r="B13" s="103"/>
      <c r="C13" s="103"/>
      <c r="D13" s="105"/>
      <c r="E13" s="106" t="s">
        <v>14</v>
      </c>
      <c r="F13" s="107"/>
      <c r="G13" s="108">
        <v>142580.4</v>
      </c>
      <c r="H13" s="108">
        <v>142580.4</v>
      </c>
      <c r="I13" s="108">
        <v>142580.4</v>
      </c>
      <c r="J13" s="108">
        <v>42002.1</v>
      </c>
      <c r="K13" s="109">
        <v>0.29458537078027552</v>
      </c>
      <c r="L13" s="110">
        <v>0.29458537078027552</v>
      </c>
      <c r="M13" s="111"/>
      <c r="N13" s="111"/>
      <c r="O13" s="111"/>
      <c r="P13" s="111"/>
      <c r="Q13" s="111"/>
      <c r="R13" s="111"/>
      <c r="S13" s="111"/>
      <c r="T13" s="111"/>
      <c r="U13" s="111"/>
      <c r="V13" s="111"/>
      <c r="W13" s="111"/>
      <c r="X13" s="111"/>
      <c r="Y13" s="103"/>
      <c r="Z13" s="103"/>
      <c r="AA13" s="103"/>
      <c r="AB13" s="103"/>
      <c r="AC13" s="103"/>
      <c r="AD13" s="103"/>
      <c r="AE13" s="103"/>
      <c r="AF13" s="103"/>
      <c r="AG13" s="103"/>
      <c r="AH13" s="103"/>
      <c r="AI13" s="103"/>
      <c r="AJ13" s="103"/>
      <c r="AK13" s="103"/>
      <c r="AL13" s="103"/>
      <c r="AM13" s="103"/>
      <c r="AN13" s="103"/>
      <c r="AO13" s="103"/>
      <c r="AP13" s="103"/>
      <c r="AQ13" s="103"/>
      <c r="AR13" s="103"/>
      <c r="AS13" s="84"/>
      <c r="AT13" s="84"/>
    </row>
    <row r="14" spans="1:46" ht="15.75" customHeight="1" x14ac:dyDescent="0.25">
      <c r="A14" s="72"/>
      <c r="B14" s="103"/>
      <c r="C14" s="72"/>
      <c r="D14" s="112"/>
      <c r="E14" s="113" t="s">
        <v>15</v>
      </c>
      <c r="F14" s="114"/>
      <c r="G14" s="115"/>
      <c r="H14" s="115"/>
      <c r="I14" s="115"/>
      <c r="J14" s="115"/>
      <c r="K14" s="115"/>
      <c r="L14" s="115"/>
      <c r="M14" s="116"/>
      <c r="N14" s="116"/>
      <c r="O14" s="116"/>
      <c r="P14" s="116"/>
      <c r="Q14" s="116"/>
      <c r="R14" s="116"/>
      <c r="S14" s="116"/>
      <c r="T14" s="116"/>
      <c r="U14" s="116"/>
      <c r="V14" s="116"/>
      <c r="W14" s="116"/>
      <c r="X14" s="116"/>
      <c r="Y14" s="72"/>
      <c r="Z14" s="72"/>
      <c r="AA14" s="72"/>
      <c r="AB14" s="72"/>
      <c r="AC14" s="72"/>
      <c r="AD14" s="72"/>
      <c r="AE14" s="72"/>
      <c r="AF14" s="72"/>
      <c r="AG14" s="103"/>
      <c r="AH14" s="103"/>
      <c r="AI14" s="103"/>
      <c r="AJ14" s="72"/>
      <c r="AK14" s="72"/>
      <c r="AL14" s="72"/>
      <c r="AM14" s="72"/>
      <c r="AN14" s="72"/>
      <c r="AO14" s="72"/>
      <c r="AP14" s="72"/>
      <c r="AQ14" s="72"/>
      <c r="AR14" s="72"/>
      <c r="AS14" s="74"/>
      <c r="AT14" s="74"/>
    </row>
    <row r="15" spans="1:46" ht="14.25" customHeight="1" x14ac:dyDescent="0.25">
      <c r="A15" s="72"/>
      <c r="B15" s="72">
        <v>1</v>
      </c>
      <c r="C15" s="72">
        <v>1</v>
      </c>
      <c r="D15" s="112"/>
      <c r="E15" s="117" t="s">
        <v>16</v>
      </c>
      <c r="F15" s="118"/>
      <c r="G15" s="117">
        <v>139612.4</v>
      </c>
      <c r="H15" s="117">
        <v>139612.4</v>
      </c>
      <c r="I15" s="117">
        <v>139612.4</v>
      </c>
      <c r="J15" s="117">
        <v>39111.199999999997</v>
      </c>
      <c r="K15" s="119">
        <v>0.28014130550008454</v>
      </c>
      <c r="L15" s="119">
        <v>0.28014130550008454</v>
      </c>
      <c r="M15" s="116"/>
      <c r="N15" s="116"/>
      <c r="O15" s="116"/>
      <c r="P15" s="116"/>
      <c r="Q15" s="116"/>
      <c r="R15" s="116"/>
      <c r="S15" s="116"/>
      <c r="T15" s="116"/>
      <c r="U15" s="116"/>
      <c r="V15" s="116"/>
      <c r="W15" s="116"/>
      <c r="X15" s="116"/>
      <c r="Y15" s="72"/>
      <c r="Z15" s="72"/>
      <c r="AA15" s="72"/>
      <c r="AB15" s="72"/>
      <c r="AC15" s="72"/>
      <c r="AD15" s="72"/>
      <c r="AE15" s="72"/>
      <c r="AF15" s="72"/>
      <c r="AG15" s="72"/>
      <c r="AH15" s="72"/>
      <c r="AI15" s="72"/>
      <c r="AJ15" s="72"/>
      <c r="AK15" s="72"/>
      <c r="AL15" s="72"/>
      <c r="AM15" s="72"/>
      <c r="AN15" s="72"/>
      <c r="AO15" s="72"/>
      <c r="AP15" s="72"/>
      <c r="AQ15" s="72"/>
      <c r="AR15" s="72"/>
      <c r="AS15" s="74"/>
      <c r="AT15" s="74"/>
    </row>
    <row r="16" spans="1:46" ht="16.5" customHeight="1" x14ac:dyDescent="0.25">
      <c r="A16" s="72"/>
      <c r="B16" s="72">
        <v>1</v>
      </c>
      <c r="C16" s="72">
        <v>1</v>
      </c>
      <c r="D16" s="118"/>
      <c r="E16" s="117" t="s">
        <v>17</v>
      </c>
      <c r="F16" s="118"/>
      <c r="G16" s="120">
        <v>2968</v>
      </c>
      <c r="H16" s="120">
        <v>2968</v>
      </c>
      <c r="I16" s="120">
        <v>2968</v>
      </c>
      <c r="J16" s="120">
        <v>2890.9</v>
      </c>
      <c r="K16" s="119">
        <v>0.97402291105121297</v>
      </c>
      <c r="L16" s="119">
        <v>0.97402291105121297</v>
      </c>
      <c r="M16" s="116"/>
      <c r="N16" s="116"/>
      <c r="O16" s="116"/>
      <c r="P16" s="116"/>
      <c r="Q16" s="116"/>
      <c r="R16" s="116"/>
      <c r="S16" s="116"/>
      <c r="T16" s="116"/>
      <c r="U16" s="116"/>
      <c r="V16" s="116"/>
      <c r="W16" s="116"/>
      <c r="X16" s="116"/>
      <c r="Y16" s="72"/>
      <c r="Z16" s="72"/>
      <c r="AA16" s="72"/>
      <c r="AB16" s="72"/>
      <c r="AC16" s="72"/>
      <c r="AD16" s="72"/>
      <c r="AE16" s="72"/>
      <c r="AF16" s="72"/>
      <c r="AG16" s="72"/>
      <c r="AH16" s="72"/>
      <c r="AI16" s="72"/>
      <c r="AJ16" s="72"/>
      <c r="AK16" s="72"/>
      <c r="AL16" s="72"/>
      <c r="AM16" s="72"/>
      <c r="AN16" s="72"/>
      <c r="AO16" s="72"/>
      <c r="AP16" s="72"/>
      <c r="AQ16" s="72"/>
      <c r="AR16" s="72"/>
      <c r="AS16" s="74"/>
      <c r="AT16" s="74"/>
    </row>
    <row r="17" spans="1:46" ht="12.75" hidden="1" customHeight="1" x14ac:dyDescent="0.25">
      <c r="A17" s="72"/>
      <c r="B17" s="72">
        <v>1</v>
      </c>
      <c r="C17" s="72">
        <v>0</v>
      </c>
      <c r="D17" s="118"/>
      <c r="E17" s="117" t="s">
        <v>18</v>
      </c>
      <c r="F17" s="118"/>
      <c r="G17" s="117">
        <v>0</v>
      </c>
      <c r="H17" s="117">
        <v>0</v>
      </c>
      <c r="I17" s="117">
        <v>0</v>
      </c>
      <c r="J17" s="117">
        <v>0</v>
      </c>
      <c r="K17" s="119">
        <v>0</v>
      </c>
      <c r="L17" s="119">
        <v>0</v>
      </c>
      <c r="M17" s="116"/>
      <c r="N17" s="116"/>
      <c r="O17" s="116"/>
      <c r="P17" s="116"/>
      <c r="Q17" s="116"/>
      <c r="R17" s="116"/>
      <c r="S17" s="116"/>
      <c r="T17" s="116"/>
      <c r="U17" s="116"/>
      <c r="V17" s="116"/>
      <c r="W17" s="116"/>
      <c r="X17" s="116"/>
      <c r="Y17" s="72"/>
      <c r="Z17" s="72"/>
      <c r="AA17" s="72"/>
      <c r="AB17" s="72"/>
      <c r="AC17" s="72"/>
      <c r="AD17" s="72"/>
      <c r="AE17" s="72"/>
      <c r="AF17" s="72"/>
      <c r="AG17" s="72"/>
      <c r="AH17" s="72"/>
      <c r="AI17" s="72"/>
      <c r="AJ17" s="72"/>
      <c r="AK17" s="72"/>
      <c r="AL17" s="72"/>
      <c r="AM17" s="72"/>
      <c r="AN17" s="72"/>
      <c r="AO17" s="72"/>
      <c r="AP17" s="72"/>
      <c r="AQ17" s="72"/>
      <c r="AR17" s="72"/>
      <c r="AS17" s="74"/>
      <c r="AT17" s="74"/>
    </row>
    <row r="18" spans="1:46" ht="12.75" customHeight="1" x14ac:dyDescent="0.25">
      <c r="A18" s="72"/>
      <c r="B18" s="72"/>
      <c r="C18" s="72"/>
      <c r="D18" s="121"/>
      <c r="E18" s="121"/>
      <c r="F18" s="121"/>
      <c r="G18" s="121"/>
      <c r="H18" s="121"/>
      <c r="I18" s="121"/>
      <c r="J18" s="121"/>
      <c r="K18" s="121"/>
      <c r="L18" s="121"/>
      <c r="M18" s="121"/>
      <c r="N18" s="121"/>
      <c r="O18" s="121"/>
      <c r="P18" s="121"/>
      <c r="Q18" s="121"/>
      <c r="R18" s="121"/>
      <c r="S18" s="121"/>
      <c r="T18" s="121"/>
      <c r="U18" s="121"/>
      <c r="V18" s="121"/>
      <c r="W18" s="121"/>
      <c r="X18" s="121"/>
      <c r="Y18" s="72"/>
      <c r="Z18" s="72"/>
      <c r="AA18" s="72"/>
      <c r="AB18" s="72"/>
      <c r="AC18" s="72"/>
      <c r="AD18" s="72"/>
      <c r="AE18" s="72"/>
      <c r="AF18" s="72"/>
      <c r="AG18" s="72"/>
      <c r="AH18" s="72"/>
      <c r="AI18" s="72"/>
      <c r="AJ18" s="72"/>
      <c r="AK18" s="72"/>
      <c r="AL18" s="72"/>
      <c r="AM18" s="72"/>
      <c r="AN18" s="72"/>
      <c r="AO18" s="72"/>
      <c r="AP18" s="72"/>
      <c r="AQ18" s="72"/>
      <c r="AR18" s="72"/>
      <c r="AS18" s="74"/>
      <c r="AT18" s="74"/>
    </row>
    <row r="19" spans="1:46" ht="12.75" customHeight="1" x14ac:dyDescent="0.25">
      <c r="A19" s="72"/>
      <c r="B19" s="72"/>
      <c r="C19" s="72"/>
      <c r="D19" s="121"/>
      <c r="E19" s="121"/>
      <c r="F19" s="121"/>
      <c r="G19" s="121"/>
      <c r="H19" s="121"/>
      <c r="I19" s="121"/>
      <c r="J19" s="121"/>
      <c r="K19" s="121"/>
      <c r="L19" s="121"/>
      <c r="M19" s="121"/>
      <c r="N19" s="121"/>
      <c r="O19" s="121"/>
      <c r="P19" s="121"/>
      <c r="Q19" s="121"/>
      <c r="R19" s="121"/>
      <c r="S19" s="121"/>
      <c r="T19" s="121"/>
      <c r="U19" s="121"/>
      <c r="V19" s="121"/>
      <c r="W19" s="121"/>
      <c r="X19" s="121"/>
      <c r="Y19" s="72"/>
      <c r="Z19" s="72"/>
      <c r="AA19" s="72"/>
      <c r="AB19" s="72"/>
      <c r="AC19" s="72"/>
      <c r="AD19" s="72"/>
      <c r="AE19" s="72"/>
      <c r="AF19" s="72"/>
      <c r="AG19" s="72"/>
      <c r="AH19" s="72"/>
      <c r="AI19" s="72"/>
      <c r="AJ19" s="72"/>
      <c r="AK19" s="72"/>
      <c r="AL19" s="72"/>
      <c r="AM19" s="72"/>
      <c r="AN19" s="72"/>
      <c r="AO19" s="72"/>
      <c r="AP19" s="72"/>
      <c r="AQ19" s="72"/>
      <c r="AR19" s="72"/>
      <c r="AS19" s="74"/>
      <c r="AT19" s="74"/>
    </row>
    <row r="20" spans="1:46" ht="12.75" customHeight="1" x14ac:dyDescent="0.25">
      <c r="A20" s="72"/>
      <c r="B20" s="72"/>
      <c r="C20" s="72"/>
      <c r="D20" s="121"/>
      <c r="E20" s="381" t="s">
        <v>19</v>
      </c>
      <c r="F20" s="381"/>
      <c r="G20" s="381"/>
      <c r="H20" s="381"/>
      <c r="I20" s="381"/>
      <c r="J20" s="381"/>
      <c r="K20" s="381"/>
      <c r="L20" s="381"/>
      <c r="M20" s="122"/>
      <c r="N20" s="122"/>
      <c r="O20" s="122"/>
      <c r="P20" s="122"/>
      <c r="Q20" s="122"/>
      <c r="R20" s="122"/>
      <c r="S20" s="122"/>
      <c r="T20" s="122"/>
      <c r="U20" s="122"/>
      <c r="V20" s="122"/>
      <c r="W20" s="122"/>
      <c r="X20" s="122"/>
      <c r="Y20" s="72"/>
      <c r="Z20" s="72"/>
      <c r="AA20" s="72"/>
      <c r="AB20" s="72"/>
      <c r="AC20" s="72"/>
      <c r="AD20" s="72"/>
      <c r="AE20" s="72"/>
      <c r="AF20" s="72"/>
      <c r="AG20" s="72"/>
      <c r="AH20" s="72"/>
      <c r="AI20" s="72"/>
      <c r="AJ20" s="72"/>
      <c r="AK20" s="72"/>
      <c r="AL20" s="72"/>
      <c r="AM20" s="72"/>
      <c r="AN20" s="72"/>
      <c r="AO20" s="72"/>
      <c r="AP20" s="72"/>
      <c r="AQ20" s="72"/>
      <c r="AR20" s="72"/>
      <c r="AS20" s="74"/>
      <c r="AT20" s="74"/>
    </row>
    <row r="21" spans="1:46" ht="12.75" customHeight="1" x14ac:dyDescent="0.25">
      <c r="A21" s="72"/>
      <c r="B21" s="72"/>
      <c r="C21" s="72"/>
      <c r="D21" s="123"/>
      <c r="E21" s="123"/>
      <c r="F21" s="123"/>
      <c r="G21" s="123"/>
      <c r="H21" s="123"/>
      <c r="I21" s="123"/>
      <c r="J21" s="123"/>
      <c r="K21" s="123"/>
      <c r="L21" s="123"/>
      <c r="M21" s="123"/>
      <c r="N21" s="123"/>
      <c r="O21" s="123"/>
      <c r="P21" s="123"/>
      <c r="Q21" s="123"/>
      <c r="R21" s="123"/>
      <c r="S21" s="123"/>
      <c r="T21" s="123"/>
      <c r="U21" s="123"/>
      <c r="V21" s="123"/>
      <c r="W21" s="123"/>
      <c r="X21" s="123"/>
      <c r="Y21" s="72"/>
      <c r="Z21" s="72"/>
      <c r="AA21" s="72"/>
      <c r="AB21" s="72"/>
      <c r="AC21" s="72"/>
      <c r="AD21" s="72"/>
      <c r="AE21" s="72"/>
      <c r="AF21" s="72"/>
      <c r="AG21" s="72"/>
      <c r="AH21" s="72"/>
      <c r="AI21" s="72"/>
      <c r="AJ21" s="72"/>
      <c r="AK21" s="72"/>
      <c r="AL21" s="72"/>
      <c r="AM21" s="72"/>
      <c r="AN21" s="72"/>
      <c r="AO21" s="72"/>
      <c r="AP21" s="72"/>
      <c r="AQ21" s="72"/>
      <c r="AR21" s="72"/>
      <c r="AS21" s="74"/>
      <c r="AT21" s="74"/>
    </row>
    <row r="22" spans="1:46" ht="12.75" customHeight="1" x14ac:dyDescent="0.2">
      <c r="A22" s="74"/>
      <c r="B22" s="74"/>
      <c r="C22" s="74"/>
      <c r="D22" s="74"/>
      <c r="E22" s="74"/>
      <c r="F22" s="74"/>
      <c r="G22" s="74"/>
      <c r="H22" s="74"/>
      <c r="I22" s="74"/>
      <c r="J22" s="74"/>
      <c r="K22" s="74"/>
      <c r="L22" s="74"/>
      <c r="M22" s="74"/>
      <c r="N22" s="74"/>
      <c r="O22" s="74"/>
      <c r="P22" s="74"/>
      <c r="Q22" s="74"/>
      <c r="R22" s="74"/>
      <c r="S22" s="74"/>
      <c r="T22" s="74"/>
      <c r="U22" s="74"/>
      <c r="V22" s="74"/>
      <c r="W22" s="74"/>
      <c r="X22" s="74"/>
      <c r="Y22" s="74"/>
      <c r="Z22" s="74"/>
      <c r="AA22" s="74"/>
      <c r="AB22" s="74"/>
      <c r="AC22" s="74"/>
      <c r="AD22" s="74"/>
      <c r="AE22" s="74"/>
      <c r="AF22" s="74"/>
      <c r="AG22" s="74"/>
      <c r="AH22" s="74"/>
      <c r="AI22" s="74"/>
      <c r="AJ22" s="74"/>
      <c r="AK22" s="74"/>
      <c r="AL22" s="74"/>
      <c r="AM22" s="74"/>
      <c r="AN22" s="74"/>
      <c r="AO22" s="74"/>
      <c r="AP22" s="74"/>
      <c r="AQ22" s="74"/>
      <c r="AR22" s="74"/>
      <c r="AS22" s="74"/>
      <c r="AT22" s="74"/>
    </row>
    <row r="23" spans="1:46" ht="12.75" customHeight="1" x14ac:dyDescent="0.2">
      <c r="A23" s="74"/>
      <c r="B23" s="74"/>
      <c r="C23" s="74"/>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c r="AT23" s="74"/>
    </row>
    <row r="24" spans="1:46" ht="12.75" customHeight="1" x14ac:dyDescent="0.2">
      <c r="A24" s="74" t="s">
        <v>20</v>
      </c>
      <c r="B24" s="74"/>
      <c r="C24" s="74"/>
      <c r="D24" s="74"/>
      <c r="E24" s="74"/>
      <c r="F24" s="74"/>
      <c r="G24" s="74"/>
      <c r="H24" s="74"/>
      <c r="I24" s="74"/>
      <c r="J24" s="74"/>
      <c r="K24" s="74"/>
      <c r="L24" s="74"/>
      <c r="M24" s="74"/>
      <c r="N24" s="74"/>
      <c r="O24" s="74"/>
      <c r="P24" s="74"/>
      <c r="Q24" s="74"/>
      <c r="R24" s="74"/>
      <c r="S24" s="74"/>
      <c r="T24" s="74"/>
      <c r="U24" s="74"/>
      <c r="V24" s="74"/>
      <c r="W24" s="74"/>
      <c r="X24" s="74"/>
      <c r="Y24" s="74"/>
      <c r="Z24" s="74"/>
      <c r="AA24" s="74"/>
      <c r="AB24" s="74"/>
      <c r="AC24" s="74"/>
      <c r="AD24" s="74"/>
      <c r="AE24" s="74"/>
      <c r="AF24" s="74"/>
      <c r="AG24" s="74"/>
      <c r="AH24" s="74"/>
      <c r="AI24" s="74"/>
      <c r="AJ24" s="74"/>
      <c r="AK24" s="74"/>
      <c r="AL24" s="74"/>
      <c r="AM24" s="74"/>
      <c r="AN24" s="74"/>
      <c r="AO24" s="74"/>
      <c r="AP24" s="74"/>
      <c r="AQ24" s="74"/>
      <c r="AR24" s="74"/>
      <c r="AS24" s="74"/>
      <c r="AT24" s="74"/>
    </row>
  </sheetData>
  <mergeCells count="3">
    <mergeCell ref="K1:L1"/>
    <mergeCell ref="E4:L4"/>
    <mergeCell ref="E20:L20"/>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30"/>
  <sheetViews>
    <sheetView showGridLines="0" view="pageBreakPreview" zoomScale="60" zoomScaleNormal="100" workbookViewId="0">
      <selection activeCell="H17" sqref="H8:H17"/>
    </sheetView>
  </sheetViews>
  <sheetFormatPr defaultColWidth="9.140625" defaultRowHeight="12.75" x14ac:dyDescent="0.2"/>
  <cols>
    <col min="1" max="1" width="0.7109375" style="75" customWidth="1"/>
    <col min="2" max="4" width="0" style="75" hidden="1" customWidth="1"/>
    <col min="5" max="5" width="53.7109375" style="75" customWidth="1"/>
    <col min="6" max="6" width="0" style="75" hidden="1" customWidth="1"/>
    <col min="7" max="7" width="32" style="75" bestFit="1" customWidth="1"/>
    <col min="8" max="8" width="14.7109375" style="75" customWidth="1"/>
    <col min="9" max="9" width="0" style="75" hidden="1" customWidth="1"/>
    <col min="10" max="11" width="19.28515625" style="75" customWidth="1"/>
    <col min="12" max="12" width="19.140625" style="75" customWidth="1"/>
    <col min="13" max="44" width="0" style="75" hidden="1" customWidth="1"/>
    <col min="45" max="45" width="0.140625" style="75" customWidth="1"/>
    <col min="46" max="46" width="0" style="75" hidden="1" customWidth="1"/>
    <col min="47" max="256" width="9.140625" style="75" customWidth="1"/>
    <col min="257" max="16384" width="9.140625" style="75"/>
  </cols>
  <sheetData>
    <row r="1" spans="1:46" ht="12.75" customHeight="1" x14ac:dyDescent="0.25">
      <c r="A1" s="72"/>
      <c r="B1" s="73"/>
      <c r="C1" s="74"/>
      <c r="D1" s="73"/>
      <c r="E1" s="73"/>
      <c r="F1" s="74"/>
      <c r="G1" s="74"/>
      <c r="H1" s="74"/>
      <c r="I1" s="74"/>
      <c r="J1" s="74"/>
      <c r="K1" s="379" t="s">
        <v>629</v>
      </c>
      <c r="L1" s="379"/>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row>
    <row r="2" spans="1:46" ht="12.75" customHeight="1" x14ac:dyDescent="0.25">
      <c r="A2" s="72"/>
      <c r="B2" s="73"/>
      <c r="C2" s="74"/>
      <c r="D2" s="73"/>
      <c r="E2" s="73"/>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row>
    <row r="3" spans="1:46" ht="12.75" customHeight="1" x14ac:dyDescent="0.25">
      <c r="A3" s="72"/>
      <c r="B3" s="73"/>
      <c r="C3" s="74"/>
      <c r="D3" s="73"/>
      <c r="E3" s="73"/>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row>
    <row r="4" spans="1:46" ht="104.25" customHeight="1" x14ac:dyDescent="0.25">
      <c r="A4" s="72"/>
      <c r="B4" s="76"/>
      <c r="C4" s="76"/>
      <c r="D4" s="76"/>
      <c r="E4" s="380" t="s">
        <v>481</v>
      </c>
      <c r="F4" s="380"/>
      <c r="G4" s="380"/>
      <c r="H4" s="380"/>
      <c r="I4" s="380"/>
      <c r="J4" s="380"/>
      <c r="K4" s="380"/>
      <c r="L4" s="380"/>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row>
    <row r="5" spans="1:46" ht="12.75" customHeight="1" x14ac:dyDescent="0.25">
      <c r="A5" s="72"/>
      <c r="B5" s="72"/>
      <c r="C5" s="74"/>
      <c r="D5" s="72"/>
      <c r="E5" s="72"/>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row>
    <row r="6" spans="1:46" ht="12" customHeight="1" x14ac:dyDescent="0.25">
      <c r="A6" s="72"/>
      <c r="B6" s="77"/>
      <c r="C6" s="74"/>
      <c r="D6" s="77"/>
      <c r="E6" s="77"/>
      <c r="F6" s="74"/>
      <c r="G6" s="74"/>
      <c r="H6" s="74"/>
      <c r="I6" s="74"/>
      <c r="J6" s="74"/>
      <c r="K6" s="74"/>
      <c r="L6" s="78" t="s">
        <v>1</v>
      </c>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row>
    <row r="7" spans="1:46" ht="166.5" customHeight="1" x14ac:dyDescent="0.25">
      <c r="A7" s="72"/>
      <c r="B7" s="74"/>
      <c r="C7" s="74"/>
      <c r="D7" s="79"/>
      <c r="E7" s="80" t="s">
        <v>2</v>
      </c>
      <c r="F7" s="81" t="s">
        <v>3</v>
      </c>
      <c r="G7" s="80" t="s">
        <v>4</v>
      </c>
      <c r="H7" s="80" t="s">
        <v>5</v>
      </c>
      <c r="I7" s="80" t="s">
        <v>6</v>
      </c>
      <c r="J7" s="80" t="s">
        <v>583</v>
      </c>
      <c r="K7" s="80" t="s">
        <v>7</v>
      </c>
      <c r="L7" s="82" t="s">
        <v>8</v>
      </c>
      <c r="M7" s="83"/>
      <c r="N7" s="83"/>
      <c r="O7" s="83"/>
      <c r="P7" s="83"/>
      <c r="Q7" s="83"/>
      <c r="R7" s="83"/>
      <c r="S7" s="83"/>
      <c r="T7" s="83"/>
      <c r="U7" s="83"/>
      <c r="V7" s="83"/>
      <c r="W7" s="83"/>
      <c r="X7" s="83"/>
      <c r="Y7" s="74"/>
      <c r="Z7" s="74"/>
      <c r="AA7" s="74"/>
      <c r="AB7" s="72"/>
      <c r="AC7" s="74"/>
      <c r="AD7" s="74"/>
      <c r="AE7" s="74"/>
      <c r="AF7" s="74"/>
      <c r="AG7" s="74"/>
      <c r="AH7" s="74"/>
      <c r="AI7" s="74"/>
      <c r="AJ7" s="74"/>
      <c r="AK7" s="74"/>
      <c r="AL7" s="74"/>
      <c r="AM7" s="74"/>
      <c r="AN7" s="74"/>
      <c r="AO7" s="74"/>
      <c r="AP7" s="74"/>
      <c r="AQ7" s="74"/>
      <c r="AR7" s="74"/>
      <c r="AS7" s="74"/>
      <c r="AT7" s="74"/>
    </row>
    <row r="8" spans="1:46" ht="15" customHeight="1" x14ac:dyDescent="0.25">
      <c r="A8" s="72"/>
      <c r="B8" s="84"/>
      <c r="C8" s="84"/>
      <c r="D8" s="85" t="s">
        <v>77</v>
      </c>
      <c r="E8" s="86" t="s">
        <v>77</v>
      </c>
      <c r="F8" s="87" t="s">
        <v>482</v>
      </c>
      <c r="G8" s="88">
        <v>1362.7</v>
      </c>
      <c r="H8" s="88">
        <v>1362.7</v>
      </c>
      <c r="I8" s="88">
        <v>1362.7</v>
      </c>
      <c r="J8" s="88">
        <v>1356.3</v>
      </c>
      <c r="K8" s="89">
        <v>0.99530344169663165</v>
      </c>
      <c r="L8" s="89">
        <v>0.99530344169663165</v>
      </c>
      <c r="M8" s="90">
        <v>1362.7</v>
      </c>
      <c r="N8" s="90">
        <v>1362.7</v>
      </c>
      <c r="O8" s="90">
        <v>1362.7</v>
      </c>
      <c r="P8" s="90">
        <v>1356.3</v>
      </c>
      <c r="Q8" s="90">
        <v>0</v>
      </c>
      <c r="R8" s="90">
        <v>0</v>
      </c>
      <c r="S8" s="90">
        <v>0</v>
      </c>
      <c r="T8" s="90">
        <v>0</v>
      </c>
      <c r="U8" s="90">
        <v>0</v>
      </c>
      <c r="V8" s="90">
        <v>0</v>
      </c>
      <c r="W8" s="90">
        <v>0</v>
      </c>
      <c r="X8" s="90">
        <v>0</v>
      </c>
      <c r="Y8" s="91">
        <v>1362.7</v>
      </c>
      <c r="Z8" s="92">
        <v>1356.3</v>
      </c>
      <c r="AA8" s="92">
        <v>1362700</v>
      </c>
      <c r="AB8" s="93"/>
      <c r="AC8" s="94"/>
      <c r="AD8" s="94"/>
      <c r="AE8" s="95"/>
      <c r="AF8" s="84">
        <v>5</v>
      </c>
      <c r="AG8" s="84">
        <v>1</v>
      </c>
      <c r="AH8" s="84">
        <v>0</v>
      </c>
      <c r="AI8" s="84">
        <v>0</v>
      </c>
      <c r="AJ8" s="84"/>
      <c r="AK8" s="84"/>
      <c r="AL8" s="96"/>
      <c r="AM8" s="84"/>
      <c r="AN8" s="84"/>
      <c r="AO8" s="97"/>
      <c r="AP8" s="98"/>
      <c r="AQ8" s="99"/>
      <c r="AR8" s="97"/>
      <c r="AS8" s="74"/>
      <c r="AT8" s="74"/>
    </row>
    <row r="9" spans="1:46" ht="15" customHeight="1" x14ac:dyDescent="0.25">
      <c r="A9" s="72"/>
      <c r="B9" s="84"/>
      <c r="C9" s="84"/>
      <c r="D9" s="85" t="s">
        <v>90</v>
      </c>
      <c r="E9" s="86" t="s">
        <v>90</v>
      </c>
      <c r="F9" s="87" t="s">
        <v>482</v>
      </c>
      <c r="G9" s="88">
        <v>1362.7</v>
      </c>
      <c r="H9" s="88">
        <v>1362.7</v>
      </c>
      <c r="I9" s="88">
        <v>1362.7</v>
      </c>
      <c r="J9" s="88">
        <v>1362.7</v>
      </c>
      <c r="K9" s="89">
        <v>1</v>
      </c>
      <c r="L9" s="89">
        <v>1</v>
      </c>
      <c r="M9" s="90">
        <v>1362.7</v>
      </c>
      <c r="N9" s="90">
        <v>1362.7</v>
      </c>
      <c r="O9" s="90">
        <v>1362.7</v>
      </c>
      <c r="P9" s="90">
        <v>1362.7</v>
      </c>
      <c r="Q9" s="90">
        <v>0</v>
      </c>
      <c r="R9" s="90">
        <v>0</v>
      </c>
      <c r="S9" s="90">
        <v>0</v>
      </c>
      <c r="T9" s="90">
        <v>0</v>
      </c>
      <c r="U9" s="90">
        <v>0</v>
      </c>
      <c r="V9" s="90">
        <v>0</v>
      </c>
      <c r="W9" s="90">
        <v>0</v>
      </c>
      <c r="X9" s="90">
        <v>0</v>
      </c>
      <c r="Y9" s="91">
        <v>1362.7</v>
      </c>
      <c r="Z9" s="92">
        <v>1362.7</v>
      </c>
      <c r="AA9" s="92">
        <v>1362700</v>
      </c>
      <c r="AB9" s="93"/>
      <c r="AC9" s="94"/>
      <c r="AD9" s="94"/>
      <c r="AE9" s="95"/>
      <c r="AF9" s="84">
        <v>5</v>
      </c>
      <c r="AG9" s="84">
        <v>1</v>
      </c>
      <c r="AH9" s="84">
        <v>0</v>
      </c>
      <c r="AI9" s="84">
        <v>0</v>
      </c>
      <c r="AJ9" s="84"/>
      <c r="AK9" s="84"/>
      <c r="AL9" s="96"/>
      <c r="AM9" s="84"/>
      <c r="AN9" s="84"/>
      <c r="AO9" s="97"/>
      <c r="AP9" s="98"/>
      <c r="AQ9" s="99"/>
      <c r="AR9" s="97"/>
      <c r="AS9" s="74"/>
      <c r="AT9" s="74"/>
    </row>
    <row r="10" spans="1:46" ht="15" customHeight="1" x14ac:dyDescent="0.25">
      <c r="A10" s="72"/>
      <c r="B10" s="84"/>
      <c r="C10" s="84"/>
      <c r="D10" s="85" t="s">
        <v>30</v>
      </c>
      <c r="E10" s="86" t="s">
        <v>30</v>
      </c>
      <c r="F10" s="87" t="s">
        <v>482</v>
      </c>
      <c r="G10" s="88">
        <v>1362.7</v>
      </c>
      <c r="H10" s="88">
        <v>1362.7</v>
      </c>
      <c r="I10" s="88">
        <v>1362.7</v>
      </c>
      <c r="J10" s="88">
        <v>1362.7</v>
      </c>
      <c r="K10" s="89">
        <v>1</v>
      </c>
      <c r="L10" s="89">
        <v>1</v>
      </c>
      <c r="M10" s="90">
        <v>1362.7</v>
      </c>
      <c r="N10" s="90">
        <v>1362.7</v>
      </c>
      <c r="O10" s="90">
        <v>1362.7</v>
      </c>
      <c r="P10" s="90">
        <v>1362.7</v>
      </c>
      <c r="Q10" s="90">
        <v>0</v>
      </c>
      <c r="R10" s="90">
        <v>0</v>
      </c>
      <c r="S10" s="90">
        <v>0</v>
      </c>
      <c r="T10" s="90">
        <v>0</v>
      </c>
      <c r="U10" s="90">
        <v>0</v>
      </c>
      <c r="V10" s="90">
        <v>0</v>
      </c>
      <c r="W10" s="90">
        <v>0</v>
      </c>
      <c r="X10" s="90">
        <v>0</v>
      </c>
      <c r="Y10" s="91">
        <v>1362.7</v>
      </c>
      <c r="Z10" s="92">
        <v>1362.7</v>
      </c>
      <c r="AA10" s="92">
        <v>1362700</v>
      </c>
      <c r="AB10" s="93"/>
      <c r="AC10" s="94"/>
      <c r="AD10" s="94"/>
      <c r="AE10" s="95"/>
      <c r="AF10" s="84">
        <v>5</v>
      </c>
      <c r="AG10" s="84">
        <v>1</v>
      </c>
      <c r="AH10" s="84">
        <v>0</v>
      </c>
      <c r="AI10" s="84">
        <v>0</v>
      </c>
      <c r="AJ10" s="84"/>
      <c r="AK10" s="84"/>
      <c r="AL10" s="96"/>
      <c r="AM10" s="84"/>
      <c r="AN10" s="84"/>
      <c r="AO10" s="97"/>
      <c r="AP10" s="98"/>
      <c r="AQ10" s="99"/>
      <c r="AR10" s="97"/>
      <c r="AS10" s="74"/>
      <c r="AT10" s="74"/>
    </row>
    <row r="11" spans="1:46" ht="15" customHeight="1" x14ac:dyDescent="0.25">
      <c r="A11" s="72"/>
      <c r="B11" s="84"/>
      <c r="C11" s="84"/>
      <c r="D11" s="85" t="s">
        <v>49</v>
      </c>
      <c r="E11" s="86" t="s">
        <v>49</v>
      </c>
      <c r="F11" s="87"/>
      <c r="G11" s="88">
        <v>1362.7</v>
      </c>
      <c r="H11" s="88">
        <v>1362.7</v>
      </c>
      <c r="I11" s="88">
        <v>1362.7</v>
      </c>
      <c r="J11" s="88">
        <v>1362.7</v>
      </c>
      <c r="K11" s="89">
        <v>1</v>
      </c>
      <c r="L11" s="89">
        <v>1</v>
      </c>
      <c r="M11" s="90">
        <v>1362.7</v>
      </c>
      <c r="N11" s="90">
        <v>1362.7</v>
      </c>
      <c r="O11" s="90">
        <v>1362.7</v>
      </c>
      <c r="P11" s="90">
        <v>1362.7</v>
      </c>
      <c r="Q11" s="90">
        <v>0</v>
      </c>
      <c r="R11" s="90">
        <v>0</v>
      </c>
      <c r="S11" s="90">
        <v>0</v>
      </c>
      <c r="T11" s="90">
        <v>0</v>
      </c>
      <c r="U11" s="90">
        <v>0</v>
      </c>
      <c r="V11" s="90">
        <v>0</v>
      </c>
      <c r="W11" s="90">
        <v>0</v>
      </c>
      <c r="X11" s="90">
        <v>0</v>
      </c>
      <c r="Y11" s="91">
        <v>1362.7</v>
      </c>
      <c r="Z11" s="92">
        <v>1362.7</v>
      </c>
      <c r="AA11" s="92">
        <v>1362700</v>
      </c>
      <c r="AB11" s="93"/>
      <c r="AC11" s="94"/>
      <c r="AD11" s="94"/>
      <c r="AE11" s="95"/>
      <c r="AF11" s="84">
        <v>5</v>
      </c>
      <c r="AG11" s="84">
        <v>1</v>
      </c>
      <c r="AH11" s="84">
        <v>0</v>
      </c>
      <c r="AI11" s="84">
        <v>0</v>
      </c>
      <c r="AJ11" s="84"/>
      <c r="AK11" s="84"/>
      <c r="AL11" s="96"/>
      <c r="AM11" s="84"/>
      <c r="AN11" s="84"/>
      <c r="AO11" s="97"/>
      <c r="AP11" s="98"/>
      <c r="AQ11" s="99"/>
      <c r="AR11" s="97"/>
      <c r="AS11" s="74"/>
      <c r="AT11" s="74"/>
    </row>
    <row r="12" spans="1:46" ht="15" customHeight="1" x14ac:dyDescent="0.25">
      <c r="A12" s="72"/>
      <c r="B12" s="84"/>
      <c r="C12" s="84"/>
      <c r="D12" s="85" t="s">
        <v>203</v>
      </c>
      <c r="E12" s="86" t="s">
        <v>203</v>
      </c>
      <c r="F12" s="87" t="s">
        <v>482</v>
      </c>
      <c r="G12" s="88">
        <v>1362.7</v>
      </c>
      <c r="H12" s="88">
        <v>1362.7</v>
      </c>
      <c r="I12" s="88">
        <v>1362.7</v>
      </c>
      <c r="J12" s="88">
        <v>1362.7</v>
      </c>
      <c r="K12" s="89">
        <v>1</v>
      </c>
      <c r="L12" s="89">
        <v>1</v>
      </c>
      <c r="M12" s="90">
        <v>1362.7</v>
      </c>
      <c r="N12" s="90">
        <v>1362.7</v>
      </c>
      <c r="O12" s="90">
        <v>1362.7</v>
      </c>
      <c r="P12" s="90">
        <v>1362.7</v>
      </c>
      <c r="Q12" s="90">
        <v>0</v>
      </c>
      <c r="R12" s="90">
        <v>0</v>
      </c>
      <c r="S12" s="90">
        <v>0</v>
      </c>
      <c r="T12" s="90">
        <v>0</v>
      </c>
      <c r="U12" s="90">
        <v>0</v>
      </c>
      <c r="V12" s="90">
        <v>0</v>
      </c>
      <c r="W12" s="90">
        <v>0</v>
      </c>
      <c r="X12" s="90">
        <v>0</v>
      </c>
      <c r="Y12" s="91">
        <v>1362.7</v>
      </c>
      <c r="Z12" s="92">
        <v>1362.7</v>
      </c>
      <c r="AA12" s="92">
        <v>1362700</v>
      </c>
      <c r="AB12" s="93"/>
      <c r="AC12" s="94"/>
      <c r="AD12" s="94"/>
      <c r="AE12" s="95"/>
      <c r="AF12" s="84">
        <v>5</v>
      </c>
      <c r="AG12" s="84">
        <v>1</v>
      </c>
      <c r="AH12" s="84">
        <v>0</v>
      </c>
      <c r="AI12" s="84">
        <v>0</v>
      </c>
      <c r="AJ12" s="84"/>
      <c r="AK12" s="84"/>
      <c r="AL12" s="96"/>
      <c r="AM12" s="84"/>
      <c r="AN12" s="84"/>
      <c r="AO12" s="97"/>
      <c r="AP12" s="98"/>
      <c r="AQ12" s="99"/>
      <c r="AR12" s="97"/>
      <c r="AS12" s="74"/>
      <c r="AT12" s="74"/>
    </row>
    <row r="13" spans="1:46" ht="15" customHeight="1" x14ac:dyDescent="0.25">
      <c r="A13" s="72"/>
      <c r="B13" s="84"/>
      <c r="C13" s="84"/>
      <c r="D13" s="85" t="s">
        <v>228</v>
      </c>
      <c r="E13" s="86" t="s">
        <v>228</v>
      </c>
      <c r="F13" s="87"/>
      <c r="G13" s="88">
        <v>1362.7</v>
      </c>
      <c r="H13" s="88">
        <v>1362.7</v>
      </c>
      <c r="I13" s="88">
        <v>1362.7</v>
      </c>
      <c r="J13" s="88">
        <v>1362.6</v>
      </c>
      <c r="K13" s="89">
        <v>0.99992661627650981</v>
      </c>
      <c r="L13" s="89">
        <v>0.99992661627650981</v>
      </c>
      <c r="M13" s="90">
        <v>1362.7</v>
      </c>
      <c r="N13" s="90">
        <v>1362.7</v>
      </c>
      <c r="O13" s="90">
        <v>1362.7</v>
      </c>
      <c r="P13" s="90">
        <v>1362.6</v>
      </c>
      <c r="Q13" s="90">
        <v>0</v>
      </c>
      <c r="R13" s="90">
        <v>0</v>
      </c>
      <c r="S13" s="90">
        <v>0</v>
      </c>
      <c r="T13" s="90">
        <v>0</v>
      </c>
      <c r="U13" s="90">
        <v>0</v>
      </c>
      <c r="V13" s="90">
        <v>0</v>
      </c>
      <c r="W13" s="90">
        <v>0</v>
      </c>
      <c r="X13" s="90">
        <v>0</v>
      </c>
      <c r="Y13" s="91">
        <v>1362.7</v>
      </c>
      <c r="Z13" s="92">
        <v>1362.6</v>
      </c>
      <c r="AA13" s="92">
        <v>1362700</v>
      </c>
      <c r="AB13" s="93"/>
      <c r="AC13" s="94"/>
      <c r="AD13" s="94"/>
      <c r="AE13" s="95"/>
      <c r="AF13" s="84">
        <v>5</v>
      </c>
      <c r="AG13" s="84">
        <v>1</v>
      </c>
      <c r="AH13" s="84">
        <v>0</v>
      </c>
      <c r="AI13" s="84">
        <v>0</v>
      </c>
      <c r="AJ13" s="84" t="s">
        <v>483</v>
      </c>
      <c r="AK13" s="84">
        <v>14</v>
      </c>
      <c r="AL13" s="96">
        <v>29</v>
      </c>
      <c r="AM13" s="84" t="s">
        <v>12</v>
      </c>
      <c r="AN13" s="84" t="s">
        <v>13</v>
      </c>
      <c r="AO13" s="97"/>
      <c r="AP13" s="98"/>
      <c r="AQ13" s="99"/>
      <c r="AR13" s="97"/>
      <c r="AS13" s="74"/>
      <c r="AT13" s="74"/>
    </row>
    <row r="14" spans="1:46" ht="15" customHeight="1" x14ac:dyDescent="0.25">
      <c r="A14" s="72"/>
      <c r="B14" s="84"/>
      <c r="C14" s="84"/>
      <c r="D14" s="85" t="s">
        <v>33</v>
      </c>
      <c r="E14" s="86" t="s">
        <v>33</v>
      </c>
      <c r="F14" s="87" t="s">
        <v>482</v>
      </c>
      <c r="G14" s="88">
        <v>1362.7</v>
      </c>
      <c r="H14" s="88">
        <v>1362.7</v>
      </c>
      <c r="I14" s="88">
        <v>1362.7</v>
      </c>
      <c r="J14" s="88">
        <v>1362.7</v>
      </c>
      <c r="K14" s="89">
        <v>1</v>
      </c>
      <c r="L14" s="89">
        <v>1</v>
      </c>
      <c r="M14" s="90">
        <v>1362.7</v>
      </c>
      <c r="N14" s="90">
        <v>1362.7</v>
      </c>
      <c r="O14" s="90">
        <v>1362.7</v>
      </c>
      <c r="P14" s="90">
        <v>1362.7</v>
      </c>
      <c r="Q14" s="90">
        <v>0</v>
      </c>
      <c r="R14" s="90">
        <v>0</v>
      </c>
      <c r="S14" s="90">
        <v>0</v>
      </c>
      <c r="T14" s="90">
        <v>0</v>
      </c>
      <c r="U14" s="90">
        <v>0</v>
      </c>
      <c r="V14" s="90">
        <v>0</v>
      </c>
      <c r="W14" s="90">
        <v>0</v>
      </c>
      <c r="X14" s="90">
        <v>0</v>
      </c>
      <c r="Y14" s="91">
        <v>1362.7</v>
      </c>
      <c r="Z14" s="92">
        <v>1362.7</v>
      </c>
      <c r="AA14" s="92">
        <v>1362700</v>
      </c>
      <c r="AB14" s="93"/>
      <c r="AC14" s="94"/>
      <c r="AD14" s="94"/>
      <c r="AE14" s="95"/>
      <c r="AF14" s="84">
        <v>5</v>
      </c>
      <c r="AG14" s="84">
        <v>1</v>
      </c>
      <c r="AH14" s="84">
        <v>0</v>
      </c>
      <c r="AI14" s="84">
        <v>0</v>
      </c>
      <c r="AJ14" s="84"/>
      <c r="AK14" s="84"/>
      <c r="AL14" s="96"/>
      <c r="AM14" s="84"/>
      <c r="AN14" s="84"/>
      <c r="AO14" s="97"/>
      <c r="AP14" s="98"/>
      <c r="AQ14" s="99"/>
      <c r="AR14" s="97"/>
      <c r="AS14" s="74"/>
      <c r="AT14" s="74"/>
    </row>
    <row r="15" spans="1:46" ht="15" customHeight="1" x14ac:dyDescent="0.25">
      <c r="A15" s="72"/>
      <c r="B15" s="84"/>
      <c r="C15" s="84"/>
      <c r="D15" s="85" t="s">
        <v>35</v>
      </c>
      <c r="E15" s="86" t="s">
        <v>35</v>
      </c>
      <c r="F15" s="87" t="s">
        <v>482</v>
      </c>
      <c r="G15" s="88">
        <v>1362.7</v>
      </c>
      <c r="H15" s="88">
        <v>1362.7</v>
      </c>
      <c r="I15" s="88">
        <v>1362.7</v>
      </c>
      <c r="J15" s="88">
        <v>1362.7</v>
      </c>
      <c r="K15" s="89">
        <v>1</v>
      </c>
      <c r="L15" s="89">
        <v>1</v>
      </c>
      <c r="M15" s="90">
        <v>1362.7</v>
      </c>
      <c r="N15" s="90">
        <v>1362.7</v>
      </c>
      <c r="O15" s="90">
        <v>1362.7</v>
      </c>
      <c r="P15" s="90">
        <v>1362.7</v>
      </c>
      <c r="Q15" s="90">
        <v>0</v>
      </c>
      <c r="R15" s="90">
        <v>0</v>
      </c>
      <c r="S15" s="90">
        <v>0</v>
      </c>
      <c r="T15" s="90">
        <v>0</v>
      </c>
      <c r="U15" s="90">
        <v>0</v>
      </c>
      <c r="V15" s="90">
        <v>0</v>
      </c>
      <c r="W15" s="90">
        <v>0</v>
      </c>
      <c r="X15" s="90">
        <v>0</v>
      </c>
      <c r="Y15" s="91">
        <v>1362.7</v>
      </c>
      <c r="Z15" s="92">
        <v>1362.7</v>
      </c>
      <c r="AA15" s="92">
        <v>1362700</v>
      </c>
      <c r="AB15" s="93"/>
      <c r="AC15" s="94"/>
      <c r="AD15" s="94"/>
      <c r="AE15" s="95"/>
      <c r="AF15" s="84">
        <v>5</v>
      </c>
      <c r="AG15" s="84">
        <v>1</v>
      </c>
      <c r="AH15" s="84">
        <v>0</v>
      </c>
      <c r="AI15" s="84">
        <v>0</v>
      </c>
      <c r="AJ15" s="84"/>
      <c r="AK15" s="84"/>
      <c r="AL15" s="96"/>
      <c r="AM15" s="84"/>
      <c r="AN15" s="84"/>
      <c r="AO15" s="97"/>
      <c r="AP15" s="98"/>
      <c r="AQ15" s="99"/>
      <c r="AR15" s="97"/>
      <c r="AS15" s="74"/>
      <c r="AT15" s="74"/>
    </row>
    <row r="16" spans="1:46" ht="15" customHeight="1" x14ac:dyDescent="0.25">
      <c r="A16" s="72"/>
      <c r="B16" s="84"/>
      <c r="C16" s="84"/>
      <c r="D16" s="85" t="s">
        <v>276</v>
      </c>
      <c r="E16" s="86" t="s">
        <v>276</v>
      </c>
      <c r="F16" s="87" t="s">
        <v>482</v>
      </c>
      <c r="G16" s="88">
        <v>1362.7</v>
      </c>
      <c r="H16" s="88">
        <v>1362.7</v>
      </c>
      <c r="I16" s="88">
        <v>1362.7</v>
      </c>
      <c r="J16" s="88">
        <v>1362.7</v>
      </c>
      <c r="K16" s="89">
        <v>1</v>
      </c>
      <c r="L16" s="89">
        <v>1</v>
      </c>
      <c r="M16" s="90">
        <v>1362.7</v>
      </c>
      <c r="N16" s="90">
        <v>1362.7</v>
      </c>
      <c r="O16" s="90">
        <v>1362.7</v>
      </c>
      <c r="P16" s="90">
        <v>1362.7</v>
      </c>
      <c r="Q16" s="90">
        <v>0</v>
      </c>
      <c r="R16" s="90">
        <v>0</v>
      </c>
      <c r="S16" s="90">
        <v>0</v>
      </c>
      <c r="T16" s="90">
        <v>0</v>
      </c>
      <c r="U16" s="90">
        <v>0</v>
      </c>
      <c r="V16" s="90">
        <v>0</v>
      </c>
      <c r="W16" s="90">
        <v>0</v>
      </c>
      <c r="X16" s="90">
        <v>0</v>
      </c>
      <c r="Y16" s="91">
        <v>1362.7</v>
      </c>
      <c r="Z16" s="92">
        <v>1362.7</v>
      </c>
      <c r="AA16" s="92">
        <v>1362700</v>
      </c>
      <c r="AB16" s="93"/>
      <c r="AC16" s="94"/>
      <c r="AD16" s="94"/>
      <c r="AE16" s="95"/>
      <c r="AF16" s="84">
        <v>5</v>
      </c>
      <c r="AG16" s="84">
        <v>1</v>
      </c>
      <c r="AH16" s="84">
        <v>0</v>
      </c>
      <c r="AI16" s="84">
        <v>0</v>
      </c>
      <c r="AJ16" s="84"/>
      <c r="AK16" s="84"/>
      <c r="AL16" s="96"/>
      <c r="AM16" s="84"/>
      <c r="AN16" s="84"/>
      <c r="AO16" s="97"/>
      <c r="AP16" s="98"/>
      <c r="AQ16" s="99"/>
      <c r="AR16" s="97"/>
      <c r="AS16" s="74"/>
      <c r="AT16" s="74"/>
    </row>
    <row r="17" spans="1:46" ht="15" customHeight="1" x14ac:dyDescent="0.25">
      <c r="A17" s="72"/>
      <c r="B17" s="84"/>
      <c r="C17" s="84"/>
      <c r="D17" s="85" t="s">
        <v>36</v>
      </c>
      <c r="E17" s="86" t="s">
        <v>36</v>
      </c>
      <c r="F17" s="87"/>
      <c r="G17" s="88">
        <v>1363.9</v>
      </c>
      <c r="H17" s="88">
        <v>1363.9</v>
      </c>
      <c r="I17" s="88">
        <v>1363.9</v>
      </c>
      <c r="J17" s="88">
        <v>1363.8</v>
      </c>
      <c r="K17" s="89">
        <v>0.99992668084170389</v>
      </c>
      <c r="L17" s="89">
        <v>0.99992668084170389</v>
      </c>
      <c r="M17" s="90">
        <v>1363.9</v>
      </c>
      <c r="N17" s="90">
        <v>1363.9</v>
      </c>
      <c r="O17" s="90">
        <v>1363.9</v>
      </c>
      <c r="P17" s="90">
        <v>1363.8</v>
      </c>
      <c r="Q17" s="90">
        <v>0</v>
      </c>
      <c r="R17" s="90">
        <v>0</v>
      </c>
      <c r="S17" s="90">
        <v>0</v>
      </c>
      <c r="T17" s="90">
        <v>0</v>
      </c>
      <c r="U17" s="90">
        <v>0</v>
      </c>
      <c r="V17" s="90">
        <v>0</v>
      </c>
      <c r="W17" s="90">
        <v>0</v>
      </c>
      <c r="X17" s="90">
        <v>0</v>
      </c>
      <c r="Y17" s="91">
        <v>1363.9</v>
      </c>
      <c r="Z17" s="92">
        <v>1363.8</v>
      </c>
      <c r="AA17" s="92">
        <v>1363900</v>
      </c>
      <c r="AB17" s="93"/>
      <c r="AC17" s="94"/>
      <c r="AD17" s="94"/>
      <c r="AE17" s="95"/>
      <c r="AF17" s="84">
        <v>5</v>
      </c>
      <c r="AG17" s="84">
        <v>1</v>
      </c>
      <c r="AH17" s="84">
        <v>0</v>
      </c>
      <c r="AI17" s="84">
        <v>0</v>
      </c>
      <c r="AJ17" s="84"/>
      <c r="AK17" s="84"/>
      <c r="AL17" s="96"/>
      <c r="AM17" s="84"/>
      <c r="AN17" s="84"/>
      <c r="AO17" s="97"/>
      <c r="AP17" s="98"/>
      <c r="AQ17" s="99"/>
      <c r="AR17" s="97"/>
      <c r="AS17" s="74"/>
      <c r="AT17" s="74"/>
    </row>
    <row r="18" spans="1:46" ht="12.75" hidden="1" customHeight="1" x14ac:dyDescent="0.25">
      <c r="A18" s="72"/>
      <c r="B18" s="74"/>
      <c r="C18" s="74"/>
      <c r="D18" s="100"/>
      <c r="E18" s="101"/>
      <c r="F18" s="101"/>
      <c r="G18" s="101">
        <v>13628.2</v>
      </c>
      <c r="H18" s="101">
        <v>13628.2</v>
      </c>
      <c r="I18" s="101">
        <v>13628.2</v>
      </c>
      <c r="J18" s="101">
        <v>13621.6</v>
      </c>
      <c r="K18" s="102">
        <v>0.99951571007176299</v>
      </c>
      <c r="L18" s="102">
        <v>0.99951571007176299</v>
      </c>
      <c r="M18" s="103">
        <v>13628.2</v>
      </c>
      <c r="N18" s="103">
        <v>13628.2</v>
      </c>
      <c r="O18" s="103">
        <v>13628.2</v>
      </c>
      <c r="P18" s="103">
        <v>13621.6</v>
      </c>
      <c r="Q18" s="103">
        <v>0</v>
      </c>
      <c r="R18" s="103">
        <v>0</v>
      </c>
      <c r="S18" s="103">
        <v>0</v>
      </c>
      <c r="T18" s="103">
        <v>0</v>
      </c>
      <c r="U18" s="103">
        <v>0</v>
      </c>
      <c r="V18" s="103">
        <v>0</v>
      </c>
      <c r="W18" s="103">
        <v>0</v>
      </c>
      <c r="X18" s="103">
        <v>0</v>
      </c>
      <c r="Y18" s="74">
        <v>13628.2</v>
      </c>
      <c r="Z18" s="74">
        <v>13621.6</v>
      </c>
      <c r="AA18" s="74">
        <v>13628200</v>
      </c>
      <c r="AB18" s="72"/>
      <c r="AC18" s="74"/>
      <c r="AD18" s="74"/>
      <c r="AE18" s="74"/>
      <c r="AF18" s="74">
        <v>5</v>
      </c>
      <c r="AG18" s="74">
        <v>1</v>
      </c>
      <c r="AH18" s="74">
        <v>0</v>
      </c>
      <c r="AI18" s="74">
        <v>0</v>
      </c>
      <c r="AJ18" s="74" t="s">
        <v>483</v>
      </c>
      <c r="AK18" s="74">
        <v>14</v>
      </c>
      <c r="AL18" s="74">
        <v>29</v>
      </c>
      <c r="AM18" s="74" t="s">
        <v>12</v>
      </c>
      <c r="AN18" s="74" t="s">
        <v>13</v>
      </c>
      <c r="AO18" s="74"/>
      <c r="AP18" s="74"/>
      <c r="AQ18" s="74"/>
      <c r="AR18" s="74"/>
      <c r="AS18" s="74"/>
      <c r="AT18" s="74"/>
    </row>
    <row r="19" spans="1:46" ht="17.25" customHeight="1" x14ac:dyDescent="0.25">
      <c r="A19" s="104"/>
      <c r="B19" s="103"/>
      <c r="C19" s="103"/>
      <c r="D19" s="105"/>
      <c r="E19" s="106" t="s">
        <v>14</v>
      </c>
      <c r="F19" s="107"/>
      <c r="G19" s="108">
        <v>13628.2</v>
      </c>
      <c r="H19" s="108">
        <v>13628.2</v>
      </c>
      <c r="I19" s="108">
        <v>13628.2</v>
      </c>
      <c r="J19" s="108">
        <v>13621.6</v>
      </c>
      <c r="K19" s="109">
        <v>0.99951571007176299</v>
      </c>
      <c r="L19" s="110">
        <v>0.99951571007176299</v>
      </c>
      <c r="M19" s="111"/>
      <c r="N19" s="111"/>
      <c r="O19" s="111"/>
      <c r="P19" s="111"/>
      <c r="Q19" s="111"/>
      <c r="R19" s="111"/>
      <c r="S19" s="111"/>
      <c r="T19" s="111"/>
      <c r="U19" s="111"/>
      <c r="V19" s="111"/>
      <c r="W19" s="111"/>
      <c r="X19" s="111"/>
      <c r="Y19" s="103"/>
      <c r="Z19" s="103"/>
      <c r="AA19" s="103"/>
      <c r="AB19" s="103"/>
      <c r="AC19" s="103"/>
      <c r="AD19" s="103"/>
      <c r="AE19" s="103"/>
      <c r="AF19" s="103"/>
      <c r="AG19" s="103"/>
      <c r="AH19" s="103"/>
      <c r="AI19" s="103"/>
      <c r="AJ19" s="103"/>
      <c r="AK19" s="103"/>
      <c r="AL19" s="103"/>
      <c r="AM19" s="103"/>
      <c r="AN19" s="103"/>
      <c r="AO19" s="103"/>
      <c r="AP19" s="103"/>
      <c r="AQ19" s="103"/>
      <c r="AR19" s="103"/>
      <c r="AS19" s="84"/>
      <c r="AT19" s="84"/>
    </row>
    <row r="20" spans="1:46" ht="15.75" customHeight="1" x14ac:dyDescent="0.25">
      <c r="A20" s="72"/>
      <c r="B20" s="103"/>
      <c r="C20" s="72"/>
      <c r="D20" s="112"/>
      <c r="E20" s="113" t="s">
        <v>15</v>
      </c>
      <c r="F20" s="114"/>
      <c r="G20" s="115"/>
      <c r="H20" s="115"/>
      <c r="I20" s="115"/>
      <c r="J20" s="115"/>
      <c r="K20" s="115"/>
      <c r="L20" s="115"/>
      <c r="M20" s="116"/>
      <c r="N20" s="116"/>
      <c r="O20" s="116"/>
      <c r="P20" s="116"/>
      <c r="Q20" s="116"/>
      <c r="R20" s="116"/>
      <c r="S20" s="116"/>
      <c r="T20" s="116"/>
      <c r="U20" s="116"/>
      <c r="V20" s="116"/>
      <c r="W20" s="116"/>
      <c r="X20" s="116"/>
      <c r="Y20" s="72"/>
      <c r="Z20" s="72"/>
      <c r="AA20" s="72"/>
      <c r="AB20" s="72"/>
      <c r="AC20" s="72"/>
      <c r="AD20" s="72"/>
      <c r="AE20" s="72"/>
      <c r="AF20" s="72"/>
      <c r="AG20" s="103"/>
      <c r="AH20" s="103"/>
      <c r="AI20" s="103"/>
      <c r="AJ20" s="72"/>
      <c r="AK20" s="72"/>
      <c r="AL20" s="72"/>
      <c r="AM20" s="72"/>
      <c r="AN20" s="72"/>
      <c r="AO20" s="72"/>
      <c r="AP20" s="72"/>
      <c r="AQ20" s="72"/>
      <c r="AR20" s="72"/>
      <c r="AS20" s="74"/>
      <c r="AT20" s="74"/>
    </row>
    <row r="21" spans="1:46" ht="14.25" customHeight="1" x14ac:dyDescent="0.25">
      <c r="A21" s="72"/>
      <c r="B21" s="72">
        <v>1</v>
      </c>
      <c r="C21" s="72">
        <v>1</v>
      </c>
      <c r="D21" s="112"/>
      <c r="E21" s="117" t="s">
        <v>16</v>
      </c>
      <c r="F21" s="118"/>
      <c r="G21" s="117">
        <v>13628.2</v>
      </c>
      <c r="H21" s="117">
        <v>13628.2</v>
      </c>
      <c r="I21" s="117">
        <v>13628.2</v>
      </c>
      <c r="J21" s="117">
        <v>13621.6</v>
      </c>
      <c r="K21" s="119">
        <v>0.99951571007176299</v>
      </c>
      <c r="L21" s="119">
        <v>0.99951571007176299</v>
      </c>
      <c r="M21" s="116"/>
      <c r="N21" s="116"/>
      <c r="O21" s="116"/>
      <c r="P21" s="116"/>
      <c r="Q21" s="116"/>
      <c r="R21" s="116"/>
      <c r="S21" s="116"/>
      <c r="T21" s="116"/>
      <c r="U21" s="116"/>
      <c r="V21" s="116"/>
      <c r="W21" s="116"/>
      <c r="X21" s="116"/>
      <c r="Y21" s="72"/>
      <c r="Z21" s="72"/>
      <c r="AA21" s="72"/>
      <c r="AB21" s="72"/>
      <c r="AC21" s="72"/>
      <c r="AD21" s="72"/>
      <c r="AE21" s="72"/>
      <c r="AF21" s="72"/>
      <c r="AG21" s="72"/>
      <c r="AH21" s="72"/>
      <c r="AI21" s="72"/>
      <c r="AJ21" s="72"/>
      <c r="AK21" s="72"/>
      <c r="AL21" s="72"/>
      <c r="AM21" s="72"/>
      <c r="AN21" s="72"/>
      <c r="AO21" s="72"/>
      <c r="AP21" s="72"/>
      <c r="AQ21" s="72"/>
      <c r="AR21" s="72"/>
      <c r="AS21" s="74"/>
      <c r="AT21" s="74"/>
    </row>
    <row r="22" spans="1:46" ht="12.75" hidden="1" customHeight="1" x14ac:dyDescent="0.25">
      <c r="A22" s="72"/>
      <c r="B22" s="72">
        <v>1</v>
      </c>
      <c r="C22" s="72">
        <v>0</v>
      </c>
      <c r="D22" s="118"/>
      <c r="E22" s="117" t="s">
        <v>17</v>
      </c>
      <c r="F22" s="118"/>
      <c r="G22" s="120">
        <v>0</v>
      </c>
      <c r="H22" s="120">
        <v>0</v>
      </c>
      <c r="I22" s="120">
        <v>0</v>
      </c>
      <c r="J22" s="120">
        <v>0</v>
      </c>
      <c r="K22" s="119">
        <v>0</v>
      </c>
      <c r="L22" s="119">
        <v>0</v>
      </c>
      <c r="M22" s="116"/>
      <c r="N22" s="116"/>
      <c r="O22" s="116"/>
      <c r="P22" s="116"/>
      <c r="Q22" s="116"/>
      <c r="R22" s="116"/>
      <c r="S22" s="116"/>
      <c r="T22" s="116"/>
      <c r="U22" s="116"/>
      <c r="V22" s="116"/>
      <c r="W22" s="116"/>
      <c r="X22" s="116"/>
      <c r="Y22" s="72"/>
      <c r="Z22" s="72"/>
      <c r="AA22" s="72"/>
      <c r="AB22" s="72"/>
      <c r="AC22" s="72"/>
      <c r="AD22" s="72"/>
      <c r="AE22" s="72"/>
      <c r="AF22" s="72"/>
      <c r="AG22" s="72"/>
      <c r="AH22" s="72"/>
      <c r="AI22" s="72"/>
      <c r="AJ22" s="72"/>
      <c r="AK22" s="72"/>
      <c r="AL22" s="72"/>
      <c r="AM22" s="72"/>
      <c r="AN22" s="72"/>
      <c r="AO22" s="72"/>
      <c r="AP22" s="72"/>
      <c r="AQ22" s="72"/>
      <c r="AR22" s="72"/>
      <c r="AS22" s="74"/>
      <c r="AT22" s="74"/>
    </row>
    <row r="23" spans="1:46" ht="12.75" hidden="1" customHeight="1" x14ac:dyDescent="0.25">
      <c r="A23" s="72"/>
      <c r="B23" s="72">
        <v>1</v>
      </c>
      <c r="C23" s="72">
        <v>0</v>
      </c>
      <c r="D23" s="118"/>
      <c r="E23" s="117" t="s">
        <v>18</v>
      </c>
      <c r="F23" s="118"/>
      <c r="G23" s="117">
        <v>0</v>
      </c>
      <c r="H23" s="117">
        <v>0</v>
      </c>
      <c r="I23" s="117">
        <v>0</v>
      </c>
      <c r="J23" s="117">
        <v>0</v>
      </c>
      <c r="K23" s="119">
        <v>0</v>
      </c>
      <c r="L23" s="119">
        <v>0</v>
      </c>
      <c r="M23" s="116"/>
      <c r="N23" s="116"/>
      <c r="O23" s="116"/>
      <c r="P23" s="116"/>
      <c r="Q23" s="116"/>
      <c r="R23" s="116"/>
      <c r="S23" s="116"/>
      <c r="T23" s="116"/>
      <c r="U23" s="116"/>
      <c r="V23" s="116"/>
      <c r="W23" s="116"/>
      <c r="X23" s="116"/>
      <c r="Y23" s="72"/>
      <c r="Z23" s="72"/>
      <c r="AA23" s="72"/>
      <c r="AB23" s="72"/>
      <c r="AC23" s="72"/>
      <c r="AD23" s="72"/>
      <c r="AE23" s="72"/>
      <c r="AF23" s="72"/>
      <c r="AG23" s="72"/>
      <c r="AH23" s="72"/>
      <c r="AI23" s="72"/>
      <c r="AJ23" s="72"/>
      <c r="AK23" s="72"/>
      <c r="AL23" s="72"/>
      <c r="AM23" s="72"/>
      <c r="AN23" s="72"/>
      <c r="AO23" s="72"/>
      <c r="AP23" s="72"/>
      <c r="AQ23" s="72"/>
      <c r="AR23" s="72"/>
      <c r="AS23" s="74"/>
      <c r="AT23" s="74"/>
    </row>
    <row r="24" spans="1:46" ht="12.75" customHeight="1" x14ac:dyDescent="0.25">
      <c r="A24" s="72"/>
      <c r="B24" s="72"/>
      <c r="C24" s="72"/>
      <c r="D24" s="121"/>
      <c r="E24" s="121"/>
      <c r="F24" s="121"/>
      <c r="G24" s="121"/>
      <c r="H24" s="121"/>
      <c r="I24" s="121"/>
      <c r="J24" s="121"/>
      <c r="K24" s="121"/>
      <c r="L24" s="121"/>
      <c r="M24" s="121"/>
      <c r="N24" s="121"/>
      <c r="O24" s="121"/>
      <c r="P24" s="121"/>
      <c r="Q24" s="121"/>
      <c r="R24" s="121"/>
      <c r="S24" s="121"/>
      <c r="T24" s="121"/>
      <c r="U24" s="121"/>
      <c r="V24" s="121"/>
      <c r="W24" s="121"/>
      <c r="X24" s="121"/>
      <c r="Y24" s="72"/>
      <c r="Z24" s="72"/>
      <c r="AA24" s="72"/>
      <c r="AB24" s="72"/>
      <c r="AC24" s="72"/>
      <c r="AD24" s="72"/>
      <c r="AE24" s="72"/>
      <c r="AF24" s="72"/>
      <c r="AG24" s="72"/>
      <c r="AH24" s="72"/>
      <c r="AI24" s="72"/>
      <c r="AJ24" s="72"/>
      <c r="AK24" s="72"/>
      <c r="AL24" s="72"/>
      <c r="AM24" s="72"/>
      <c r="AN24" s="72"/>
      <c r="AO24" s="72"/>
      <c r="AP24" s="72"/>
      <c r="AQ24" s="72"/>
      <c r="AR24" s="72"/>
      <c r="AS24" s="74"/>
      <c r="AT24" s="74"/>
    </row>
    <row r="25" spans="1:46" ht="12.75" customHeight="1" x14ac:dyDescent="0.25">
      <c r="A25" s="72"/>
      <c r="B25" s="72"/>
      <c r="C25" s="72"/>
      <c r="D25" s="121"/>
      <c r="E25" s="121"/>
      <c r="F25" s="121"/>
      <c r="G25" s="121"/>
      <c r="H25" s="121"/>
      <c r="I25" s="121"/>
      <c r="J25" s="121"/>
      <c r="K25" s="121"/>
      <c r="L25" s="121"/>
      <c r="M25" s="121"/>
      <c r="N25" s="121"/>
      <c r="O25" s="121"/>
      <c r="P25" s="121"/>
      <c r="Q25" s="121"/>
      <c r="R25" s="121"/>
      <c r="S25" s="121"/>
      <c r="T25" s="121"/>
      <c r="U25" s="121"/>
      <c r="V25" s="121"/>
      <c r="W25" s="121"/>
      <c r="X25" s="121"/>
      <c r="Y25" s="72"/>
      <c r="Z25" s="72"/>
      <c r="AA25" s="72"/>
      <c r="AB25" s="72"/>
      <c r="AC25" s="72"/>
      <c r="AD25" s="72"/>
      <c r="AE25" s="72"/>
      <c r="AF25" s="72"/>
      <c r="AG25" s="72"/>
      <c r="AH25" s="72"/>
      <c r="AI25" s="72"/>
      <c r="AJ25" s="72"/>
      <c r="AK25" s="72"/>
      <c r="AL25" s="72"/>
      <c r="AM25" s="72"/>
      <c r="AN25" s="72"/>
      <c r="AO25" s="72"/>
      <c r="AP25" s="72"/>
      <c r="AQ25" s="72"/>
      <c r="AR25" s="72"/>
      <c r="AS25" s="74"/>
      <c r="AT25" s="74"/>
    </row>
    <row r="26" spans="1:46" ht="12.75" customHeight="1" x14ac:dyDescent="0.25">
      <c r="A26" s="72"/>
      <c r="B26" s="72"/>
      <c r="C26" s="72"/>
      <c r="D26" s="121"/>
      <c r="E26" s="381" t="s">
        <v>19</v>
      </c>
      <c r="F26" s="381"/>
      <c r="G26" s="381"/>
      <c r="H26" s="381"/>
      <c r="I26" s="381"/>
      <c r="J26" s="381"/>
      <c r="K26" s="381"/>
      <c r="L26" s="381"/>
      <c r="M26" s="122"/>
      <c r="N26" s="122"/>
      <c r="O26" s="122"/>
      <c r="P26" s="122"/>
      <c r="Q26" s="122"/>
      <c r="R26" s="122"/>
      <c r="S26" s="122"/>
      <c r="T26" s="122"/>
      <c r="U26" s="122"/>
      <c r="V26" s="122"/>
      <c r="W26" s="122"/>
      <c r="X26" s="122"/>
      <c r="Y26" s="72"/>
      <c r="Z26" s="72"/>
      <c r="AA26" s="72"/>
      <c r="AB26" s="72"/>
      <c r="AC26" s="72"/>
      <c r="AD26" s="72"/>
      <c r="AE26" s="72"/>
      <c r="AF26" s="72"/>
      <c r="AG26" s="72"/>
      <c r="AH26" s="72"/>
      <c r="AI26" s="72"/>
      <c r="AJ26" s="72"/>
      <c r="AK26" s="72"/>
      <c r="AL26" s="72"/>
      <c r="AM26" s="72"/>
      <c r="AN26" s="72"/>
      <c r="AO26" s="72"/>
      <c r="AP26" s="72"/>
      <c r="AQ26" s="72"/>
      <c r="AR26" s="72"/>
      <c r="AS26" s="74"/>
      <c r="AT26" s="74"/>
    </row>
    <row r="27" spans="1:46" ht="12.75" customHeight="1" x14ac:dyDescent="0.25">
      <c r="A27" s="72"/>
      <c r="B27" s="72"/>
      <c r="C27" s="72"/>
      <c r="D27" s="123"/>
      <c r="E27" s="123"/>
      <c r="F27" s="123"/>
      <c r="G27" s="123"/>
      <c r="H27" s="123"/>
      <c r="I27" s="123"/>
      <c r="J27" s="123"/>
      <c r="K27" s="123"/>
      <c r="L27" s="123"/>
      <c r="M27" s="123"/>
      <c r="N27" s="123"/>
      <c r="O27" s="123"/>
      <c r="P27" s="123"/>
      <c r="Q27" s="123"/>
      <c r="R27" s="123"/>
      <c r="S27" s="123"/>
      <c r="T27" s="123"/>
      <c r="U27" s="123"/>
      <c r="V27" s="123"/>
      <c r="W27" s="123"/>
      <c r="X27" s="123"/>
      <c r="Y27" s="72"/>
      <c r="Z27" s="72"/>
      <c r="AA27" s="72"/>
      <c r="AB27" s="72"/>
      <c r="AC27" s="72"/>
      <c r="AD27" s="72"/>
      <c r="AE27" s="72"/>
      <c r="AF27" s="72"/>
      <c r="AG27" s="72"/>
      <c r="AH27" s="72"/>
      <c r="AI27" s="72"/>
      <c r="AJ27" s="72"/>
      <c r="AK27" s="72"/>
      <c r="AL27" s="72"/>
      <c r="AM27" s="72"/>
      <c r="AN27" s="72"/>
      <c r="AO27" s="72"/>
      <c r="AP27" s="72"/>
      <c r="AQ27" s="72"/>
      <c r="AR27" s="72"/>
      <c r="AS27" s="74"/>
      <c r="AT27" s="74"/>
    </row>
    <row r="28" spans="1:46" ht="12.75" customHeight="1" x14ac:dyDescent="0.2">
      <c r="A28" s="74"/>
      <c r="B28" s="74"/>
      <c r="C28" s="74"/>
      <c r="D28" s="74"/>
      <c r="E28" s="74"/>
      <c r="F28" s="74"/>
      <c r="G28" s="74"/>
      <c r="H28" s="74"/>
      <c r="I28" s="74"/>
      <c r="J28" s="74"/>
      <c r="K28" s="74"/>
      <c r="L28" s="74"/>
      <c r="M28" s="74"/>
      <c r="N28" s="74"/>
      <c r="O28" s="74"/>
      <c r="P28" s="74"/>
      <c r="Q28" s="74"/>
      <c r="R28" s="74"/>
      <c r="S28" s="74"/>
      <c r="T28" s="74"/>
      <c r="U28" s="74"/>
      <c r="V28" s="74"/>
      <c r="W28" s="74"/>
      <c r="X28" s="74"/>
      <c r="Y28" s="74"/>
      <c r="Z28" s="74"/>
      <c r="AA28" s="74"/>
      <c r="AB28" s="74"/>
      <c r="AC28" s="74"/>
      <c r="AD28" s="74"/>
      <c r="AE28" s="74"/>
      <c r="AF28" s="74"/>
      <c r="AG28" s="74"/>
      <c r="AH28" s="74"/>
      <c r="AI28" s="74"/>
      <c r="AJ28" s="74"/>
      <c r="AK28" s="74"/>
      <c r="AL28" s="74"/>
      <c r="AM28" s="74"/>
      <c r="AN28" s="74"/>
      <c r="AO28" s="74"/>
      <c r="AP28" s="74"/>
      <c r="AQ28" s="74"/>
      <c r="AR28" s="74"/>
      <c r="AS28" s="74"/>
      <c r="AT28" s="74"/>
    </row>
    <row r="29" spans="1:46" ht="12.75" customHeight="1" x14ac:dyDescent="0.2">
      <c r="A29" s="74"/>
      <c r="B29" s="74"/>
      <c r="C29" s="74"/>
      <c r="D29" s="74"/>
      <c r="E29" s="74"/>
      <c r="F29" s="74"/>
      <c r="G29" s="74"/>
      <c r="H29" s="74"/>
      <c r="I29" s="74"/>
      <c r="J29" s="74"/>
      <c r="K29" s="74"/>
      <c r="L29" s="74"/>
      <c r="M29" s="74"/>
      <c r="N29" s="74"/>
      <c r="O29" s="74"/>
      <c r="P29" s="74"/>
      <c r="Q29" s="74"/>
      <c r="R29" s="74"/>
      <c r="S29" s="74"/>
      <c r="T29" s="74"/>
      <c r="U29" s="74"/>
      <c r="V29" s="74"/>
      <c r="W29" s="74"/>
      <c r="X29" s="74"/>
      <c r="Y29" s="74"/>
      <c r="Z29" s="74"/>
      <c r="AA29" s="74"/>
      <c r="AB29" s="74"/>
      <c r="AC29" s="74"/>
      <c r="AD29" s="74"/>
      <c r="AE29" s="74"/>
      <c r="AF29" s="74"/>
      <c r="AG29" s="74"/>
      <c r="AH29" s="74"/>
      <c r="AI29" s="74"/>
      <c r="AJ29" s="74"/>
      <c r="AK29" s="74"/>
      <c r="AL29" s="74"/>
      <c r="AM29" s="74"/>
      <c r="AN29" s="74"/>
      <c r="AO29" s="74"/>
      <c r="AP29" s="74"/>
      <c r="AQ29" s="74"/>
      <c r="AR29" s="74"/>
      <c r="AS29" s="74"/>
      <c r="AT29" s="74"/>
    </row>
    <row r="30" spans="1:46" ht="12.75" customHeight="1" x14ac:dyDescent="0.2">
      <c r="A30" s="74" t="s">
        <v>20</v>
      </c>
      <c r="B30" s="74"/>
      <c r="C30" s="74"/>
      <c r="D30" s="74"/>
      <c r="E30" s="74"/>
      <c r="F30" s="74"/>
      <c r="G30" s="74"/>
      <c r="H30" s="74"/>
      <c r="I30" s="74"/>
      <c r="J30" s="74"/>
      <c r="K30" s="74"/>
      <c r="L30" s="74"/>
      <c r="M30" s="74"/>
      <c r="N30" s="74"/>
      <c r="O30" s="74"/>
      <c r="P30" s="74"/>
      <c r="Q30" s="74"/>
      <c r="R30" s="74"/>
      <c r="S30" s="74"/>
      <c r="T30" s="74"/>
      <c r="U30" s="74"/>
      <c r="V30" s="74"/>
      <c r="W30" s="74"/>
      <c r="X30" s="74"/>
      <c r="Y30" s="74"/>
      <c r="Z30" s="74"/>
      <c r="AA30" s="74"/>
      <c r="AB30" s="74"/>
      <c r="AC30" s="74"/>
      <c r="AD30" s="74"/>
      <c r="AE30" s="74"/>
      <c r="AF30" s="74"/>
      <c r="AG30" s="74"/>
      <c r="AH30" s="74"/>
      <c r="AI30" s="74"/>
      <c r="AJ30" s="74"/>
      <c r="AK30" s="74"/>
      <c r="AL30" s="74"/>
      <c r="AM30" s="74"/>
      <c r="AN30" s="74"/>
      <c r="AO30" s="74"/>
      <c r="AP30" s="74"/>
      <c r="AQ30" s="74"/>
      <c r="AR30" s="74"/>
      <c r="AS30" s="74"/>
      <c r="AT30" s="74"/>
    </row>
  </sheetData>
  <mergeCells count="3">
    <mergeCell ref="K1:L1"/>
    <mergeCell ref="E4:L4"/>
    <mergeCell ref="E26:L26"/>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P56"/>
  <sheetViews>
    <sheetView showGridLines="0" view="pageBreakPreview" zoomScale="70" zoomScaleNormal="70" zoomScaleSheetLayoutView="70" workbookViewId="0">
      <selection activeCell="AG13" sqref="AG13"/>
    </sheetView>
  </sheetViews>
  <sheetFormatPr defaultColWidth="9.140625" defaultRowHeight="12.75" x14ac:dyDescent="0.2"/>
  <cols>
    <col min="1" max="1" width="0.7109375" style="207" customWidth="1"/>
    <col min="2" max="4" width="0" style="207" hidden="1" customWidth="1"/>
    <col min="5" max="5" width="42.140625" style="207" customWidth="1"/>
    <col min="6" max="6" width="0" style="207" hidden="1" customWidth="1"/>
    <col min="7" max="7" width="23.42578125" style="207" customWidth="1"/>
    <col min="8" max="8" width="22.7109375" style="207" customWidth="1"/>
    <col min="9" max="9" width="17.7109375" style="207" hidden="1" customWidth="1"/>
    <col min="10" max="10" width="18.140625" style="207" customWidth="1"/>
    <col min="11" max="11" width="15.140625" style="207" customWidth="1"/>
    <col min="12" max="12" width="21" style="207" customWidth="1"/>
    <col min="13" max="23" width="0" style="207" hidden="1" customWidth="1"/>
    <col min="24" max="24" width="9.7109375" style="207" hidden="1" customWidth="1"/>
    <col min="25" max="25" width="9.42578125" style="207" hidden="1" customWidth="1"/>
    <col min="26" max="26" width="8.7109375" style="207" hidden="1" customWidth="1"/>
    <col min="27" max="27" width="35.42578125" style="207" customWidth="1"/>
    <col min="28" max="28" width="24.85546875" style="207" customWidth="1"/>
    <col min="29" max="29" width="20.5703125" style="207" customWidth="1"/>
    <col min="30" max="30" width="20.42578125" style="207" hidden="1" customWidth="1"/>
    <col min="31" max="31" width="18.7109375" style="207" customWidth="1"/>
    <col min="32" max="32" width="19.140625" style="207" customWidth="1"/>
    <col min="33" max="33" width="19.7109375" style="207" customWidth="1"/>
    <col min="34" max="34" width="36.85546875" style="207" customWidth="1"/>
    <col min="35" max="35" width="23.5703125" style="207" customWidth="1"/>
    <col min="36" max="36" width="19.85546875" style="207" customWidth="1"/>
    <col min="37" max="37" width="19.28515625" style="207" hidden="1" customWidth="1"/>
    <col min="38" max="38" width="18.5703125" style="207" customWidth="1"/>
    <col min="39" max="39" width="18.42578125" style="207" customWidth="1"/>
    <col min="40" max="40" width="22.42578125" style="207" customWidth="1"/>
    <col min="41" max="41" width="10.5703125" style="207" customWidth="1"/>
    <col min="42" max="239" width="9.140625" style="207" customWidth="1"/>
    <col min="240" max="16384" width="9.140625" style="207"/>
  </cols>
  <sheetData>
    <row r="1" spans="1:42" ht="12.75" customHeight="1" x14ac:dyDescent="0.25">
      <c r="A1" s="209"/>
      <c r="B1" s="227"/>
      <c r="C1" s="208"/>
      <c r="D1" s="227"/>
      <c r="E1" s="227"/>
      <c r="F1" s="208"/>
      <c r="G1" s="208"/>
      <c r="H1" s="209"/>
      <c r="I1" s="209"/>
      <c r="J1" s="209"/>
      <c r="K1" s="406" t="s">
        <v>628</v>
      </c>
      <c r="L1" s="406"/>
      <c r="M1" s="208"/>
      <c r="N1" s="208"/>
      <c r="O1" s="208"/>
      <c r="P1" s="208"/>
      <c r="Q1" s="208"/>
      <c r="R1" s="208"/>
      <c r="S1" s="208"/>
      <c r="T1" s="208"/>
      <c r="U1" s="208"/>
      <c r="V1" s="208"/>
      <c r="W1" s="208"/>
      <c r="X1" s="208"/>
      <c r="Y1" s="208"/>
      <c r="Z1" s="208"/>
      <c r="AA1" s="145"/>
      <c r="AB1" s="146"/>
      <c r="AC1" s="147"/>
      <c r="AD1" s="147"/>
      <c r="AE1" s="147"/>
      <c r="AF1" s="400"/>
      <c r="AG1" s="400"/>
      <c r="AH1" s="227"/>
      <c r="AI1" s="208"/>
      <c r="AJ1" s="209"/>
      <c r="AK1" s="209"/>
      <c r="AL1" s="209"/>
      <c r="AM1" s="407"/>
      <c r="AN1" s="407"/>
    </row>
    <row r="2" spans="1:42" ht="12.75" customHeight="1" x14ac:dyDescent="0.25">
      <c r="A2" s="209"/>
      <c r="B2" s="227"/>
      <c r="C2" s="208"/>
      <c r="D2" s="227"/>
      <c r="E2" s="227"/>
      <c r="F2" s="208"/>
      <c r="G2" s="208"/>
      <c r="H2" s="209"/>
      <c r="I2" s="209"/>
      <c r="J2" s="209"/>
      <c r="K2" s="208"/>
      <c r="L2" s="226"/>
      <c r="M2" s="208"/>
      <c r="N2" s="208"/>
      <c r="O2" s="208"/>
      <c r="P2" s="208"/>
      <c r="Q2" s="208"/>
      <c r="R2" s="208"/>
      <c r="S2" s="208"/>
      <c r="T2" s="208"/>
      <c r="U2" s="208"/>
      <c r="V2" s="208"/>
      <c r="W2" s="208"/>
      <c r="X2" s="208"/>
      <c r="Y2" s="208"/>
      <c r="Z2" s="208"/>
      <c r="AA2" s="145"/>
      <c r="AB2" s="146"/>
      <c r="AC2" s="147"/>
      <c r="AD2" s="147"/>
      <c r="AE2" s="147"/>
      <c r="AF2" s="146"/>
      <c r="AG2" s="148"/>
      <c r="AH2" s="227"/>
      <c r="AI2" s="208"/>
      <c r="AJ2" s="209"/>
      <c r="AK2" s="209"/>
      <c r="AL2" s="209"/>
      <c r="AM2" s="208"/>
      <c r="AN2" s="226"/>
    </row>
    <row r="3" spans="1:42" ht="12.75" customHeight="1" x14ac:dyDescent="0.25">
      <c r="A3" s="209"/>
      <c r="B3" s="227"/>
      <c r="C3" s="208"/>
      <c r="D3" s="227"/>
      <c r="E3" s="227"/>
      <c r="F3" s="208"/>
      <c r="G3" s="208"/>
      <c r="H3" s="209"/>
      <c r="I3" s="209"/>
      <c r="J3" s="209"/>
      <c r="K3" s="208"/>
      <c r="L3" s="226"/>
      <c r="M3" s="208"/>
      <c r="N3" s="208"/>
      <c r="O3" s="208"/>
      <c r="P3" s="208"/>
      <c r="Q3" s="208"/>
      <c r="R3" s="208"/>
      <c r="S3" s="208"/>
      <c r="T3" s="208"/>
      <c r="U3" s="208"/>
      <c r="V3" s="208"/>
      <c r="W3" s="208"/>
      <c r="X3" s="208"/>
      <c r="Y3" s="208"/>
      <c r="Z3" s="208"/>
      <c r="AA3" s="145"/>
      <c r="AB3" s="146"/>
      <c r="AC3" s="147"/>
      <c r="AD3" s="147"/>
      <c r="AE3" s="147"/>
      <c r="AF3" s="146"/>
      <c r="AG3" s="148"/>
      <c r="AH3" s="227"/>
      <c r="AI3" s="208"/>
      <c r="AJ3" s="209"/>
      <c r="AK3" s="209"/>
      <c r="AL3" s="209"/>
      <c r="AM3" s="208"/>
      <c r="AN3" s="226"/>
    </row>
    <row r="4" spans="1:42" ht="12.75" customHeight="1" x14ac:dyDescent="0.25">
      <c r="A4" s="209"/>
      <c r="B4" s="227"/>
      <c r="C4" s="208"/>
      <c r="D4" s="227"/>
      <c r="E4" s="227"/>
      <c r="F4" s="208"/>
      <c r="G4" s="208"/>
      <c r="H4" s="209"/>
      <c r="I4" s="209"/>
      <c r="J4" s="209"/>
      <c r="K4" s="208"/>
      <c r="L4" s="226"/>
      <c r="M4" s="208"/>
      <c r="N4" s="208"/>
      <c r="O4" s="208"/>
      <c r="P4" s="208"/>
      <c r="Q4" s="208"/>
      <c r="R4" s="208"/>
      <c r="S4" s="208"/>
      <c r="T4" s="208"/>
      <c r="U4" s="208"/>
      <c r="V4" s="208"/>
      <c r="W4" s="208"/>
      <c r="X4" s="208"/>
      <c r="Y4" s="208"/>
      <c r="Z4" s="208"/>
      <c r="AA4" s="145"/>
      <c r="AB4" s="146"/>
      <c r="AC4" s="147"/>
      <c r="AD4" s="147"/>
      <c r="AE4" s="147"/>
      <c r="AF4" s="146"/>
      <c r="AG4" s="148"/>
      <c r="AH4" s="227"/>
      <c r="AI4" s="208"/>
      <c r="AJ4" s="209"/>
      <c r="AK4" s="209"/>
      <c r="AL4" s="209"/>
      <c r="AM4" s="208"/>
      <c r="AN4" s="226"/>
    </row>
    <row r="5" spans="1:42" ht="79.5" customHeight="1" x14ac:dyDescent="0.25">
      <c r="A5" s="209"/>
      <c r="B5" s="230"/>
      <c r="C5" s="230"/>
      <c r="D5" s="230"/>
      <c r="E5" s="380" t="s">
        <v>479</v>
      </c>
      <c r="F5" s="380"/>
      <c r="G5" s="380"/>
      <c r="H5" s="380"/>
      <c r="I5" s="380"/>
      <c r="J5" s="380"/>
      <c r="K5" s="380"/>
      <c r="L5" s="380"/>
      <c r="M5" s="230" t="s">
        <v>574</v>
      </c>
      <c r="N5" s="230" t="s">
        <v>575</v>
      </c>
      <c r="O5" s="230" t="s">
        <v>576</v>
      </c>
      <c r="P5" s="230"/>
      <c r="Q5" s="230"/>
      <c r="R5" s="230"/>
      <c r="S5" s="230"/>
      <c r="T5" s="230"/>
      <c r="U5" s="230"/>
      <c r="V5" s="231"/>
      <c r="W5" s="231"/>
      <c r="X5" s="231"/>
      <c r="Y5" s="231"/>
      <c r="Z5" s="231"/>
      <c r="AA5" s="408" t="s">
        <v>479</v>
      </c>
      <c r="AB5" s="408"/>
      <c r="AC5" s="408"/>
      <c r="AD5" s="408"/>
      <c r="AE5" s="408"/>
      <c r="AF5" s="408"/>
      <c r="AG5" s="408"/>
      <c r="AH5" s="402" t="s">
        <v>479</v>
      </c>
      <c r="AI5" s="402"/>
      <c r="AJ5" s="402"/>
      <c r="AK5" s="402"/>
      <c r="AL5" s="402"/>
      <c r="AM5" s="402"/>
      <c r="AN5" s="402"/>
    </row>
    <row r="6" spans="1:42" ht="12.75" customHeight="1" x14ac:dyDescent="0.25">
      <c r="A6" s="209"/>
      <c r="B6" s="209"/>
      <c r="C6" s="208"/>
      <c r="D6" s="209"/>
      <c r="E6" s="209"/>
      <c r="F6" s="229"/>
      <c r="G6" s="209"/>
      <c r="H6" s="209"/>
      <c r="I6" s="209"/>
      <c r="J6" s="209"/>
      <c r="K6" s="208"/>
      <c r="L6" s="226" t="s">
        <v>1</v>
      </c>
      <c r="M6" s="232"/>
      <c r="N6" s="232"/>
      <c r="O6" s="232"/>
      <c r="P6" s="232"/>
      <c r="Q6" s="232"/>
      <c r="R6" s="232"/>
      <c r="S6" s="232"/>
      <c r="T6" s="232"/>
      <c r="U6" s="232"/>
      <c r="V6" s="232"/>
      <c r="W6" s="232"/>
      <c r="X6" s="232"/>
      <c r="Y6" s="232"/>
      <c r="Z6" s="232"/>
      <c r="AA6" s="233"/>
      <c r="AB6" s="233"/>
      <c r="AC6" s="233"/>
      <c r="AD6" s="233"/>
      <c r="AE6" s="233"/>
      <c r="AF6" s="234"/>
      <c r="AG6" s="226" t="s">
        <v>1</v>
      </c>
      <c r="AH6" s="235"/>
      <c r="AI6" s="235"/>
      <c r="AJ6" s="235"/>
      <c r="AK6" s="235"/>
      <c r="AL6" s="235"/>
      <c r="AM6" s="232"/>
      <c r="AN6" s="226" t="s">
        <v>1</v>
      </c>
    </row>
    <row r="7" spans="1:42" ht="58.5" customHeight="1" x14ac:dyDescent="0.25">
      <c r="A7" s="209"/>
      <c r="B7" s="228"/>
      <c r="C7" s="208"/>
      <c r="D7" s="228"/>
      <c r="E7" s="388" t="s">
        <v>2</v>
      </c>
      <c r="F7" s="231"/>
      <c r="G7" s="390" t="s">
        <v>577</v>
      </c>
      <c r="H7" s="391"/>
      <c r="I7" s="391"/>
      <c r="J7" s="391"/>
      <c r="K7" s="391"/>
      <c r="L7" s="391"/>
      <c r="M7" s="231"/>
      <c r="N7" s="231"/>
      <c r="O7" s="231"/>
      <c r="P7" s="231"/>
      <c r="Q7" s="231"/>
      <c r="R7" s="231"/>
      <c r="S7" s="231"/>
      <c r="T7" s="231"/>
      <c r="U7" s="231"/>
      <c r="V7" s="231"/>
      <c r="W7" s="231"/>
      <c r="X7" s="231"/>
      <c r="Y7" s="231"/>
      <c r="Z7" s="231"/>
      <c r="AA7" s="392" t="s">
        <v>2</v>
      </c>
      <c r="AB7" s="394" t="s">
        <v>658</v>
      </c>
      <c r="AC7" s="404"/>
      <c r="AD7" s="404"/>
      <c r="AE7" s="404"/>
      <c r="AF7" s="404"/>
      <c r="AG7" s="405"/>
      <c r="AH7" s="392" t="s">
        <v>2</v>
      </c>
      <c r="AI7" s="394" t="s">
        <v>657</v>
      </c>
      <c r="AJ7" s="395"/>
      <c r="AK7" s="395"/>
      <c r="AL7" s="395"/>
      <c r="AM7" s="395"/>
      <c r="AN7" s="396"/>
    </row>
    <row r="8" spans="1:42" ht="207" customHeight="1" x14ac:dyDescent="0.25">
      <c r="A8" s="209"/>
      <c r="B8" s="208"/>
      <c r="C8" s="208"/>
      <c r="D8" s="225"/>
      <c r="E8" s="403"/>
      <c r="F8" s="151" t="s">
        <v>3</v>
      </c>
      <c r="G8" s="344" t="s">
        <v>4</v>
      </c>
      <c r="H8" s="344" t="s">
        <v>5</v>
      </c>
      <c r="I8" s="344" t="s">
        <v>570</v>
      </c>
      <c r="J8" s="80" t="s">
        <v>583</v>
      </c>
      <c r="K8" s="80" t="s">
        <v>7</v>
      </c>
      <c r="L8" s="82" t="s">
        <v>8</v>
      </c>
      <c r="M8" s="345"/>
      <c r="N8" s="345"/>
      <c r="O8" s="345"/>
      <c r="P8" s="345"/>
      <c r="Q8" s="345"/>
      <c r="R8" s="345"/>
      <c r="S8" s="345"/>
      <c r="T8" s="345"/>
      <c r="U8" s="345"/>
      <c r="V8" s="345"/>
      <c r="W8" s="345"/>
      <c r="X8" s="345"/>
      <c r="Y8" s="231"/>
      <c r="Z8" s="209"/>
      <c r="AA8" s="393"/>
      <c r="AB8" s="344" t="s">
        <v>4</v>
      </c>
      <c r="AC8" s="344" t="s">
        <v>5</v>
      </c>
      <c r="AD8" s="344" t="s">
        <v>570</v>
      </c>
      <c r="AE8" s="344" t="s">
        <v>582</v>
      </c>
      <c r="AF8" s="80" t="s">
        <v>7</v>
      </c>
      <c r="AG8" s="82" t="s">
        <v>8</v>
      </c>
      <c r="AH8" s="393"/>
      <c r="AI8" s="344" t="s">
        <v>4</v>
      </c>
      <c r="AJ8" s="344" t="s">
        <v>5</v>
      </c>
      <c r="AK8" s="344" t="s">
        <v>570</v>
      </c>
      <c r="AL8" s="344" t="s">
        <v>582</v>
      </c>
      <c r="AM8" s="80" t="s">
        <v>7</v>
      </c>
      <c r="AN8" s="82" t="s">
        <v>8</v>
      </c>
    </row>
    <row r="9" spans="1:42" ht="15" customHeight="1" x14ac:dyDescent="0.25">
      <c r="A9" s="209"/>
      <c r="B9" s="216"/>
      <c r="C9" s="216"/>
      <c r="D9" s="224" t="s">
        <v>42</v>
      </c>
      <c r="E9" s="86" t="s">
        <v>42</v>
      </c>
      <c r="F9" s="87" t="s">
        <v>480</v>
      </c>
      <c r="G9" s="88">
        <v>11050.1</v>
      </c>
      <c r="H9" s="88">
        <v>11050.1</v>
      </c>
      <c r="I9" s="88">
        <v>11050.1</v>
      </c>
      <c r="J9" s="88">
        <v>10915.4</v>
      </c>
      <c r="K9" s="89">
        <v>0.98781006506728442</v>
      </c>
      <c r="L9" s="89">
        <v>0.98781006506728442</v>
      </c>
      <c r="M9" s="222">
        <v>5564.3</v>
      </c>
      <c r="N9" s="222">
        <v>5564.3</v>
      </c>
      <c r="O9" s="222">
        <v>0</v>
      </c>
      <c r="P9" s="222">
        <v>0</v>
      </c>
      <c r="Q9" s="222">
        <v>0</v>
      </c>
      <c r="R9" s="222">
        <v>0</v>
      </c>
      <c r="S9" s="222">
        <v>0</v>
      </c>
      <c r="T9" s="222">
        <v>0</v>
      </c>
      <c r="U9" s="222">
        <v>0</v>
      </c>
      <c r="V9" s="222">
        <v>0</v>
      </c>
      <c r="W9" s="222">
        <v>0</v>
      </c>
      <c r="X9" s="222">
        <v>0</v>
      </c>
      <c r="Y9" s="237">
        <v>5564.3</v>
      </c>
      <c r="Z9" s="221">
        <v>103</v>
      </c>
      <c r="AA9" s="152" t="s">
        <v>42</v>
      </c>
      <c r="AB9" s="17">
        <v>8483.5</v>
      </c>
      <c r="AC9" s="17">
        <v>8483.5</v>
      </c>
      <c r="AD9" s="17">
        <v>659</v>
      </c>
      <c r="AE9" s="17">
        <v>8469.9</v>
      </c>
      <c r="AF9" s="18">
        <v>0.998396888076855</v>
      </c>
      <c r="AG9" s="18">
        <v>0.998396888076855</v>
      </c>
      <c r="AH9" s="152" t="s">
        <v>42</v>
      </c>
      <c r="AI9" s="17">
        <v>2566.6</v>
      </c>
      <c r="AJ9" s="17">
        <v>2566.6</v>
      </c>
      <c r="AK9" s="17">
        <v>2445.5</v>
      </c>
      <c r="AL9" s="17">
        <v>2445.5</v>
      </c>
      <c r="AM9" s="18">
        <v>0.95281695628457885</v>
      </c>
      <c r="AN9" s="18">
        <v>0.95281695628457885</v>
      </c>
      <c r="AO9" s="238"/>
      <c r="AP9" s="238"/>
    </row>
    <row r="10" spans="1:42" ht="15" customHeight="1" x14ac:dyDescent="0.25">
      <c r="A10" s="209"/>
      <c r="B10" s="216"/>
      <c r="C10" s="216"/>
      <c r="D10" s="224" t="s">
        <v>44</v>
      </c>
      <c r="E10" s="86" t="s">
        <v>44</v>
      </c>
      <c r="F10" s="87" t="s">
        <v>480</v>
      </c>
      <c r="G10" s="88">
        <v>12807.5</v>
      </c>
      <c r="H10" s="88">
        <v>12807.5</v>
      </c>
      <c r="I10" s="88">
        <v>12807.5</v>
      </c>
      <c r="J10" s="88">
        <v>12807.5</v>
      </c>
      <c r="K10" s="89">
        <v>1</v>
      </c>
      <c r="L10" s="89">
        <v>1</v>
      </c>
      <c r="M10" s="222">
        <v>13064.1</v>
      </c>
      <c r="N10" s="222">
        <v>13064.1</v>
      </c>
      <c r="O10" s="222">
        <v>0</v>
      </c>
      <c r="P10" s="222">
        <v>0</v>
      </c>
      <c r="Q10" s="222">
        <v>0</v>
      </c>
      <c r="R10" s="222">
        <v>0</v>
      </c>
      <c r="S10" s="222">
        <v>0</v>
      </c>
      <c r="T10" s="222">
        <v>0</v>
      </c>
      <c r="U10" s="222">
        <v>0</v>
      </c>
      <c r="V10" s="222">
        <v>0</v>
      </c>
      <c r="W10" s="222">
        <v>0</v>
      </c>
      <c r="X10" s="222">
        <v>0</v>
      </c>
      <c r="Y10" s="237">
        <v>13064.1</v>
      </c>
      <c r="Z10" s="221">
        <v>101</v>
      </c>
      <c r="AA10" s="152" t="s">
        <v>44</v>
      </c>
      <c r="AB10" s="17">
        <v>2376.1999999999998</v>
      </c>
      <c r="AC10" s="17">
        <v>2376.1999999999998</v>
      </c>
      <c r="AD10" s="17">
        <v>2337.8000000000002</v>
      </c>
      <c r="AE10" s="17">
        <v>2376.1999999999998</v>
      </c>
      <c r="AF10" s="18">
        <v>1</v>
      </c>
      <c r="AG10" s="18">
        <v>1</v>
      </c>
      <c r="AH10" s="152" t="s">
        <v>44</v>
      </c>
      <c r="AI10" s="17">
        <v>10431.299999999999</v>
      </c>
      <c r="AJ10" s="17">
        <v>10431.299999999999</v>
      </c>
      <c r="AK10" s="17">
        <v>5984.3</v>
      </c>
      <c r="AL10" s="17">
        <v>10431.299999999999</v>
      </c>
      <c r="AM10" s="18">
        <v>1</v>
      </c>
      <c r="AN10" s="18">
        <v>1</v>
      </c>
      <c r="AO10" s="238"/>
      <c r="AP10" s="238"/>
    </row>
    <row r="11" spans="1:42" ht="15" customHeight="1" x14ac:dyDescent="0.25">
      <c r="A11" s="209"/>
      <c r="B11" s="216"/>
      <c r="C11" s="216"/>
      <c r="D11" s="224" t="s">
        <v>77</v>
      </c>
      <c r="E11" s="86" t="s">
        <v>77</v>
      </c>
      <c r="F11" s="87" t="s">
        <v>480</v>
      </c>
      <c r="G11" s="88">
        <v>9589.6</v>
      </c>
      <c r="H11" s="88">
        <v>9589.6</v>
      </c>
      <c r="I11" s="88">
        <v>9589.6</v>
      </c>
      <c r="J11" s="88">
        <v>9554.5</v>
      </c>
      <c r="K11" s="89">
        <v>0.99633978476683072</v>
      </c>
      <c r="L11" s="89">
        <v>0.99633978476683072</v>
      </c>
      <c r="M11" s="222">
        <v>20918.2</v>
      </c>
      <c r="N11" s="222">
        <v>20918.2</v>
      </c>
      <c r="O11" s="222">
        <v>0</v>
      </c>
      <c r="P11" s="222">
        <v>0</v>
      </c>
      <c r="Q11" s="222">
        <v>0</v>
      </c>
      <c r="R11" s="222">
        <v>0</v>
      </c>
      <c r="S11" s="222">
        <v>0</v>
      </c>
      <c r="T11" s="222">
        <v>0</v>
      </c>
      <c r="U11" s="222">
        <v>0</v>
      </c>
      <c r="V11" s="222">
        <v>0</v>
      </c>
      <c r="W11" s="222">
        <v>0</v>
      </c>
      <c r="X11" s="222">
        <v>0</v>
      </c>
      <c r="Y11" s="237">
        <v>20918.2</v>
      </c>
      <c r="Z11" s="221">
        <v>103</v>
      </c>
      <c r="AA11" s="152" t="s">
        <v>77</v>
      </c>
      <c r="AB11" s="17">
        <v>5000</v>
      </c>
      <c r="AC11" s="17">
        <v>5000</v>
      </c>
      <c r="AD11" s="17">
        <v>0</v>
      </c>
      <c r="AE11" s="17">
        <v>5000</v>
      </c>
      <c r="AF11" s="18">
        <v>1</v>
      </c>
      <c r="AG11" s="18">
        <v>1</v>
      </c>
      <c r="AH11" s="152" t="s">
        <v>77</v>
      </c>
      <c r="AI11" s="17">
        <v>4589.6000000000004</v>
      </c>
      <c r="AJ11" s="17">
        <v>4589.6000000000004</v>
      </c>
      <c r="AK11" s="17">
        <v>3695.7</v>
      </c>
      <c r="AL11" s="17">
        <v>4554.5</v>
      </c>
      <c r="AM11" s="18">
        <v>0.99235227470803544</v>
      </c>
      <c r="AN11" s="18">
        <v>0.99235227470803544</v>
      </c>
      <c r="AO11" s="238"/>
      <c r="AP11" s="238"/>
    </row>
    <row r="12" spans="1:42" ht="15" customHeight="1" x14ac:dyDescent="0.25">
      <c r="A12" s="209"/>
      <c r="B12" s="216"/>
      <c r="C12" s="216"/>
      <c r="D12" s="224" t="s">
        <v>81</v>
      </c>
      <c r="E12" s="86" t="s">
        <v>81</v>
      </c>
      <c r="F12" s="87" t="s">
        <v>480</v>
      </c>
      <c r="G12" s="88">
        <v>10642.7</v>
      </c>
      <c r="H12" s="88">
        <v>10642.7</v>
      </c>
      <c r="I12" s="88">
        <v>10642.7</v>
      </c>
      <c r="J12" s="88">
        <v>10642.7</v>
      </c>
      <c r="K12" s="89">
        <v>1</v>
      </c>
      <c r="L12" s="89">
        <v>1</v>
      </c>
      <c r="M12" s="222">
        <v>7568.5</v>
      </c>
      <c r="N12" s="222">
        <v>7568.5</v>
      </c>
      <c r="O12" s="222">
        <v>0</v>
      </c>
      <c r="P12" s="222">
        <v>0</v>
      </c>
      <c r="Q12" s="222">
        <v>0</v>
      </c>
      <c r="R12" s="222">
        <v>0</v>
      </c>
      <c r="S12" s="222">
        <v>0</v>
      </c>
      <c r="T12" s="222">
        <v>0</v>
      </c>
      <c r="U12" s="222">
        <v>0</v>
      </c>
      <c r="V12" s="222">
        <v>0</v>
      </c>
      <c r="W12" s="222">
        <v>0</v>
      </c>
      <c r="X12" s="222">
        <v>0</v>
      </c>
      <c r="Y12" s="237">
        <v>7568.5</v>
      </c>
      <c r="Z12" s="221">
        <v>104</v>
      </c>
      <c r="AA12" s="152" t="s">
        <v>81</v>
      </c>
      <c r="AB12" s="17">
        <v>7500</v>
      </c>
      <c r="AC12" s="17">
        <v>7500</v>
      </c>
      <c r="AD12" s="17">
        <v>0</v>
      </c>
      <c r="AE12" s="17">
        <v>7500</v>
      </c>
      <c r="AF12" s="18">
        <v>1</v>
      </c>
      <c r="AG12" s="18">
        <v>1</v>
      </c>
      <c r="AH12" s="152" t="s">
        <v>81</v>
      </c>
      <c r="AI12" s="17">
        <v>3142.7</v>
      </c>
      <c r="AJ12" s="17">
        <v>3142.7</v>
      </c>
      <c r="AK12" s="17">
        <v>3142.7</v>
      </c>
      <c r="AL12" s="17">
        <v>3142.7</v>
      </c>
      <c r="AM12" s="18">
        <v>1</v>
      </c>
      <c r="AN12" s="18">
        <v>1</v>
      </c>
      <c r="AO12" s="238"/>
      <c r="AP12" s="238"/>
    </row>
    <row r="13" spans="1:42" ht="15" customHeight="1" x14ac:dyDescent="0.25">
      <c r="A13" s="209"/>
      <c r="B13" s="216"/>
      <c r="C13" s="216"/>
      <c r="D13" s="224" t="s">
        <v>45</v>
      </c>
      <c r="E13" s="86" t="s">
        <v>45</v>
      </c>
      <c r="F13" s="87" t="s">
        <v>480</v>
      </c>
      <c r="G13" s="88">
        <v>8716.2999999999993</v>
      </c>
      <c r="H13" s="88">
        <v>8716.2999999999993</v>
      </c>
      <c r="I13" s="88">
        <v>8716.2999999999993</v>
      </c>
      <c r="J13" s="88">
        <v>0</v>
      </c>
      <c r="K13" s="89">
        <v>0</v>
      </c>
      <c r="L13" s="89">
        <v>0</v>
      </c>
      <c r="M13" s="222">
        <v>5205.3</v>
      </c>
      <c r="N13" s="222">
        <v>5205.3</v>
      </c>
      <c r="O13" s="222">
        <v>0</v>
      </c>
      <c r="P13" s="222">
        <v>0</v>
      </c>
      <c r="Q13" s="222">
        <v>0</v>
      </c>
      <c r="R13" s="222">
        <v>0</v>
      </c>
      <c r="S13" s="222">
        <v>0</v>
      </c>
      <c r="T13" s="222">
        <v>0</v>
      </c>
      <c r="U13" s="222">
        <v>0</v>
      </c>
      <c r="V13" s="222">
        <v>0</v>
      </c>
      <c r="W13" s="222">
        <v>0</v>
      </c>
      <c r="X13" s="222">
        <v>0</v>
      </c>
      <c r="Y13" s="237">
        <v>5205.3</v>
      </c>
      <c r="Z13" s="221">
        <v>101</v>
      </c>
      <c r="AA13" s="152" t="s">
        <v>45</v>
      </c>
      <c r="AB13" s="17">
        <v>6043.8</v>
      </c>
      <c r="AC13" s="17">
        <v>6043.8</v>
      </c>
      <c r="AD13" s="17">
        <v>0</v>
      </c>
      <c r="AE13" s="17">
        <v>0</v>
      </c>
      <c r="AF13" s="18">
        <v>0</v>
      </c>
      <c r="AG13" s="18">
        <v>0</v>
      </c>
      <c r="AH13" s="152" t="s">
        <v>45</v>
      </c>
      <c r="AI13" s="17">
        <v>2672.5</v>
      </c>
      <c r="AJ13" s="17">
        <v>2672.5</v>
      </c>
      <c r="AK13" s="17">
        <v>0</v>
      </c>
      <c r="AL13" s="17">
        <v>0</v>
      </c>
      <c r="AM13" s="18">
        <v>0</v>
      </c>
      <c r="AN13" s="18">
        <v>0</v>
      </c>
      <c r="AO13" s="238"/>
      <c r="AP13" s="238"/>
    </row>
    <row r="14" spans="1:42" ht="15" customHeight="1" x14ac:dyDescent="0.25">
      <c r="A14" s="209"/>
      <c r="B14" s="216"/>
      <c r="C14" s="216"/>
      <c r="D14" s="224" t="s">
        <v>90</v>
      </c>
      <c r="E14" s="86" t="s">
        <v>90</v>
      </c>
      <c r="F14" s="87" t="s">
        <v>480</v>
      </c>
      <c r="G14" s="88">
        <v>4259.3</v>
      </c>
      <c r="H14" s="88">
        <v>4259.3</v>
      </c>
      <c r="I14" s="88">
        <v>4259.3</v>
      </c>
      <c r="J14" s="88">
        <v>3938.4</v>
      </c>
      <c r="K14" s="89">
        <v>0.92465898152278536</v>
      </c>
      <c r="L14" s="89">
        <v>0.92465898152278536</v>
      </c>
      <c r="M14" s="222">
        <v>5690.6</v>
      </c>
      <c r="N14" s="222">
        <v>5690.6</v>
      </c>
      <c r="O14" s="222">
        <v>0</v>
      </c>
      <c r="P14" s="222">
        <v>0</v>
      </c>
      <c r="Q14" s="222">
        <v>0</v>
      </c>
      <c r="R14" s="222">
        <v>0</v>
      </c>
      <c r="S14" s="222">
        <v>0</v>
      </c>
      <c r="T14" s="222">
        <v>0</v>
      </c>
      <c r="U14" s="222">
        <v>0</v>
      </c>
      <c r="V14" s="222">
        <v>0</v>
      </c>
      <c r="W14" s="222">
        <v>0</v>
      </c>
      <c r="X14" s="222">
        <v>0</v>
      </c>
      <c r="Y14" s="237">
        <v>5690.6</v>
      </c>
      <c r="Z14" s="221">
        <v>103</v>
      </c>
      <c r="AA14" s="152" t="s">
        <v>90</v>
      </c>
      <c r="AB14" s="17">
        <v>1890.3</v>
      </c>
      <c r="AC14" s="17">
        <v>1890.3</v>
      </c>
      <c r="AD14" s="17">
        <v>1886.3</v>
      </c>
      <c r="AE14" s="17">
        <v>1886.3</v>
      </c>
      <c r="AF14" s="18">
        <v>0.99788393376712692</v>
      </c>
      <c r="AG14" s="18">
        <v>0.99788393376712692</v>
      </c>
      <c r="AH14" s="152" t="s">
        <v>90</v>
      </c>
      <c r="AI14" s="17">
        <v>2369</v>
      </c>
      <c r="AJ14" s="17">
        <v>2369</v>
      </c>
      <c r="AK14" s="17">
        <v>0</v>
      </c>
      <c r="AL14" s="17">
        <v>2052.1</v>
      </c>
      <c r="AM14" s="18">
        <v>0.86623047699451239</v>
      </c>
      <c r="AN14" s="18">
        <v>0.86623047699451239</v>
      </c>
      <c r="AO14" s="238"/>
      <c r="AP14" s="238"/>
    </row>
    <row r="15" spans="1:42" ht="15" customHeight="1" x14ac:dyDescent="0.25">
      <c r="A15" s="209"/>
      <c r="B15" s="216"/>
      <c r="C15" s="216"/>
      <c r="D15" s="224" t="s">
        <v>94</v>
      </c>
      <c r="E15" s="86" t="s">
        <v>94</v>
      </c>
      <c r="F15" s="87" t="s">
        <v>480</v>
      </c>
      <c r="G15" s="88">
        <v>20604.400000000001</v>
      </c>
      <c r="H15" s="88">
        <v>20604.400000000001</v>
      </c>
      <c r="I15" s="88">
        <v>20604.400000000001</v>
      </c>
      <c r="J15" s="88">
        <v>20133.400000000001</v>
      </c>
      <c r="K15" s="89">
        <v>0.97714080487662824</v>
      </c>
      <c r="L15" s="89">
        <v>0.97714080487662824</v>
      </c>
      <c r="M15" s="222">
        <v>13658.5</v>
      </c>
      <c r="N15" s="222">
        <v>13658.5</v>
      </c>
      <c r="O15" s="222">
        <v>0</v>
      </c>
      <c r="P15" s="222">
        <v>0</v>
      </c>
      <c r="Q15" s="222">
        <v>0</v>
      </c>
      <c r="R15" s="222">
        <v>0</v>
      </c>
      <c r="S15" s="222">
        <v>0</v>
      </c>
      <c r="T15" s="222">
        <v>0</v>
      </c>
      <c r="U15" s="222">
        <v>0</v>
      </c>
      <c r="V15" s="222">
        <v>0</v>
      </c>
      <c r="W15" s="222">
        <v>0</v>
      </c>
      <c r="X15" s="222">
        <v>0</v>
      </c>
      <c r="Y15" s="237">
        <v>13658.5</v>
      </c>
      <c r="Z15" s="221">
        <v>101</v>
      </c>
      <c r="AA15" s="152" t="s">
        <v>94</v>
      </c>
      <c r="AB15" s="17">
        <v>14784.5</v>
      </c>
      <c r="AC15" s="17">
        <v>14784.5</v>
      </c>
      <c r="AD15" s="17">
        <v>2184.3000000000002</v>
      </c>
      <c r="AE15" s="17">
        <v>14361.5</v>
      </c>
      <c r="AF15" s="18">
        <v>0.97138895464844943</v>
      </c>
      <c r="AG15" s="18">
        <v>0.97138895464844943</v>
      </c>
      <c r="AH15" s="152" t="s">
        <v>94</v>
      </c>
      <c r="AI15" s="17">
        <v>5819.9</v>
      </c>
      <c r="AJ15" s="17">
        <v>5819.9</v>
      </c>
      <c r="AK15" s="17">
        <v>0</v>
      </c>
      <c r="AL15" s="17">
        <v>5771.9</v>
      </c>
      <c r="AM15" s="18">
        <v>0.99175243560885928</v>
      </c>
      <c r="AN15" s="18">
        <v>0.99175243560885928</v>
      </c>
      <c r="AO15" s="238"/>
      <c r="AP15" s="238"/>
    </row>
    <row r="16" spans="1:42" ht="15" customHeight="1" x14ac:dyDescent="0.25">
      <c r="A16" s="209"/>
      <c r="B16" s="216"/>
      <c r="C16" s="216"/>
      <c r="D16" s="224" t="s">
        <v>46</v>
      </c>
      <c r="E16" s="86" t="s">
        <v>46</v>
      </c>
      <c r="F16" s="87" t="s">
        <v>480</v>
      </c>
      <c r="G16" s="88">
        <v>26925.599999999999</v>
      </c>
      <c r="H16" s="88">
        <v>26925.599999999999</v>
      </c>
      <c r="I16" s="88">
        <v>26925.599999999999</v>
      </c>
      <c r="J16" s="88">
        <v>26925.5</v>
      </c>
      <c r="K16" s="89">
        <v>0.99999628606233482</v>
      </c>
      <c r="L16" s="89">
        <v>0.99999628606233482</v>
      </c>
      <c r="M16" s="222">
        <v>18388.5</v>
      </c>
      <c r="N16" s="222">
        <v>18388.5</v>
      </c>
      <c r="O16" s="222">
        <v>0</v>
      </c>
      <c r="P16" s="222">
        <v>0</v>
      </c>
      <c r="Q16" s="222">
        <v>0</v>
      </c>
      <c r="R16" s="222">
        <v>0</v>
      </c>
      <c r="S16" s="222">
        <v>0</v>
      </c>
      <c r="T16" s="222">
        <v>0</v>
      </c>
      <c r="U16" s="222">
        <v>0</v>
      </c>
      <c r="V16" s="222">
        <v>0</v>
      </c>
      <c r="W16" s="222">
        <v>0</v>
      </c>
      <c r="X16" s="222">
        <v>0</v>
      </c>
      <c r="Y16" s="237">
        <v>18388.5</v>
      </c>
      <c r="Z16" s="221">
        <v>101</v>
      </c>
      <c r="AA16" s="152" t="s">
        <v>46</v>
      </c>
      <c r="AB16" s="17">
        <v>14620</v>
      </c>
      <c r="AC16" s="17">
        <v>14620</v>
      </c>
      <c r="AD16" s="17">
        <v>5582</v>
      </c>
      <c r="AE16" s="17">
        <v>14620</v>
      </c>
      <c r="AF16" s="18">
        <v>1</v>
      </c>
      <c r="AG16" s="18">
        <v>1</v>
      </c>
      <c r="AH16" s="152" t="s">
        <v>46</v>
      </c>
      <c r="AI16" s="17">
        <v>12305.6</v>
      </c>
      <c r="AJ16" s="17">
        <v>12305.6</v>
      </c>
      <c r="AK16" s="17">
        <v>10613.3</v>
      </c>
      <c r="AL16" s="17">
        <v>12305.5</v>
      </c>
      <c r="AM16" s="18">
        <v>0.99999187361851516</v>
      </c>
      <c r="AN16" s="18">
        <v>0.99999187361851516</v>
      </c>
      <c r="AO16" s="238"/>
      <c r="AP16" s="238"/>
    </row>
    <row r="17" spans="1:42" ht="15" customHeight="1" x14ac:dyDescent="0.25">
      <c r="A17" s="209"/>
      <c r="B17" s="216"/>
      <c r="C17" s="216"/>
      <c r="D17" s="224" t="s">
        <v>27</v>
      </c>
      <c r="E17" s="86" t="s">
        <v>27</v>
      </c>
      <c r="F17" s="87" t="s">
        <v>480</v>
      </c>
      <c r="G17" s="88">
        <v>11408.4</v>
      </c>
      <c r="H17" s="88">
        <v>11408.4</v>
      </c>
      <c r="I17" s="88">
        <v>11408.4</v>
      </c>
      <c r="J17" s="88">
        <v>11174</v>
      </c>
      <c r="K17" s="89">
        <v>0.97945373584376427</v>
      </c>
      <c r="L17" s="89">
        <v>0.97945373584376427</v>
      </c>
      <c r="M17" s="222">
        <v>10975.1</v>
      </c>
      <c r="N17" s="222">
        <v>10975.1</v>
      </c>
      <c r="O17" s="222">
        <v>0</v>
      </c>
      <c r="P17" s="222">
        <v>0</v>
      </c>
      <c r="Q17" s="222">
        <v>0</v>
      </c>
      <c r="R17" s="222">
        <v>0</v>
      </c>
      <c r="S17" s="222">
        <v>0</v>
      </c>
      <c r="T17" s="222">
        <v>0</v>
      </c>
      <c r="U17" s="222">
        <v>0</v>
      </c>
      <c r="V17" s="222">
        <v>0</v>
      </c>
      <c r="W17" s="222">
        <v>0</v>
      </c>
      <c r="X17" s="222">
        <v>0</v>
      </c>
      <c r="Y17" s="237">
        <v>10975.1</v>
      </c>
      <c r="Z17" s="221">
        <v>103</v>
      </c>
      <c r="AA17" s="152" t="s">
        <v>27</v>
      </c>
      <c r="AB17" s="17">
        <v>10477.299999999999</v>
      </c>
      <c r="AC17" s="17">
        <v>10477.299999999999</v>
      </c>
      <c r="AD17" s="17">
        <v>0</v>
      </c>
      <c r="AE17" s="17">
        <v>10332.5</v>
      </c>
      <c r="AF17" s="18">
        <v>0.98617964551936099</v>
      </c>
      <c r="AG17" s="18">
        <v>0.98617964551936099</v>
      </c>
      <c r="AH17" s="152" t="s">
        <v>27</v>
      </c>
      <c r="AI17" s="17">
        <v>931.1</v>
      </c>
      <c r="AJ17" s="17">
        <v>931.1</v>
      </c>
      <c r="AK17" s="17">
        <v>841.5</v>
      </c>
      <c r="AL17" s="17">
        <v>841.5</v>
      </c>
      <c r="AM17" s="18">
        <v>0.90376973472237132</v>
      </c>
      <c r="AN17" s="18">
        <v>0.90376973472237132</v>
      </c>
      <c r="AO17" s="238"/>
      <c r="AP17" s="238"/>
    </row>
    <row r="18" spans="1:42" ht="15" customHeight="1" x14ac:dyDescent="0.25">
      <c r="A18" s="209"/>
      <c r="B18" s="216"/>
      <c r="C18" s="216"/>
      <c r="D18" s="224" t="s">
        <v>29</v>
      </c>
      <c r="E18" s="86" t="s">
        <v>29</v>
      </c>
      <c r="F18" s="87"/>
      <c r="G18" s="88">
        <v>8315.5</v>
      </c>
      <c r="H18" s="88">
        <v>8315.5</v>
      </c>
      <c r="I18" s="88">
        <v>8315.5</v>
      </c>
      <c r="J18" s="88">
        <v>8310.4</v>
      </c>
      <c r="K18" s="89">
        <v>0.99938668751127413</v>
      </c>
      <c r="L18" s="89">
        <v>0.99938668751127413</v>
      </c>
      <c r="M18" s="222">
        <v>7459</v>
      </c>
      <c r="N18" s="222">
        <v>7459</v>
      </c>
      <c r="O18" s="222">
        <v>0</v>
      </c>
      <c r="P18" s="222">
        <v>0</v>
      </c>
      <c r="Q18" s="222">
        <v>0</v>
      </c>
      <c r="R18" s="222">
        <v>0</v>
      </c>
      <c r="S18" s="222">
        <v>0</v>
      </c>
      <c r="T18" s="222">
        <v>0</v>
      </c>
      <c r="U18" s="222">
        <v>0</v>
      </c>
      <c r="V18" s="222">
        <v>0</v>
      </c>
      <c r="W18" s="222">
        <v>0</v>
      </c>
      <c r="X18" s="222">
        <v>0</v>
      </c>
      <c r="Y18" s="237">
        <v>7459</v>
      </c>
      <c r="Z18" s="221">
        <v>104</v>
      </c>
      <c r="AA18" s="152" t="s">
        <v>29</v>
      </c>
      <c r="AB18" s="17">
        <v>5000</v>
      </c>
      <c r="AC18" s="17">
        <v>5000</v>
      </c>
      <c r="AD18" s="17">
        <v>0</v>
      </c>
      <c r="AE18" s="17">
        <v>5000</v>
      </c>
      <c r="AF18" s="18">
        <v>1</v>
      </c>
      <c r="AG18" s="18">
        <v>1</v>
      </c>
      <c r="AH18" s="152" t="s">
        <v>29</v>
      </c>
      <c r="AI18" s="17">
        <v>3315.5</v>
      </c>
      <c r="AJ18" s="17">
        <v>3315.5</v>
      </c>
      <c r="AK18" s="17">
        <v>3310.4</v>
      </c>
      <c r="AL18" s="17">
        <v>3310.4</v>
      </c>
      <c r="AM18" s="18">
        <v>0.99846177047202533</v>
      </c>
      <c r="AN18" s="18">
        <v>0.99846177047202533</v>
      </c>
      <c r="AO18" s="238"/>
      <c r="AP18" s="238"/>
    </row>
    <row r="19" spans="1:42" ht="15" customHeight="1" x14ac:dyDescent="0.25">
      <c r="A19" s="209"/>
      <c r="B19" s="216"/>
      <c r="C19" s="216"/>
      <c r="D19" s="224" t="s">
        <v>120</v>
      </c>
      <c r="E19" s="86" t="s">
        <v>120</v>
      </c>
      <c r="F19" s="87"/>
      <c r="G19" s="88">
        <v>18708.900000000001</v>
      </c>
      <c r="H19" s="88">
        <v>18708.900000000001</v>
      </c>
      <c r="I19" s="88">
        <v>18708.900000000001</v>
      </c>
      <c r="J19" s="88">
        <v>17516.3</v>
      </c>
      <c r="K19" s="89">
        <v>0.93625493748964383</v>
      </c>
      <c r="L19" s="89">
        <v>0.93625493748964383</v>
      </c>
      <c r="M19" s="222">
        <v>26012</v>
      </c>
      <c r="N19" s="222">
        <v>26012</v>
      </c>
      <c r="O19" s="222">
        <v>0</v>
      </c>
      <c r="P19" s="222">
        <v>0</v>
      </c>
      <c r="Q19" s="222">
        <v>0</v>
      </c>
      <c r="R19" s="222">
        <v>0</v>
      </c>
      <c r="S19" s="222">
        <v>0</v>
      </c>
      <c r="T19" s="222">
        <v>0</v>
      </c>
      <c r="U19" s="222">
        <v>0</v>
      </c>
      <c r="V19" s="222">
        <v>0</v>
      </c>
      <c r="W19" s="222">
        <v>0</v>
      </c>
      <c r="X19" s="222">
        <v>0</v>
      </c>
      <c r="Y19" s="237">
        <v>26012</v>
      </c>
      <c r="Z19" s="221">
        <v>104</v>
      </c>
      <c r="AA19" s="152" t="s">
        <v>120</v>
      </c>
      <c r="AB19" s="17">
        <v>10943.5</v>
      </c>
      <c r="AC19" s="17">
        <v>10943.5</v>
      </c>
      <c r="AD19" s="17">
        <v>10060.299999999999</v>
      </c>
      <c r="AE19" s="17">
        <v>10943.5</v>
      </c>
      <c r="AF19" s="18">
        <v>1</v>
      </c>
      <c r="AG19" s="18">
        <v>1</v>
      </c>
      <c r="AH19" s="152" t="s">
        <v>120</v>
      </c>
      <c r="AI19" s="17">
        <v>7765.4</v>
      </c>
      <c r="AJ19" s="17">
        <v>7765.4</v>
      </c>
      <c r="AK19" s="17">
        <v>794.1</v>
      </c>
      <c r="AL19" s="17">
        <v>6572.8</v>
      </c>
      <c r="AM19" s="18">
        <v>0.84642130476215016</v>
      </c>
      <c r="AN19" s="18">
        <v>0.84642130476215016</v>
      </c>
      <c r="AO19" s="238"/>
      <c r="AP19" s="238"/>
    </row>
    <row r="20" spans="1:42" ht="15" customHeight="1" x14ac:dyDescent="0.25">
      <c r="A20" s="209"/>
      <c r="B20" s="216"/>
      <c r="C20" s="216"/>
      <c r="D20" s="224" t="s">
        <v>30</v>
      </c>
      <c r="E20" s="86" t="s">
        <v>30</v>
      </c>
      <c r="F20" s="87" t="s">
        <v>480</v>
      </c>
      <c r="G20" s="88">
        <v>6703.8</v>
      </c>
      <c r="H20" s="88">
        <v>6703.8</v>
      </c>
      <c r="I20" s="88">
        <v>6703.8</v>
      </c>
      <c r="J20" s="88">
        <v>5728.2</v>
      </c>
      <c r="K20" s="89">
        <v>0.85447059876487952</v>
      </c>
      <c r="L20" s="89">
        <v>0.85447059876487952</v>
      </c>
      <c r="M20" s="222">
        <v>5163.6000000000004</v>
      </c>
      <c r="N20" s="222">
        <v>5163.6000000000004</v>
      </c>
      <c r="O20" s="222">
        <v>0</v>
      </c>
      <c r="P20" s="222">
        <v>0</v>
      </c>
      <c r="Q20" s="222">
        <v>0</v>
      </c>
      <c r="R20" s="222">
        <v>0</v>
      </c>
      <c r="S20" s="222">
        <v>0</v>
      </c>
      <c r="T20" s="222">
        <v>0</v>
      </c>
      <c r="U20" s="222">
        <v>0</v>
      </c>
      <c r="V20" s="222">
        <v>0</v>
      </c>
      <c r="W20" s="222">
        <v>0</v>
      </c>
      <c r="X20" s="222">
        <v>0</v>
      </c>
      <c r="Y20" s="237">
        <v>5163.6000000000004</v>
      </c>
      <c r="Z20" s="221">
        <v>103</v>
      </c>
      <c r="AA20" s="152" t="s">
        <v>30</v>
      </c>
      <c r="AB20" s="17">
        <v>4370</v>
      </c>
      <c r="AC20" s="17">
        <v>4370</v>
      </c>
      <c r="AD20" s="17">
        <v>840.4</v>
      </c>
      <c r="AE20" s="17">
        <v>3597.4</v>
      </c>
      <c r="AF20" s="18">
        <v>0.82320366132723111</v>
      </c>
      <c r="AG20" s="18">
        <v>0.82320366132723111</v>
      </c>
      <c r="AH20" s="152" t="s">
        <v>30</v>
      </c>
      <c r="AI20" s="17">
        <v>2333.8000000000002</v>
      </c>
      <c r="AJ20" s="17">
        <v>2333.8000000000002</v>
      </c>
      <c r="AK20" s="17">
        <v>2130.8000000000002</v>
      </c>
      <c r="AL20" s="17">
        <v>2130.8000000000002</v>
      </c>
      <c r="AM20" s="18">
        <v>0.91301739652069591</v>
      </c>
      <c r="AN20" s="18">
        <v>0.91301739652069591</v>
      </c>
      <c r="AO20" s="238"/>
      <c r="AP20" s="238"/>
    </row>
    <row r="21" spans="1:42" ht="15" customHeight="1" x14ac:dyDescent="0.25">
      <c r="A21" s="209"/>
      <c r="B21" s="216"/>
      <c r="C21" s="216"/>
      <c r="D21" s="224" t="s">
        <v>47</v>
      </c>
      <c r="E21" s="86" t="s">
        <v>47</v>
      </c>
      <c r="F21" s="87" t="s">
        <v>480</v>
      </c>
      <c r="G21" s="88">
        <v>9421.4</v>
      </c>
      <c r="H21" s="88">
        <v>9421.4</v>
      </c>
      <c r="I21" s="88">
        <v>9421.4</v>
      </c>
      <c r="J21" s="88">
        <v>9421.4</v>
      </c>
      <c r="K21" s="89">
        <v>1</v>
      </c>
      <c r="L21" s="89">
        <v>1</v>
      </c>
      <c r="M21" s="222">
        <v>11800.7</v>
      </c>
      <c r="N21" s="222">
        <v>11800.7</v>
      </c>
      <c r="O21" s="222">
        <v>0</v>
      </c>
      <c r="P21" s="222">
        <v>0</v>
      </c>
      <c r="Q21" s="222">
        <v>0</v>
      </c>
      <c r="R21" s="222">
        <v>0</v>
      </c>
      <c r="S21" s="222">
        <v>0</v>
      </c>
      <c r="T21" s="222">
        <v>0</v>
      </c>
      <c r="U21" s="222">
        <v>0</v>
      </c>
      <c r="V21" s="222">
        <v>0</v>
      </c>
      <c r="W21" s="222">
        <v>0</v>
      </c>
      <c r="X21" s="222">
        <v>0</v>
      </c>
      <c r="Y21" s="237">
        <v>11800.7</v>
      </c>
      <c r="Z21" s="221">
        <v>103</v>
      </c>
      <c r="AA21" s="152" t="s">
        <v>47</v>
      </c>
      <c r="AB21" s="17">
        <v>4450</v>
      </c>
      <c r="AC21" s="17">
        <v>4450</v>
      </c>
      <c r="AD21" s="17">
        <v>0</v>
      </c>
      <c r="AE21" s="17">
        <v>4450</v>
      </c>
      <c r="AF21" s="18">
        <v>1</v>
      </c>
      <c r="AG21" s="18">
        <v>1</v>
      </c>
      <c r="AH21" s="152" t="s">
        <v>47</v>
      </c>
      <c r="AI21" s="17">
        <v>4971.3999999999996</v>
      </c>
      <c r="AJ21" s="17">
        <v>4971.3999999999996</v>
      </c>
      <c r="AK21" s="17">
        <v>4971.3999999999996</v>
      </c>
      <c r="AL21" s="17">
        <v>4971.3999999999996</v>
      </c>
      <c r="AM21" s="18">
        <v>1</v>
      </c>
      <c r="AN21" s="18">
        <v>1</v>
      </c>
      <c r="AO21" s="238"/>
      <c r="AP21" s="238"/>
    </row>
    <row r="22" spans="1:42" ht="15" customHeight="1" x14ac:dyDescent="0.25">
      <c r="A22" s="209"/>
      <c r="B22" s="216"/>
      <c r="C22" s="216"/>
      <c r="D22" s="224" t="s">
        <v>48</v>
      </c>
      <c r="E22" s="86" t="s">
        <v>48</v>
      </c>
      <c r="F22" s="87" t="s">
        <v>480</v>
      </c>
      <c r="G22" s="88">
        <v>31588.7</v>
      </c>
      <c r="H22" s="88">
        <v>31588.7</v>
      </c>
      <c r="I22" s="88">
        <v>31588.7</v>
      </c>
      <c r="J22" s="88">
        <v>31533.200000000001</v>
      </c>
      <c r="K22" s="89">
        <v>0.99824304260700825</v>
      </c>
      <c r="L22" s="89">
        <v>0.99824304260700825</v>
      </c>
      <c r="M22" s="222">
        <v>20574.900000000001</v>
      </c>
      <c r="N22" s="222">
        <v>20574.900000000001</v>
      </c>
      <c r="O22" s="222">
        <v>0</v>
      </c>
      <c r="P22" s="222">
        <v>0</v>
      </c>
      <c r="Q22" s="222">
        <v>0</v>
      </c>
      <c r="R22" s="222">
        <v>0</v>
      </c>
      <c r="S22" s="222">
        <v>0</v>
      </c>
      <c r="T22" s="222">
        <v>0</v>
      </c>
      <c r="U22" s="222">
        <v>0</v>
      </c>
      <c r="V22" s="222">
        <v>0</v>
      </c>
      <c r="W22" s="222">
        <v>0</v>
      </c>
      <c r="X22" s="222">
        <v>0</v>
      </c>
      <c r="Y22" s="237">
        <v>20574.900000000001</v>
      </c>
      <c r="Z22" s="221">
        <v>104</v>
      </c>
      <c r="AA22" s="152" t="s">
        <v>48</v>
      </c>
      <c r="AB22" s="17">
        <v>14756.2</v>
      </c>
      <c r="AC22" s="17">
        <v>14756.2</v>
      </c>
      <c r="AD22" s="17">
        <v>14650.6</v>
      </c>
      <c r="AE22" s="17">
        <v>14756.2</v>
      </c>
      <c r="AF22" s="18">
        <v>1</v>
      </c>
      <c r="AG22" s="18">
        <v>1</v>
      </c>
      <c r="AH22" s="152" t="s">
        <v>48</v>
      </c>
      <c r="AI22" s="17">
        <v>16832.5</v>
      </c>
      <c r="AJ22" s="17">
        <v>16832.5</v>
      </c>
      <c r="AK22" s="17">
        <v>10281.6</v>
      </c>
      <c r="AL22" s="17">
        <v>16777</v>
      </c>
      <c r="AM22" s="18">
        <v>0.99670280706965686</v>
      </c>
      <c r="AN22" s="18">
        <v>0.99670280706965686</v>
      </c>
      <c r="AO22" s="238"/>
      <c r="AP22" s="238"/>
    </row>
    <row r="23" spans="1:42" ht="15" customHeight="1" x14ac:dyDescent="0.25">
      <c r="A23" s="209"/>
      <c r="B23" s="216"/>
      <c r="C23" s="216"/>
      <c r="D23" s="224" t="s">
        <v>49</v>
      </c>
      <c r="E23" s="86" t="s">
        <v>49</v>
      </c>
      <c r="F23" s="87" t="s">
        <v>480</v>
      </c>
      <c r="G23" s="88">
        <v>11681.7</v>
      </c>
      <c r="H23" s="88">
        <v>11681.7</v>
      </c>
      <c r="I23" s="88">
        <v>11681.7</v>
      </c>
      <c r="J23" s="88">
        <v>11681.7</v>
      </c>
      <c r="K23" s="89">
        <v>1</v>
      </c>
      <c r="L23" s="89">
        <v>1</v>
      </c>
      <c r="M23" s="222">
        <v>27361.3</v>
      </c>
      <c r="N23" s="222">
        <v>27361.3</v>
      </c>
      <c r="O23" s="222">
        <v>3972.1</v>
      </c>
      <c r="P23" s="222">
        <v>0</v>
      </c>
      <c r="Q23" s="222">
        <v>0</v>
      </c>
      <c r="R23" s="222">
        <v>0</v>
      </c>
      <c r="S23" s="222">
        <v>0</v>
      </c>
      <c r="T23" s="222">
        <v>0</v>
      </c>
      <c r="U23" s="222">
        <v>0</v>
      </c>
      <c r="V23" s="222">
        <v>0</v>
      </c>
      <c r="W23" s="222">
        <v>0</v>
      </c>
      <c r="X23" s="222">
        <v>0</v>
      </c>
      <c r="Y23" s="237">
        <v>27361.3</v>
      </c>
      <c r="Z23" s="221">
        <v>203</v>
      </c>
      <c r="AA23" s="152" t="s">
        <v>49</v>
      </c>
      <c r="AB23" s="17">
        <v>7000</v>
      </c>
      <c r="AC23" s="17">
        <v>7000</v>
      </c>
      <c r="AD23" s="17">
        <v>6988.8</v>
      </c>
      <c r="AE23" s="17">
        <v>7000</v>
      </c>
      <c r="AF23" s="18">
        <v>1</v>
      </c>
      <c r="AG23" s="18">
        <v>1</v>
      </c>
      <c r="AH23" s="152" t="s">
        <v>49</v>
      </c>
      <c r="AI23" s="17">
        <v>4681.7</v>
      </c>
      <c r="AJ23" s="17">
        <v>4681.7</v>
      </c>
      <c r="AK23" s="17">
        <v>4673.1000000000004</v>
      </c>
      <c r="AL23" s="17">
        <v>4681.7</v>
      </c>
      <c r="AM23" s="18">
        <v>1</v>
      </c>
      <c r="AN23" s="18">
        <v>1</v>
      </c>
      <c r="AO23" s="238"/>
      <c r="AP23" s="238"/>
    </row>
    <row r="24" spans="1:42" ht="15" customHeight="1" x14ac:dyDescent="0.25">
      <c r="A24" s="209"/>
      <c r="B24" s="216"/>
      <c r="C24" s="216"/>
      <c r="D24" s="224" t="s">
        <v>31</v>
      </c>
      <c r="E24" s="86" t="s">
        <v>31</v>
      </c>
      <c r="F24" s="87" t="s">
        <v>480</v>
      </c>
      <c r="G24" s="88">
        <v>5347.9</v>
      </c>
      <c r="H24" s="88">
        <v>5347.9</v>
      </c>
      <c r="I24" s="88">
        <v>5347.9</v>
      </c>
      <c r="J24" s="88">
        <v>5199.3999999999996</v>
      </c>
      <c r="K24" s="89">
        <v>0.97223209110117992</v>
      </c>
      <c r="L24" s="89">
        <v>0.97223209110117992</v>
      </c>
      <c r="M24" s="222">
        <v>6040.8</v>
      </c>
      <c r="N24" s="222">
        <v>6040.8</v>
      </c>
      <c r="O24" s="222">
        <v>155.5</v>
      </c>
      <c r="P24" s="222">
        <v>0</v>
      </c>
      <c r="Q24" s="222">
        <v>0</v>
      </c>
      <c r="R24" s="222">
        <v>0</v>
      </c>
      <c r="S24" s="222">
        <v>0</v>
      </c>
      <c r="T24" s="222">
        <v>0</v>
      </c>
      <c r="U24" s="222">
        <v>0</v>
      </c>
      <c r="V24" s="222">
        <v>0</v>
      </c>
      <c r="W24" s="222">
        <v>0</v>
      </c>
      <c r="X24" s="222">
        <v>0</v>
      </c>
      <c r="Y24" s="237">
        <v>6040.8</v>
      </c>
      <c r="Z24" s="221">
        <v>104</v>
      </c>
      <c r="AA24" s="152" t="s">
        <v>31</v>
      </c>
      <c r="AB24" s="17">
        <v>3755.4</v>
      </c>
      <c r="AC24" s="17">
        <v>3755.4</v>
      </c>
      <c r="AD24" s="17">
        <v>1514.4</v>
      </c>
      <c r="AE24" s="17">
        <v>3611.6</v>
      </c>
      <c r="AF24" s="18">
        <v>0.96170847313202312</v>
      </c>
      <c r="AG24" s="18">
        <v>0.96170847313202312</v>
      </c>
      <c r="AH24" s="152" t="s">
        <v>31</v>
      </c>
      <c r="AI24" s="17">
        <v>1592.5</v>
      </c>
      <c r="AJ24" s="17">
        <v>1592.5</v>
      </c>
      <c r="AK24" s="17">
        <v>0</v>
      </c>
      <c r="AL24" s="17">
        <v>1587.7</v>
      </c>
      <c r="AM24" s="18">
        <v>0.99698587127158556</v>
      </c>
      <c r="AN24" s="18">
        <v>0.99698587127158556</v>
      </c>
      <c r="AO24" s="238"/>
      <c r="AP24" s="238"/>
    </row>
    <row r="25" spans="1:42" ht="15" customHeight="1" x14ac:dyDescent="0.25">
      <c r="A25" s="209"/>
      <c r="B25" s="216"/>
      <c r="C25" s="216"/>
      <c r="D25" s="224" t="s">
        <v>189</v>
      </c>
      <c r="E25" s="86" t="s">
        <v>189</v>
      </c>
      <c r="F25" s="87" t="s">
        <v>480</v>
      </c>
      <c r="G25" s="88">
        <v>10922</v>
      </c>
      <c r="H25" s="88">
        <v>10922</v>
      </c>
      <c r="I25" s="88">
        <v>10922</v>
      </c>
      <c r="J25" s="88">
        <v>10887.9</v>
      </c>
      <c r="K25" s="89">
        <v>0.99687786119758282</v>
      </c>
      <c r="L25" s="89">
        <v>0.99687786119758282</v>
      </c>
      <c r="M25" s="222">
        <v>15819.4</v>
      </c>
      <c r="N25" s="222">
        <v>15819.4</v>
      </c>
      <c r="O25" s="222">
        <v>244.7</v>
      </c>
      <c r="P25" s="222">
        <v>244.7</v>
      </c>
      <c r="Q25" s="222">
        <v>0</v>
      </c>
      <c r="R25" s="222">
        <v>0</v>
      </c>
      <c r="S25" s="222">
        <v>0</v>
      </c>
      <c r="T25" s="222">
        <v>0</v>
      </c>
      <c r="U25" s="222">
        <v>0</v>
      </c>
      <c r="V25" s="222">
        <v>0</v>
      </c>
      <c r="W25" s="222">
        <v>0</v>
      </c>
      <c r="X25" s="222">
        <v>0</v>
      </c>
      <c r="Y25" s="237">
        <v>15819.4</v>
      </c>
      <c r="Z25" s="221"/>
      <c r="AA25" s="152" t="s">
        <v>189</v>
      </c>
      <c r="AB25" s="17">
        <v>6000</v>
      </c>
      <c r="AC25" s="17">
        <v>6000</v>
      </c>
      <c r="AD25" s="17">
        <v>395.9</v>
      </c>
      <c r="AE25" s="17">
        <v>6000</v>
      </c>
      <c r="AF25" s="18">
        <v>1</v>
      </c>
      <c r="AG25" s="18">
        <v>1</v>
      </c>
      <c r="AH25" s="152" t="s">
        <v>189</v>
      </c>
      <c r="AI25" s="17">
        <v>4922</v>
      </c>
      <c r="AJ25" s="17">
        <v>4922</v>
      </c>
      <c r="AK25" s="17">
        <v>0</v>
      </c>
      <c r="AL25" s="17">
        <v>4887.8999999999996</v>
      </c>
      <c r="AM25" s="18">
        <v>0.9930719219829337</v>
      </c>
      <c r="AN25" s="18">
        <v>0.9930719219829337</v>
      </c>
      <c r="AO25" s="238"/>
      <c r="AP25" s="238"/>
    </row>
    <row r="26" spans="1:42" ht="15" customHeight="1" x14ac:dyDescent="0.25">
      <c r="A26" s="209"/>
      <c r="B26" s="216"/>
      <c r="C26" s="216"/>
      <c r="D26" s="224" t="s">
        <v>203</v>
      </c>
      <c r="E26" s="86" t="s">
        <v>203</v>
      </c>
      <c r="F26" s="87" t="s">
        <v>480</v>
      </c>
      <c r="G26" s="88">
        <v>19171.900000000001</v>
      </c>
      <c r="H26" s="88">
        <v>19171.900000000001</v>
      </c>
      <c r="I26" s="88">
        <v>19171.900000000001</v>
      </c>
      <c r="J26" s="88">
        <v>19171.900000000001</v>
      </c>
      <c r="K26" s="89">
        <v>1</v>
      </c>
      <c r="L26" s="89">
        <v>1</v>
      </c>
      <c r="M26" s="222">
        <v>10216</v>
      </c>
      <c r="N26" s="222">
        <v>10216</v>
      </c>
      <c r="O26" s="222">
        <v>2929.6</v>
      </c>
      <c r="P26" s="222">
        <v>2929.6</v>
      </c>
      <c r="Q26" s="222">
        <v>0</v>
      </c>
      <c r="R26" s="222">
        <v>0</v>
      </c>
      <c r="S26" s="222">
        <v>0</v>
      </c>
      <c r="T26" s="222">
        <v>0</v>
      </c>
      <c r="U26" s="222">
        <v>0</v>
      </c>
      <c r="V26" s="222">
        <v>0</v>
      </c>
      <c r="W26" s="222">
        <v>0</v>
      </c>
      <c r="X26" s="222">
        <v>0</v>
      </c>
      <c r="Y26" s="237">
        <v>10216</v>
      </c>
      <c r="Z26" s="221"/>
      <c r="AA26" s="152" t="s">
        <v>203</v>
      </c>
      <c r="AB26" s="17">
        <v>12177.1</v>
      </c>
      <c r="AC26" s="17">
        <v>12177.1</v>
      </c>
      <c r="AD26" s="17">
        <v>2853.6</v>
      </c>
      <c r="AE26" s="17">
        <v>12177.1</v>
      </c>
      <c r="AF26" s="18">
        <v>1</v>
      </c>
      <c r="AG26" s="18">
        <v>1</v>
      </c>
      <c r="AH26" s="152" t="s">
        <v>203</v>
      </c>
      <c r="AI26" s="17">
        <v>6994.8</v>
      </c>
      <c r="AJ26" s="17">
        <v>6994.8</v>
      </c>
      <c r="AK26" s="17">
        <v>6994.8</v>
      </c>
      <c r="AL26" s="17">
        <v>6994.8</v>
      </c>
      <c r="AM26" s="18">
        <v>1</v>
      </c>
      <c r="AN26" s="18">
        <v>1</v>
      </c>
      <c r="AO26" s="238"/>
      <c r="AP26" s="238"/>
    </row>
    <row r="27" spans="1:42" ht="15" customHeight="1" x14ac:dyDescent="0.25">
      <c r="A27" s="209"/>
      <c r="B27" s="216"/>
      <c r="C27" s="216"/>
      <c r="D27" s="224" t="s">
        <v>211</v>
      </c>
      <c r="E27" s="86" t="s">
        <v>211</v>
      </c>
      <c r="F27" s="87" t="s">
        <v>480</v>
      </c>
      <c r="G27" s="88">
        <v>56202.9</v>
      </c>
      <c r="H27" s="88">
        <v>56202.9</v>
      </c>
      <c r="I27" s="88">
        <v>56202.9</v>
      </c>
      <c r="J27" s="88">
        <v>56202.9</v>
      </c>
      <c r="K27" s="89">
        <v>1</v>
      </c>
      <c r="L27" s="89">
        <v>1</v>
      </c>
      <c r="M27" s="222">
        <v>35747.800000000003</v>
      </c>
      <c r="N27" s="222">
        <v>35747.800000000003</v>
      </c>
      <c r="O27" s="222">
        <v>0</v>
      </c>
      <c r="P27" s="222">
        <v>0</v>
      </c>
      <c r="Q27" s="222">
        <v>0</v>
      </c>
      <c r="R27" s="222">
        <v>0</v>
      </c>
      <c r="S27" s="222">
        <v>0</v>
      </c>
      <c r="T27" s="222">
        <v>0</v>
      </c>
      <c r="U27" s="222">
        <v>0</v>
      </c>
      <c r="V27" s="222">
        <v>0</v>
      </c>
      <c r="W27" s="222">
        <v>0</v>
      </c>
      <c r="X27" s="222">
        <v>0</v>
      </c>
      <c r="Y27" s="237">
        <v>35747.800000000003</v>
      </c>
      <c r="Z27" s="221">
        <v>104</v>
      </c>
      <c r="AA27" s="152" t="s">
        <v>211</v>
      </c>
      <c r="AB27" s="17">
        <v>24354.400000000001</v>
      </c>
      <c r="AC27" s="17">
        <v>24354.400000000001</v>
      </c>
      <c r="AD27" s="17">
        <v>5250.3</v>
      </c>
      <c r="AE27" s="17">
        <v>24354.400000000001</v>
      </c>
      <c r="AF27" s="18">
        <v>1</v>
      </c>
      <c r="AG27" s="18">
        <v>1</v>
      </c>
      <c r="AH27" s="152" t="s">
        <v>211</v>
      </c>
      <c r="AI27" s="17">
        <v>31848.5</v>
      </c>
      <c r="AJ27" s="17">
        <v>31848.5</v>
      </c>
      <c r="AK27" s="17">
        <v>19763.900000000001</v>
      </c>
      <c r="AL27" s="17">
        <v>31848.5</v>
      </c>
      <c r="AM27" s="18">
        <v>1</v>
      </c>
      <c r="AN27" s="18">
        <v>1</v>
      </c>
      <c r="AO27" s="238"/>
      <c r="AP27" s="238"/>
    </row>
    <row r="28" spans="1:42" ht="15" customHeight="1" x14ac:dyDescent="0.25">
      <c r="A28" s="209"/>
      <c r="B28" s="216"/>
      <c r="C28" s="216"/>
      <c r="D28" s="224" t="s">
        <v>32</v>
      </c>
      <c r="E28" s="86" t="s">
        <v>32</v>
      </c>
      <c r="F28" s="87" t="s">
        <v>480</v>
      </c>
      <c r="G28" s="88">
        <v>30550.400000000001</v>
      </c>
      <c r="H28" s="88">
        <v>30550.400000000001</v>
      </c>
      <c r="I28" s="88">
        <v>30550.400000000001</v>
      </c>
      <c r="J28" s="88">
        <v>30550.400000000001</v>
      </c>
      <c r="K28" s="89">
        <v>1</v>
      </c>
      <c r="L28" s="89">
        <v>1</v>
      </c>
      <c r="M28" s="222">
        <v>11891.4</v>
      </c>
      <c r="N28" s="222">
        <v>11891.4</v>
      </c>
      <c r="O28" s="222">
        <v>0</v>
      </c>
      <c r="P28" s="222">
        <v>0</v>
      </c>
      <c r="Q28" s="222">
        <v>0</v>
      </c>
      <c r="R28" s="222">
        <v>0</v>
      </c>
      <c r="S28" s="222">
        <v>0</v>
      </c>
      <c r="T28" s="222">
        <v>0</v>
      </c>
      <c r="U28" s="222">
        <v>0</v>
      </c>
      <c r="V28" s="222">
        <v>0</v>
      </c>
      <c r="W28" s="222">
        <v>0</v>
      </c>
      <c r="X28" s="222">
        <v>0</v>
      </c>
      <c r="Y28" s="237">
        <v>11891.4</v>
      </c>
      <c r="Z28" s="221">
        <v>103</v>
      </c>
      <c r="AA28" s="152" t="s">
        <v>32</v>
      </c>
      <c r="AB28" s="17">
        <v>21587</v>
      </c>
      <c r="AC28" s="17">
        <v>21587</v>
      </c>
      <c r="AD28" s="17">
        <v>11701.1</v>
      </c>
      <c r="AE28" s="17">
        <v>21587</v>
      </c>
      <c r="AF28" s="18">
        <v>1</v>
      </c>
      <c r="AG28" s="18">
        <v>1</v>
      </c>
      <c r="AH28" s="152" t="s">
        <v>32</v>
      </c>
      <c r="AI28" s="17">
        <v>8963.4</v>
      </c>
      <c r="AJ28" s="17">
        <v>8963.4</v>
      </c>
      <c r="AK28" s="17">
        <v>6083.4</v>
      </c>
      <c r="AL28" s="17">
        <v>8963.4</v>
      </c>
      <c r="AM28" s="18">
        <v>1</v>
      </c>
      <c r="AN28" s="18">
        <v>1</v>
      </c>
      <c r="AO28" s="238"/>
      <c r="AP28" s="238"/>
    </row>
    <row r="29" spans="1:42" ht="15" customHeight="1" x14ac:dyDescent="0.25">
      <c r="A29" s="209"/>
      <c r="B29" s="216"/>
      <c r="C29" s="216"/>
      <c r="D29" s="224" t="s">
        <v>50</v>
      </c>
      <c r="E29" s="86" t="s">
        <v>50</v>
      </c>
      <c r="F29" s="87" t="s">
        <v>480</v>
      </c>
      <c r="G29" s="88">
        <v>4532.2</v>
      </c>
      <c r="H29" s="88">
        <v>4532.2</v>
      </c>
      <c r="I29" s="88">
        <v>4532.2</v>
      </c>
      <c r="J29" s="88">
        <v>4471</v>
      </c>
      <c r="K29" s="89">
        <v>0.986496624156039</v>
      </c>
      <c r="L29" s="89">
        <v>0.986496624156039</v>
      </c>
      <c r="M29" s="222">
        <v>24417</v>
      </c>
      <c r="N29" s="222">
        <v>24417</v>
      </c>
      <c r="O29" s="222">
        <v>0</v>
      </c>
      <c r="P29" s="222">
        <v>0</v>
      </c>
      <c r="Q29" s="222">
        <v>0</v>
      </c>
      <c r="R29" s="222">
        <v>0</v>
      </c>
      <c r="S29" s="222">
        <v>0</v>
      </c>
      <c r="T29" s="222">
        <v>0</v>
      </c>
      <c r="U29" s="222">
        <v>0</v>
      </c>
      <c r="V29" s="222">
        <v>0</v>
      </c>
      <c r="W29" s="222">
        <v>0</v>
      </c>
      <c r="X29" s="222">
        <v>0</v>
      </c>
      <c r="Y29" s="237">
        <v>24417</v>
      </c>
      <c r="Z29" s="221">
        <v>104</v>
      </c>
      <c r="AA29" s="152" t="s">
        <v>50</v>
      </c>
      <c r="AB29" s="17">
        <v>2951</v>
      </c>
      <c r="AC29" s="17">
        <v>2951</v>
      </c>
      <c r="AD29" s="17">
        <v>2951</v>
      </c>
      <c r="AE29" s="17">
        <v>2889.8</v>
      </c>
      <c r="AF29" s="18">
        <v>0.97926126736699426</v>
      </c>
      <c r="AG29" s="18">
        <v>0.97926126736699426</v>
      </c>
      <c r="AH29" s="152" t="s">
        <v>50</v>
      </c>
      <c r="AI29" s="17">
        <v>1581.2</v>
      </c>
      <c r="AJ29" s="17">
        <v>1581.2</v>
      </c>
      <c r="AK29" s="17">
        <v>1581.2</v>
      </c>
      <c r="AL29" s="17">
        <v>1581.2</v>
      </c>
      <c r="AM29" s="18">
        <v>1</v>
      </c>
      <c r="AN29" s="18">
        <v>1</v>
      </c>
      <c r="AO29" s="238"/>
      <c r="AP29" s="238"/>
    </row>
    <row r="30" spans="1:42" ht="15" customHeight="1" x14ac:dyDescent="0.25">
      <c r="A30" s="209"/>
      <c r="B30" s="216"/>
      <c r="C30" s="216"/>
      <c r="D30" s="224" t="s">
        <v>228</v>
      </c>
      <c r="E30" s="86" t="s">
        <v>228</v>
      </c>
      <c r="F30" s="87" t="s">
        <v>480</v>
      </c>
      <c r="G30" s="88">
        <v>19187.8</v>
      </c>
      <c r="H30" s="88">
        <v>19187.8</v>
      </c>
      <c r="I30" s="88">
        <v>19187.8</v>
      </c>
      <c r="J30" s="88">
        <v>19187.8</v>
      </c>
      <c r="K30" s="89">
        <v>1</v>
      </c>
      <c r="L30" s="89">
        <v>1</v>
      </c>
      <c r="M30" s="222">
        <v>11788.2</v>
      </c>
      <c r="N30" s="222">
        <v>11788.2</v>
      </c>
      <c r="O30" s="222">
        <v>0</v>
      </c>
      <c r="P30" s="222">
        <v>0</v>
      </c>
      <c r="Q30" s="222">
        <v>0</v>
      </c>
      <c r="R30" s="222">
        <v>0</v>
      </c>
      <c r="S30" s="222">
        <v>0</v>
      </c>
      <c r="T30" s="222">
        <v>0</v>
      </c>
      <c r="U30" s="222">
        <v>0</v>
      </c>
      <c r="V30" s="222">
        <v>0</v>
      </c>
      <c r="W30" s="222">
        <v>0</v>
      </c>
      <c r="X30" s="222">
        <v>0</v>
      </c>
      <c r="Y30" s="237">
        <v>11788.2</v>
      </c>
      <c r="Z30" s="221">
        <v>104</v>
      </c>
      <c r="AA30" s="152" t="s">
        <v>228</v>
      </c>
      <c r="AB30" s="17">
        <v>13810</v>
      </c>
      <c r="AC30" s="17">
        <v>13810</v>
      </c>
      <c r="AD30" s="17">
        <v>3391</v>
      </c>
      <c r="AE30" s="17">
        <v>13810</v>
      </c>
      <c r="AF30" s="18">
        <v>1</v>
      </c>
      <c r="AG30" s="18">
        <v>1</v>
      </c>
      <c r="AH30" s="152" t="s">
        <v>228</v>
      </c>
      <c r="AI30" s="17">
        <v>5377.8</v>
      </c>
      <c r="AJ30" s="17">
        <v>5377.8</v>
      </c>
      <c r="AK30" s="17">
        <v>1750.3</v>
      </c>
      <c r="AL30" s="17">
        <v>5377.8</v>
      </c>
      <c r="AM30" s="18">
        <v>1</v>
      </c>
      <c r="AN30" s="18">
        <v>1</v>
      </c>
      <c r="AO30" s="238"/>
      <c r="AP30" s="238"/>
    </row>
    <row r="31" spans="1:42" ht="15" customHeight="1" x14ac:dyDescent="0.25">
      <c r="A31" s="209"/>
      <c r="B31" s="216"/>
      <c r="C31" s="216"/>
      <c r="D31" s="224" t="s">
        <v>33</v>
      </c>
      <c r="E31" s="86" t="s">
        <v>33</v>
      </c>
      <c r="F31" s="87"/>
      <c r="G31" s="88">
        <v>15754.4</v>
      </c>
      <c r="H31" s="88">
        <v>15754.4</v>
      </c>
      <c r="I31" s="88">
        <v>15754.4</v>
      </c>
      <c r="J31" s="88">
        <v>15754.4</v>
      </c>
      <c r="K31" s="89">
        <v>1</v>
      </c>
      <c r="L31" s="89">
        <v>1</v>
      </c>
      <c r="M31" s="222">
        <v>17435.900000000001</v>
      </c>
      <c r="N31" s="222">
        <v>17435.900000000001</v>
      </c>
      <c r="O31" s="222">
        <v>0</v>
      </c>
      <c r="P31" s="222">
        <v>0</v>
      </c>
      <c r="Q31" s="222">
        <v>0</v>
      </c>
      <c r="R31" s="222">
        <v>0</v>
      </c>
      <c r="S31" s="222">
        <v>0</v>
      </c>
      <c r="T31" s="222">
        <v>0</v>
      </c>
      <c r="U31" s="222">
        <v>0</v>
      </c>
      <c r="V31" s="222">
        <v>0</v>
      </c>
      <c r="W31" s="222">
        <v>0</v>
      </c>
      <c r="X31" s="222">
        <v>0</v>
      </c>
      <c r="Y31" s="237">
        <v>17435.900000000001</v>
      </c>
      <c r="Z31" s="221">
        <v>103</v>
      </c>
      <c r="AA31" s="152" t="s">
        <v>33</v>
      </c>
      <c r="AB31" s="17">
        <v>9342.7999999999993</v>
      </c>
      <c r="AC31" s="17">
        <v>9342.7999999999993</v>
      </c>
      <c r="AD31" s="17">
        <v>0</v>
      </c>
      <c r="AE31" s="17">
        <v>9342.7999999999993</v>
      </c>
      <c r="AF31" s="18">
        <v>1</v>
      </c>
      <c r="AG31" s="18">
        <v>1</v>
      </c>
      <c r="AH31" s="152" t="s">
        <v>33</v>
      </c>
      <c r="AI31" s="17">
        <v>6411.6</v>
      </c>
      <c r="AJ31" s="17">
        <v>6411.6</v>
      </c>
      <c r="AK31" s="17">
        <v>3744.4</v>
      </c>
      <c r="AL31" s="17">
        <v>6411.6</v>
      </c>
      <c r="AM31" s="18">
        <v>1</v>
      </c>
      <c r="AN31" s="18">
        <v>1</v>
      </c>
      <c r="AO31" s="238"/>
      <c r="AP31" s="238"/>
    </row>
    <row r="32" spans="1:42" ht="15" customHeight="1" x14ac:dyDescent="0.25">
      <c r="A32" s="209"/>
      <c r="B32" s="216"/>
      <c r="C32" s="216"/>
      <c r="D32" s="224" t="s">
        <v>52</v>
      </c>
      <c r="E32" s="86" t="s">
        <v>52</v>
      </c>
      <c r="F32" s="87" t="s">
        <v>480</v>
      </c>
      <c r="G32" s="88">
        <v>15494.7</v>
      </c>
      <c r="H32" s="88">
        <v>15494.7</v>
      </c>
      <c r="I32" s="88">
        <v>15494.7</v>
      </c>
      <c r="J32" s="88">
        <v>15494.7</v>
      </c>
      <c r="K32" s="89">
        <v>1</v>
      </c>
      <c r="L32" s="89">
        <v>1</v>
      </c>
      <c r="M32" s="222">
        <v>23653.200000000001</v>
      </c>
      <c r="N32" s="222">
        <v>23653.200000000001</v>
      </c>
      <c r="O32" s="222">
        <v>0</v>
      </c>
      <c r="P32" s="222">
        <v>0</v>
      </c>
      <c r="Q32" s="222">
        <v>0</v>
      </c>
      <c r="R32" s="222">
        <v>0</v>
      </c>
      <c r="S32" s="222">
        <v>0</v>
      </c>
      <c r="T32" s="222">
        <v>0</v>
      </c>
      <c r="U32" s="222">
        <v>0</v>
      </c>
      <c r="V32" s="222">
        <v>0</v>
      </c>
      <c r="W32" s="222">
        <v>0</v>
      </c>
      <c r="X32" s="222">
        <v>0</v>
      </c>
      <c r="Y32" s="237">
        <v>23653.200000000001</v>
      </c>
      <c r="Z32" s="221">
        <v>104</v>
      </c>
      <c r="AA32" s="152" t="s">
        <v>52</v>
      </c>
      <c r="AB32" s="17">
        <v>6000</v>
      </c>
      <c r="AC32" s="17">
        <v>6000</v>
      </c>
      <c r="AD32" s="17">
        <v>4198.1000000000004</v>
      </c>
      <c r="AE32" s="17">
        <v>6000</v>
      </c>
      <c r="AF32" s="18">
        <v>1</v>
      </c>
      <c r="AG32" s="18">
        <v>1</v>
      </c>
      <c r="AH32" s="152" t="s">
        <v>52</v>
      </c>
      <c r="AI32" s="17">
        <v>9494.7000000000007</v>
      </c>
      <c r="AJ32" s="17">
        <v>9494.7000000000007</v>
      </c>
      <c r="AK32" s="17">
        <v>3494.7</v>
      </c>
      <c r="AL32" s="17">
        <v>9494.7000000000007</v>
      </c>
      <c r="AM32" s="18">
        <v>1</v>
      </c>
      <c r="AN32" s="18">
        <v>1</v>
      </c>
      <c r="AO32" s="238"/>
      <c r="AP32" s="238"/>
    </row>
    <row r="33" spans="1:42" ht="15" customHeight="1" x14ac:dyDescent="0.25">
      <c r="A33" s="209"/>
      <c r="B33" s="216"/>
      <c r="C33" s="216"/>
      <c r="D33" s="224" t="s">
        <v>53</v>
      </c>
      <c r="E33" s="86" t="s">
        <v>53</v>
      </c>
      <c r="F33" s="87" t="s">
        <v>480</v>
      </c>
      <c r="G33" s="88">
        <v>5762.7</v>
      </c>
      <c r="H33" s="88">
        <v>5762.7</v>
      </c>
      <c r="I33" s="88">
        <v>5762.7</v>
      </c>
      <c r="J33" s="88">
        <v>5746.4</v>
      </c>
      <c r="K33" s="89">
        <v>0.99717146476478036</v>
      </c>
      <c r="L33" s="89">
        <v>0.99717146476478036</v>
      </c>
      <c r="M33" s="222">
        <v>10676.8</v>
      </c>
      <c r="N33" s="222">
        <v>10676.8</v>
      </c>
      <c r="O33" s="222">
        <v>0</v>
      </c>
      <c r="P33" s="222">
        <v>0</v>
      </c>
      <c r="Q33" s="222">
        <v>0</v>
      </c>
      <c r="R33" s="222">
        <v>0</v>
      </c>
      <c r="S33" s="222">
        <v>0</v>
      </c>
      <c r="T33" s="222">
        <v>0</v>
      </c>
      <c r="U33" s="222">
        <v>0</v>
      </c>
      <c r="V33" s="222">
        <v>0</v>
      </c>
      <c r="W33" s="222">
        <v>0</v>
      </c>
      <c r="X33" s="222">
        <v>0</v>
      </c>
      <c r="Y33" s="237">
        <v>10676.8</v>
      </c>
      <c r="Z33" s="221">
        <v>101</v>
      </c>
      <c r="AA33" s="152" t="s">
        <v>53</v>
      </c>
      <c r="AB33" s="17">
        <v>3342.7</v>
      </c>
      <c r="AC33" s="17">
        <v>3342.7</v>
      </c>
      <c r="AD33" s="17">
        <v>3342.7</v>
      </c>
      <c r="AE33" s="17">
        <v>3342.7</v>
      </c>
      <c r="AF33" s="18">
        <v>1</v>
      </c>
      <c r="AG33" s="18">
        <v>1</v>
      </c>
      <c r="AH33" s="152" t="s">
        <v>53</v>
      </c>
      <c r="AI33" s="17">
        <v>2420</v>
      </c>
      <c r="AJ33" s="17">
        <v>2420</v>
      </c>
      <c r="AK33" s="17">
        <v>2403.8000000000002</v>
      </c>
      <c r="AL33" s="17">
        <v>2403.8000000000002</v>
      </c>
      <c r="AM33" s="18">
        <v>0.99330578512396706</v>
      </c>
      <c r="AN33" s="18">
        <v>0.99330578512396706</v>
      </c>
      <c r="AO33" s="238"/>
      <c r="AP33" s="238"/>
    </row>
    <row r="34" spans="1:42" ht="15" customHeight="1" x14ac:dyDescent="0.25">
      <c r="A34" s="209"/>
      <c r="B34" s="216"/>
      <c r="C34" s="216"/>
      <c r="D34" s="224" t="s">
        <v>35</v>
      </c>
      <c r="E34" s="86" t="s">
        <v>35</v>
      </c>
      <c r="F34" s="87"/>
      <c r="G34" s="88">
        <v>11889.6</v>
      </c>
      <c r="H34" s="88">
        <v>11889.6</v>
      </c>
      <c r="I34" s="88">
        <v>11889.6</v>
      </c>
      <c r="J34" s="88">
        <v>11889.6</v>
      </c>
      <c r="K34" s="89">
        <v>1</v>
      </c>
      <c r="L34" s="89">
        <v>1</v>
      </c>
      <c r="M34" s="222">
        <v>16680.7</v>
      </c>
      <c r="N34" s="222">
        <v>16680.7</v>
      </c>
      <c r="O34" s="222">
        <v>0</v>
      </c>
      <c r="P34" s="222">
        <v>0</v>
      </c>
      <c r="Q34" s="222">
        <v>0</v>
      </c>
      <c r="R34" s="222">
        <v>0</v>
      </c>
      <c r="S34" s="222">
        <v>0</v>
      </c>
      <c r="T34" s="222">
        <v>0</v>
      </c>
      <c r="U34" s="222">
        <v>0</v>
      </c>
      <c r="V34" s="222">
        <v>0</v>
      </c>
      <c r="W34" s="222">
        <v>0</v>
      </c>
      <c r="X34" s="222">
        <v>0</v>
      </c>
      <c r="Y34" s="237">
        <v>16680.7</v>
      </c>
      <c r="Z34" s="221">
        <v>104</v>
      </c>
      <c r="AA34" s="152" t="s">
        <v>35</v>
      </c>
      <c r="AB34" s="17">
        <v>10000</v>
      </c>
      <c r="AC34" s="17">
        <v>10000</v>
      </c>
      <c r="AD34" s="17">
        <v>0</v>
      </c>
      <c r="AE34" s="17">
        <v>10000</v>
      </c>
      <c r="AF34" s="18">
        <v>1</v>
      </c>
      <c r="AG34" s="18">
        <v>1</v>
      </c>
      <c r="AH34" s="152" t="s">
        <v>35</v>
      </c>
      <c r="AI34" s="17">
        <v>1889.6</v>
      </c>
      <c r="AJ34" s="17">
        <v>1889.6</v>
      </c>
      <c r="AK34" s="17">
        <v>1608.8</v>
      </c>
      <c r="AL34" s="17">
        <v>1889.6</v>
      </c>
      <c r="AM34" s="18">
        <v>1</v>
      </c>
      <c r="AN34" s="18">
        <v>1</v>
      </c>
      <c r="AO34" s="238"/>
      <c r="AP34" s="238"/>
    </row>
    <row r="35" spans="1:42" ht="15" customHeight="1" x14ac:dyDescent="0.25">
      <c r="A35" s="209"/>
      <c r="B35" s="216"/>
      <c r="C35" s="216"/>
      <c r="D35" s="224" t="s">
        <v>276</v>
      </c>
      <c r="E35" s="86" t="s">
        <v>276</v>
      </c>
      <c r="F35" s="87"/>
      <c r="G35" s="88">
        <v>4292.3999999999996</v>
      </c>
      <c r="H35" s="88">
        <v>4292.3999999999996</v>
      </c>
      <c r="I35" s="88">
        <v>4292.3999999999996</v>
      </c>
      <c r="J35" s="88">
        <v>4277.6000000000004</v>
      </c>
      <c r="K35" s="89">
        <v>0.99655204547572473</v>
      </c>
      <c r="L35" s="89">
        <v>0.99655204547572473</v>
      </c>
      <c r="M35" s="222">
        <v>4926.8999999999996</v>
      </c>
      <c r="N35" s="222">
        <v>4926.8999999999996</v>
      </c>
      <c r="O35" s="222">
        <v>0</v>
      </c>
      <c r="P35" s="222">
        <v>0</v>
      </c>
      <c r="Q35" s="222">
        <v>0</v>
      </c>
      <c r="R35" s="222">
        <v>0</v>
      </c>
      <c r="S35" s="222">
        <v>0</v>
      </c>
      <c r="T35" s="222">
        <v>0</v>
      </c>
      <c r="U35" s="222">
        <v>0</v>
      </c>
      <c r="V35" s="222">
        <v>0</v>
      </c>
      <c r="W35" s="222">
        <v>0</v>
      </c>
      <c r="X35" s="222">
        <v>0</v>
      </c>
      <c r="Y35" s="237">
        <v>4926.8999999999996</v>
      </c>
      <c r="Z35" s="221">
        <v>101</v>
      </c>
      <c r="AA35" s="152" t="s">
        <v>276</v>
      </c>
      <c r="AB35" s="17">
        <v>370.3</v>
      </c>
      <c r="AC35" s="17">
        <v>370.3</v>
      </c>
      <c r="AD35" s="17">
        <v>355.5</v>
      </c>
      <c r="AE35" s="17">
        <v>355.5</v>
      </c>
      <c r="AF35" s="18">
        <v>0.96003240615716978</v>
      </c>
      <c r="AG35" s="18">
        <v>0.96003240615716978</v>
      </c>
      <c r="AH35" s="152" t="s">
        <v>276</v>
      </c>
      <c r="AI35" s="17">
        <v>3922.1</v>
      </c>
      <c r="AJ35" s="17">
        <v>3922.1</v>
      </c>
      <c r="AK35" s="17">
        <v>3545.5</v>
      </c>
      <c r="AL35" s="17">
        <v>3922.1</v>
      </c>
      <c r="AM35" s="18">
        <v>1</v>
      </c>
      <c r="AN35" s="18">
        <v>1</v>
      </c>
      <c r="AO35" s="238"/>
      <c r="AP35" s="238"/>
    </row>
    <row r="36" spans="1:42" ht="15" customHeight="1" x14ac:dyDescent="0.25">
      <c r="A36" s="209"/>
      <c r="B36" s="216"/>
      <c r="C36" s="216"/>
      <c r="D36" s="224" t="s">
        <v>38</v>
      </c>
      <c r="E36" s="86" t="s">
        <v>38</v>
      </c>
      <c r="F36" s="87" t="s">
        <v>480</v>
      </c>
      <c r="G36" s="88">
        <v>15446.4</v>
      </c>
      <c r="H36" s="88">
        <v>15446.4</v>
      </c>
      <c r="I36" s="88">
        <v>15446.4</v>
      </c>
      <c r="J36" s="88">
        <v>14375.1</v>
      </c>
      <c r="K36" s="89">
        <v>0.93064403356121816</v>
      </c>
      <c r="L36" s="89">
        <v>0.93064403356121816</v>
      </c>
      <c r="M36" s="222">
        <v>28606.2</v>
      </c>
      <c r="N36" s="222">
        <v>28606.2</v>
      </c>
      <c r="O36" s="222">
        <v>0</v>
      </c>
      <c r="P36" s="222">
        <v>0</v>
      </c>
      <c r="Q36" s="222">
        <v>0</v>
      </c>
      <c r="R36" s="222">
        <v>0</v>
      </c>
      <c r="S36" s="222">
        <v>0</v>
      </c>
      <c r="T36" s="222">
        <v>0</v>
      </c>
      <c r="U36" s="222">
        <v>0</v>
      </c>
      <c r="V36" s="222">
        <v>0</v>
      </c>
      <c r="W36" s="222">
        <v>0</v>
      </c>
      <c r="X36" s="222">
        <v>0</v>
      </c>
      <c r="Y36" s="237">
        <v>28606.2</v>
      </c>
      <c r="Z36" s="221">
        <v>101</v>
      </c>
      <c r="AA36" s="152" t="s">
        <v>38</v>
      </c>
      <c r="AB36" s="17">
        <v>0</v>
      </c>
      <c r="AC36" s="17">
        <v>0</v>
      </c>
      <c r="AD36" s="17">
        <v>0</v>
      </c>
      <c r="AE36" s="17">
        <v>0</v>
      </c>
      <c r="AF36" s="18">
        <v>0</v>
      </c>
      <c r="AG36" s="18">
        <v>0</v>
      </c>
      <c r="AH36" s="152" t="s">
        <v>38</v>
      </c>
      <c r="AI36" s="17">
        <v>15446.4</v>
      </c>
      <c r="AJ36" s="17">
        <v>15446.4</v>
      </c>
      <c r="AK36" s="17">
        <v>6899.5</v>
      </c>
      <c r="AL36" s="17">
        <v>14375.1</v>
      </c>
      <c r="AM36" s="18">
        <v>0.93064403356121816</v>
      </c>
      <c r="AN36" s="18">
        <v>0.93064403356121816</v>
      </c>
      <c r="AO36" s="238"/>
      <c r="AP36" s="238"/>
    </row>
    <row r="37" spans="1:42" ht="15" customHeight="1" x14ac:dyDescent="0.25">
      <c r="A37" s="209"/>
      <c r="B37" s="216"/>
      <c r="C37" s="216"/>
      <c r="D37" s="224" t="s">
        <v>54</v>
      </c>
      <c r="E37" s="86" t="s">
        <v>54</v>
      </c>
      <c r="F37" s="87" t="s">
        <v>480</v>
      </c>
      <c r="G37" s="88">
        <v>12188.2</v>
      </c>
      <c r="H37" s="88">
        <v>12188.2</v>
      </c>
      <c r="I37" s="88">
        <v>12188.2</v>
      </c>
      <c r="J37" s="88">
        <v>12188.2</v>
      </c>
      <c r="K37" s="89">
        <v>1</v>
      </c>
      <c r="L37" s="89">
        <v>1</v>
      </c>
      <c r="M37" s="222">
        <v>6384.5</v>
      </c>
      <c r="N37" s="222">
        <v>6384.5</v>
      </c>
      <c r="O37" s="222">
        <v>0</v>
      </c>
      <c r="P37" s="222">
        <v>0</v>
      </c>
      <c r="Q37" s="222">
        <v>0</v>
      </c>
      <c r="R37" s="222">
        <v>0</v>
      </c>
      <c r="S37" s="222">
        <v>0</v>
      </c>
      <c r="T37" s="222">
        <v>0</v>
      </c>
      <c r="U37" s="222">
        <v>0</v>
      </c>
      <c r="V37" s="222">
        <v>0</v>
      </c>
      <c r="W37" s="222">
        <v>0</v>
      </c>
      <c r="X37" s="222">
        <v>0</v>
      </c>
      <c r="Y37" s="237">
        <v>6384.5</v>
      </c>
      <c r="Z37" s="221">
        <v>104</v>
      </c>
      <c r="AA37" s="152" t="s">
        <v>54</v>
      </c>
      <c r="AB37" s="17">
        <v>9300</v>
      </c>
      <c r="AC37" s="17">
        <v>9300</v>
      </c>
      <c r="AD37" s="17">
        <v>7454.2</v>
      </c>
      <c r="AE37" s="17">
        <v>9300</v>
      </c>
      <c r="AF37" s="18">
        <v>1</v>
      </c>
      <c r="AG37" s="18">
        <v>1</v>
      </c>
      <c r="AH37" s="152" t="s">
        <v>54</v>
      </c>
      <c r="AI37" s="17">
        <v>2888.2</v>
      </c>
      <c r="AJ37" s="17">
        <v>2888.2</v>
      </c>
      <c r="AK37" s="17">
        <v>2888.2</v>
      </c>
      <c r="AL37" s="17">
        <v>2888.2</v>
      </c>
      <c r="AM37" s="18">
        <v>1</v>
      </c>
      <c r="AN37" s="18">
        <v>1</v>
      </c>
      <c r="AO37" s="238"/>
      <c r="AP37" s="238"/>
    </row>
    <row r="38" spans="1:42" ht="15" customHeight="1" x14ac:dyDescent="0.25">
      <c r="A38" s="209"/>
      <c r="B38" s="216"/>
      <c r="C38" s="216"/>
      <c r="D38" s="224" t="s">
        <v>36</v>
      </c>
      <c r="E38" s="86" t="s">
        <v>36</v>
      </c>
      <c r="F38" s="87"/>
      <c r="G38" s="88">
        <v>11301.9</v>
      </c>
      <c r="H38" s="88">
        <v>11301.9</v>
      </c>
      <c r="I38" s="88">
        <v>11301.9</v>
      </c>
      <c r="J38" s="88">
        <v>11263.6</v>
      </c>
      <c r="K38" s="89">
        <v>0.996611189269061</v>
      </c>
      <c r="L38" s="89">
        <v>0.996611189269061</v>
      </c>
      <c r="M38" s="222">
        <v>17308.400000000001</v>
      </c>
      <c r="N38" s="222">
        <v>17308.400000000001</v>
      </c>
      <c r="O38" s="222">
        <v>4321.1000000000004</v>
      </c>
      <c r="P38" s="222">
        <v>4321.1000000000004</v>
      </c>
      <c r="Q38" s="222">
        <v>0</v>
      </c>
      <c r="R38" s="222">
        <v>0</v>
      </c>
      <c r="S38" s="222">
        <v>0</v>
      </c>
      <c r="T38" s="222">
        <v>0</v>
      </c>
      <c r="U38" s="222">
        <v>0</v>
      </c>
      <c r="V38" s="222">
        <v>0</v>
      </c>
      <c r="W38" s="222">
        <v>0</v>
      </c>
      <c r="X38" s="222">
        <v>0</v>
      </c>
      <c r="Y38" s="237">
        <v>17308.400000000001</v>
      </c>
      <c r="Z38" s="221"/>
      <c r="AA38" s="152" t="s">
        <v>36</v>
      </c>
      <c r="AB38" s="17">
        <v>7666.6</v>
      </c>
      <c r="AC38" s="17">
        <v>7666.6</v>
      </c>
      <c r="AD38" s="17">
        <v>7628.3</v>
      </c>
      <c r="AE38" s="17">
        <v>7628.3</v>
      </c>
      <c r="AF38" s="18">
        <v>0.99500430438525556</v>
      </c>
      <c r="AG38" s="18">
        <v>0.99500430438525556</v>
      </c>
      <c r="AH38" s="152" t="s">
        <v>36</v>
      </c>
      <c r="AI38" s="17">
        <v>3635.3</v>
      </c>
      <c r="AJ38" s="17">
        <v>3635.3</v>
      </c>
      <c r="AK38" s="17">
        <v>0</v>
      </c>
      <c r="AL38" s="17">
        <v>3635.3</v>
      </c>
      <c r="AM38" s="18">
        <v>1</v>
      </c>
      <c r="AN38" s="18">
        <v>1</v>
      </c>
      <c r="AO38" s="238"/>
      <c r="AP38" s="238"/>
    </row>
    <row r="39" spans="1:42" ht="15" customHeight="1" x14ac:dyDescent="0.25">
      <c r="A39" s="209"/>
      <c r="B39" s="216"/>
      <c r="C39" s="216"/>
      <c r="D39" s="224" t="s">
        <v>22</v>
      </c>
      <c r="E39" s="86" t="s">
        <v>22</v>
      </c>
      <c r="F39" s="87" t="s">
        <v>480</v>
      </c>
      <c r="G39" s="88">
        <v>53527</v>
      </c>
      <c r="H39" s="88">
        <v>53527</v>
      </c>
      <c r="I39" s="88">
        <v>53527</v>
      </c>
      <c r="J39" s="88">
        <v>53527</v>
      </c>
      <c r="K39" s="89">
        <v>1</v>
      </c>
      <c r="L39" s="89">
        <v>1</v>
      </c>
      <c r="M39" s="222">
        <v>0</v>
      </c>
      <c r="N39" s="222">
        <v>0</v>
      </c>
      <c r="O39" s="222">
        <v>0</v>
      </c>
      <c r="P39" s="222">
        <v>0</v>
      </c>
      <c r="Q39" s="222">
        <v>96390</v>
      </c>
      <c r="R39" s="222">
        <v>96390</v>
      </c>
      <c r="S39" s="222">
        <v>0</v>
      </c>
      <c r="T39" s="222">
        <v>0</v>
      </c>
      <c r="U39" s="222">
        <v>0</v>
      </c>
      <c r="V39" s="222">
        <v>0</v>
      </c>
      <c r="W39" s="222">
        <v>0</v>
      </c>
      <c r="X39" s="222">
        <v>0</v>
      </c>
      <c r="Y39" s="237">
        <v>96390</v>
      </c>
      <c r="Z39" s="221">
        <v>104</v>
      </c>
      <c r="AA39" s="152" t="s">
        <v>22</v>
      </c>
      <c r="AB39" s="17">
        <v>33666.5</v>
      </c>
      <c r="AC39" s="17">
        <v>33666.5</v>
      </c>
      <c r="AD39" s="17">
        <v>0</v>
      </c>
      <c r="AE39" s="17">
        <v>33666.5</v>
      </c>
      <c r="AF39" s="18">
        <v>1</v>
      </c>
      <c r="AG39" s="18">
        <v>1</v>
      </c>
      <c r="AH39" s="152" t="s">
        <v>22</v>
      </c>
      <c r="AI39" s="17">
        <v>19860.5</v>
      </c>
      <c r="AJ39" s="17">
        <v>19860.5</v>
      </c>
      <c r="AK39" s="17">
        <v>14718.8</v>
      </c>
      <c r="AL39" s="17">
        <v>19860.5</v>
      </c>
      <c r="AM39" s="18">
        <v>1</v>
      </c>
      <c r="AN39" s="18">
        <v>1</v>
      </c>
      <c r="AO39" s="238"/>
      <c r="AP39" s="238"/>
    </row>
    <row r="40" spans="1:42" ht="15" customHeight="1" x14ac:dyDescent="0.25">
      <c r="A40" s="209"/>
      <c r="B40" s="216"/>
      <c r="C40" s="216"/>
      <c r="D40" s="224" t="s">
        <v>316</v>
      </c>
      <c r="E40" s="86" t="s">
        <v>316</v>
      </c>
      <c r="F40" s="87"/>
      <c r="G40" s="88">
        <v>38876.300000000003</v>
      </c>
      <c r="H40" s="88">
        <v>38876.300000000003</v>
      </c>
      <c r="I40" s="88">
        <v>38876.300000000003</v>
      </c>
      <c r="J40" s="88">
        <v>38868.699999999997</v>
      </c>
      <c r="K40" s="89">
        <v>0.99980450814506505</v>
      </c>
      <c r="L40" s="89">
        <v>0.99980450814506505</v>
      </c>
      <c r="M40" s="222">
        <v>0</v>
      </c>
      <c r="N40" s="222">
        <v>0</v>
      </c>
      <c r="O40" s="222">
        <v>0</v>
      </c>
      <c r="P40" s="222">
        <v>0</v>
      </c>
      <c r="Q40" s="222">
        <v>38215</v>
      </c>
      <c r="R40" s="222">
        <v>38215</v>
      </c>
      <c r="S40" s="222">
        <v>0</v>
      </c>
      <c r="T40" s="222">
        <v>0</v>
      </c>
      <c r="U40" s="222">
        <v>0</v>
      </c>
      <c r="V40" s="222">
        <v>0</v>
      </c>
      <c r="W40" s="222">
        <v>0</v>
      </c>
      <c r="X40" s="222">
        <v>0</v>
      </c>
      <c r="Y40" s="237">
        <v>38215</v>
      </c>
      <c r="Z40" s="221">
        <v>103</v>
      </c>
      <c r="AA40" s="152" t="s">
        <v>316</v>
      </c>
      <c r="AB40" s="17">
        <v>25350</v>
      </c>
      <c r="AC40" s="17">
        <v>25350</v>
      </c>
      <c r="AD40" s="17">
        <v>20889.3</v>
      </c>
      <c r="AE40" s="17">
        <v>25342.400000000001</v>
      </c>
      <c r="AF40" s="18">
        <v>0.99970019723865888</v>
      </c>
      <c r="AG40" s="18">
        <v>0.99970019723865888</v>
      </c>
      <c r="AH40" s="152" t="s">
        <v>316</v>
      </c>
      <c r="AI40" s="17">
        <v>13526.3</v>
      </c>
      <c r="AJ40" s="17">
        <v>13526.3</v>
      </c>
      <c r="AK40" s="17">
        <v>9515.2000000000007</v>
      </c>
      <c r="AL40" s="17">
        <v>13526.3</v>
      </c>
      <c r="AM40" s="18">
        <v>1</v>
      </c>
      <c r="AN40" s="18">
        <v>1</v>
      </c>
      <c r="AO40" s="238"/>
      <c r="AP40" s="238"/>
    </row>
    <row r="41" spans="1:42" ht="15" customHeight="1" x14ac:dyDescent="0.25">
      <c r="A41" s="209"/>
      <c r="B41" s="216"/>
      <c r="C41" s="216"/>
      <c r="D41" s="224" t="s">
        <v>317</v>
      </c>
      <c r="E41" s="86" t="s">
        <v>317</v>
      </c>
      <c r="F41" s="87" t="s">
        <v>480</v>
      </c>
      <c r="G41" s="88">
        <v>35844.300000000003</v>
      </c>
      <c r="H41" s="88">
        <v>35844.300000000003</v>
      </c>
      <c r="I41" s="88">
        <v>35844.300000000003</v>
      </c>
      <c r="J41" s="88">
        <v>35669.9</v>
      </c>
      <c r="K41" s="89">
        <v>0.99513451232134531</v>
      </c>
      <c r="L41" s="89">
        <v>0.99513451232134531</v>
      </c>
      <c r="M41" s="222">
        <v>0</v>
      </c>
      <c r="N41" s="222">
        <v>0</v>
      </c>
      <c r="O41" s="222">
        <v>0</v>
      </c>
      <c r="P41" s="222">
        <v>0</v>
      </c>
      <c r="Q41" s="222">
        <v>23249.3</v>
      </c>
      <c r="R41" s="222">
        <v>23249.3</v>
      </c>
      <c r="S41" s="222">
        <v>0</v>
      </c>
      <c r="T41" s="222">
        <v>0</v>
      </c>
      <c r="U41" s="222">
        <v>0</v>
      </c>
      <c r="V41" s="222">
        <v>0</v>
      </c>
      <c r="W41" s="222">
        <v>0</v>
      </c>
      <c r="X41" s="222">
        <v>0</v>
      </c>
      <c r="Y41" s="237">
        <v>23249.3</v>
      </c>
      <c r="Z41" s="221">
        <v>104</v>
      </c>
      <c r="AA41" s="152" t="s">
        <v>317</v>
      </c>
      <c r="AB41" s="17">
        <v>32899.300000000003</v>
      </c>
      <c r="AC41" s="17">
        <v>32899.300000000003</v>
      </c>
      <c r="AD41" s="17">
        <v>26000</v>
      </c>
      <c r="AE41" s="17">
        <v>32724.9</v>
      </c>
      <c r="AF41" s="18">
        <v>0.99469897535813823</v>
      </c>
      <c r="AG41" s="18">
        <v>0.99469897535813823</v>
      </c>
      <c r="AH41" s="152" t="s">
        <v>317</v>
      </c>
      <c r="AI41" s="17">
        <v>2945</v>
      </c>
      <c r="AJ41" s="17">
        <v>2945</v>
      </c>
      <c r="AK41" s="17">
        <v>0</v>
      </c>
      <c r="AL41" s="17">
        <v>2945</v>
      </c>
      <c r="AM41" s="18">
        <v>1</v>
      </c>
      <c r="AN41" s="18">
        <v>1</v>
      </c>
      <c r="AO41" s="238"/>
      <c r="AP41" s="238"/>
    </row>
    <row r="42" spans="1:42" ht="15" customHeight="1" x14ac:dyDescent="0.25">
      <c r="A42" s="209"/>
      <c r="B42" s="216"/>
      <c r="C42" s="216"/>
      <c r="D42" s="224" t="s">
        <v>318</v>
      </c>
      <c r="E42" s="86" t="s">
        <v>318</v>
      </c>
      <c r="F42" s="87" t="s">
        <v>480</v>
      </c>
      <c r="G42" s="88">
        <v>17487.099999999999</v>
      </c>
      <c r="H42" s="88">
        <v>17487.099999999999</v>
      </c>
      <c r="I42" s="88">
        <v>17487.099999999999</v>
      </c>
      <c r="J42" s="88">
        <v>17487.099999999999</v>
      </c>
      <c r="K42" s="89">
        <v>1</v>
      </c>
      <c r="L42" s="89">
        <v>1</v>
      </c>
      <c r="M42" s="222">
        <v>0</v>
      </c>
      <c r="N42" s="222">
        <v>0</v>
      </c>
      <c r="O42" s="222">
        <v>0</v>
      </c>
      <c r="P42" s="222">
        <v>0</v>
      </c>
      <c r="Q42" s="222">
        <v>20220.3</v>
      </c>
      <c r="R42" s="222">
        <v>20220.3</v>
      </c>
      <c r="S42" s="222">
        <v>0</v>
      </c>
      <c r="T42" s="222">
        <v>0</v>
      </c>
      <c r="U42" s="222">
        <v>0</v>
      </c>
      <c r="V42" s="222">
        <v>0</v>
      </c>
      <c r="W42" s="222">
        <v>0</v>
      </c>
      <c r="X42" s="222">
        <v>0</v>
      </c>
      <c r="Y42" s="237">
        <v>20220.3</v>
      </c>
      <c r="Z42" s="221">
        <v>104</v>
      </c>
      <c r="AA42" s="152" t="s">
        <v>318</v>
      </c>
      <c r="AB42" s="17">
        <v>12457.5</v>
      </c>
      <c r="AC42" s="17">
        <v>12457.5</v>
      </c>
      <c r="AD42" s="17">
        <v>12457.5</v>
      </c>
      <c r="AE42" s="17">
        <v>12457.5</v>
      </c>
      <c r="AF42" s="18">
        <v>1</v>
      </c>
      <c r="AG42" s="18">
        <v>1</v>
      </c>
      <c r="AH42" s="152" t="s">
        <v>318</v>
      </c>
      <c r="AI42" s="17">
        <v>5029.6000000000004</v>
      </c>
      <c r="AJ42" s="17">
        <v>5029.6000000000004</v>
      </c>
      <c r="AK42" s="17">
        <v>5029.6000000000004</v>
      </c>
      <c r="AL42" s="17">
        <v>5029.6000000000004</v>
      </c>
      <c r="AM42" s="18">
        <v>1</v>
      </c>
      <c r="AN42" s="18">
        <v>1</v>
      </c>
      <c r="AO42" s="238"/>
      <c r="AP42" s="238"/>
    </row>
    <row r="43" spans="1:42" ht="15" customHeight="1" x14ac:dyDescent="0.25">
      <c r="A43" s="209"/>
      <c r="B43" s="216"/>
      <c r="C43" s="216"/>
      <c r="D43" s="224" t="s">
        <v>9</v>
      </c>
      <c r="E43" s="86" t="s">
        <v>9</v>
      </c>
      <c r="F43" s="87"/>
      <c r="G43" s="88">
        <v>235584.125</v>
      </c>
      <c r="H43" s="88">
        <v>235584.1</v>
      </c>
      <c r="I43" s="88">
        <v>235584.1</v>
      </c>
      <c r="J43" s="88">
        <v>235584.1</v>
      </c>
      <c r="K43" s="89">
        <v>0.99999989388079524</v>
      </c>
      <c r="L43" s="89">
        <v>1</v>
      </c>
      <c r="M43" s="222">
        <v>0</v>
      </c>
      <c r="N43" s="222">
        <v>0</v>
      </c>
      <c r="O43" s="222">
        <v>0</v>
      </c>
      <c r="P43" s="222">
        <v>0</v>
      </c>
      <c r="Q43" s="222">
        <v>265920</v>
      </c>
      <c r="R43" s="222">
        <v>265920</v>
      </c>
      <c r="S43" s="222">
        <v>0</v>
      </c>
      <c r="T43" s="222">
        <v>0</v>
      </c>
      <c r="U43" s="222">
        <v>0</v>
      </c>
      <c r="V43" s="222">
        <v>0</v>
      </c>
      <c r="W43" s="222">
        <v>0</v>
      </c>
      <c r="X43" s="222">
        <v>0</v>
      </c>
      <c r="Y43" s="237">
        <v>265920</v>
      </c>
      <c r="Z43" s="221">
        <v>104</v>
      </c>
      <c r="AA43" s="152" t="s">
        <v>9</v>
      </c>
      <c r="AB43" s="17">
        <v>100303.825</v>
      </c>
      <c r="AC43" s="17">
        <v>100303.825</v>
      </c>
      <c r="AD43" s="17">
        <v>72922.3</v>
      </c>
      <c r="AE43" s="17">
        <v>100303.8</v>
      </c>
      <c r="AF43" s="18">
        <v>1</v>
      </c>
      <c r="AG43" s="18">
        <v>1</v>
      </c>
      <c r="AH43" s="152" t="s">
        <v>9</v>
      </c>
      <c r="AI43" s="17">
        <v>135280.29999999999</v>
      </c>
      <c r="AJ43" s="17">
        <v>135280.29999999999</v>
      </c>
      <c r="AK43" s="17">
        <v>34066.800000000003</v>
      </c>
      <c r="AL43" s="17">
        <v>135280.29999999999</v>
      </c>
      <c r="AM43" s="18">
        <v>1</v>
      </c>
      <c r="AN43" s="18">
        <v>1</v>
      </c>
      <c r="AO43" s="238"/>
      <c r="AP43" s="238"/>
    </row>
    <row r="44" spans="1:42" ht="15" hidden="1" customHeight="1" x14ac:dyDescent="0.25">
      <c r="A44" s="209"/>
      <c r="B44" s="208"/>
      <c r="C44" s="208"/>
      <c r="D44" s="220"/>
      <c r="E44" s="101"/>
      <c r="F44" s="101"/>
      <c r="G44" s="101">
        <v>821788.13</v>
      </c>
      <c r="H44" s="101">
        <v>821788.1</v>
      </c>
      <c r="I44" s="101">
        <v>821788.1</v>
      </c>
      <c r="J44" s="101">
        <v>808080.3</v>
      </c>
      <c r="K44" s="102">
        <v>0.98331954429615132</v>
      </c>
      <c r="L44" s="102">
        <v>0.98331954429615132</v>
      </c>
      <c r="M44" s="215">
        <v>440997.8</v>
      </c>
      <c r="N44" s="215">
        <v>440997.8</v>
      </c>
      <c r="O44" s="215">
        <v>11623</v>
      </c>
      <c r="P44" s="215">
        <v>7495.4</v>
      </c>
      <c r="Q44" s="215">
        <v>443994.6</v>
      </c>
      <c r="R44" s="215">
        <v>443994.6</v>
      </c>
      <c r="S44" s="215">
        <v>0</v>
      </c>
      <c r="T44" s="215">
        <v>0</v>
      </c>
      <c r="U44" s="215">
        <v>0</v>
      </c>
      <c r="V44" s="215">
        <v>0</v>
      </c>
      <c r="W44" s="215">
        <v>0</v>
      </c>
      <c r="X44" s="215">
        <v>0</v>
      </c>
      <c r="Y44" s="231">
        <v>884992.4</v>
      </c>
      <c r="Z44" s="209"/>
      <c r="AA44" s="242"/>
      <c r="AB44" s="242">
        <v>453029.73</v>
      </c>
      <c r="AC44" s="242">
        <v>453029.73</v>
      </c>
      <c r="AD44" s="242">
        <v>99525.7</v>
      </c>
      <c r="AE44" s="242">
        <v>445187.8</v>
      </c>
      <c r="AF44" s="18">
        <v>0.98269009736006263</v>
      </c>
      <c r="AG44" s="18">
        <v>0.98269009736006263</v>
      </c>
      <c r="AH44" s="242"/>
      <c r="AI44" s="242">
        <v>495113.7</v>
      </c>
      <c r="AJ44" s="242">
        <v>495113.7</v>
      </c>
      <c r="AK44" s="242">
        <v>104724.5</v>
      </c>
      <c r="AL44" s="242">
        <v>102824.5</v>
      </c>
      <c r="AM44" s="18">
        <v>0.20767855949047662</v>
      </c>
      <c r="AN44" s="18">
        <v>0.98185715854456213</v>
      </c>
      <c r="AO44" s="238"/>
      <c r="AP44" s="238"/>
    </row>
    <row r="45" spans="1:42" ht="15" customHeight="1" x14ac:dyDescent="0.25">
      <c r="A45" s="218"/>
      <c r="B45" s="215"/>
      <c r="C45" s="215"/>
      <c r="D45" s="217"/>
      <c r="E45" s="106" t="s">
        <v>14</v>
      </c>
      <c r="F45" s="107"/>
      <c r="G45" s="368">
        <v>821788.13</v>
      </c>
      <c r="H45" s="368">
        <v>821788.1</v>
      </c>
      <c r="I45" s="368">
        <v>821788.1</v>
      </c>
      <c r="J45" s="368">
        <v>808080.2</v>
      </c>
      <c r="K45" s="369">
        <v>0.98331954429615132</v>
      </c>
      <c r="L45" s="370">
        <v>0.98331954429615132</v>
      </c>
      <c r="M45" s="239"/>
      <c r="N45" s="239"/>
      <c r="O45" s="239"/>
      <c r="P45" s="239"/>
      <c r="Q45" s="239"/>
      <c r="R45" s="239"/>
      <c r="S45" s="239"/>
      <c r="T45" s="239"/>
      <c r="U45" s="239"/>
      <c r="V45" s="239"/>
      <c r="W45" s="239"/>
      <c r="X45" s="239"/>
      <c r="Y45" s="215"/>
      <c r="Z45" s="215"/>
      <c r="AA45" s="35" t="s">
        <v>14</v>
      </c>
      <c r="AB45" s="180">
        <v>453029.73</v>
      </c>
      <c r="AC45" s="180">
        <v>453029.73</v>
      </c>
      <c r="AD45" s="180">
        <f t="shared" ref="AD45" si="0">SUM(AD9:AD43)</f>
        <v>228494.7</v>
      </c>
      <c r="AE45" s="37">
        <v>445187.8</v>
      </c>
      <c r="AF45" s="310">
        <v>0.98269009736006263</v>
      </c>
      <c r="AG45" s="310">
        <v>0.98269009736006263</v>
      </c>
      <c r="AH45" s="35" t="s">
        <v>14</v>
      </c>
      <c r="AI45" s="180">
        <v>368758.4</v>
      </c>
      <c r="AJ45" s="180">
        <v>368758.4</v>
      </c>
      <c r="AK45" s="180">
        <f t="shared" ref="AK45" si="1">SUM(AK9:AK43)</f>
        <v>176973.3</v>
      </c>
      <c r="AL45" s="37">
        <v>362892.4</v>
      </c>
      <c r="AM45" s="197">
        <v>0.98409256575579029</v>
      </c>
      <c r="AN45" s="197">
        <v>0.98409256575579029</v>
      </c>
      <c r="AO45" s="238"/>
      <c r="AP45" s="238"/>
    </row>
    <row r="46" spans="1:42" ht="15" customHeight="1" x14ac:dyDescent="0.25">
      <c r="A46" s="209"/>
      <c r="B46" s="215"/>
      <c r="C46" s="209"/>
      <c r="D46" s="214"/>
      <c r="E46" s="113" t="s">
        <v>15</v>
      </c>
      <c r="F46" s="113"/>
      <c r="G46" s="174"/>
      <c r="H46" s="174"/>
      <c r="I46" s="174"/>
      <c r="J46" s="174"/>
      <c r="K46" s="174"/>
      <c r="L46" s="174"/>
      <c r="M46" s="240"/>
      <c r="N46" s="240"/>
      <c r="O46" s="240"/>
      <c r="P46" s="240"/>
      <c r="Q46" s="240"/>
      <c r="R46" s="240"/>
      <c r="S46" s="240"/>
      <c r="T46" s="240"/>
      <c r="U46" s="240"/>
      <c r="V46" s="240"/>
      <c r="W46" s="240"/>
      <c r="X46" s="240"/>
      <c r="Y46" s="209"/>
      <c r="Z46" s="209"/>
      <c r="AA46" s="46" t="s">
        <v>15</v>
      </c>
      <c r="AB46" s="327"/>
      <c r="AC46" s="327"/>
      <c r="AD46" s="327"/>
      <c r="AE46" s="327"/>
      <c r="AF46" s="309"/>
      <c r="AG46" s="309"/>
      <c r="AH46" s="46" t="s">
        <v>15</v>
      </c>
      <c r="AI46" s="46"/>
      <c r="AJ46" s="46"/>
      <c r="AK46" s="46"/>
      <c r="AL46" s="46"/>
      <c r="AM46" s="197"/>
      <c r="AN46" s="197"/>
      <c r="AO46" s="238"/>
      <c r="AP46" s="238"/>
    </row>
    <row r="47" spans="1:42" ht="15" customHeight="1" x14ac:dyDescent="0.25">
      <c r="A47" s="209"/>
      <c r="B47" s="209">
        <v>1</v>
      </c>
      <c r="C47" s="209">
        <v>1</v>
      </c>
      <c r="D47" s="214"/>
      <c r="E47" s="117" t="s">
        <v>16</v>
      </c>
      <c r="F47" s="371"/>
      <c r="G47" s="117">
        <v>440469.3</v>
      </c>
      <c r="H47" s="117">
        <v>440469.3</v>
      </c>
      <c r="I47" s="117">
        <v>440469.3</v>
      </c>
      <c r="J47" s="117">
        <v>426943.4</v>
      </c>
      <c r="K47" s="119">
        <v>0.96929207097974823</v>
      </c>
      <c r="L47" s="119">
        <v>0.96929207097974823</v>
      </c>
      <c r="M47" s="241"/>
      <c r="N47" s="241"/>
      <c r="O47" s="241"/>
      <c r="P47" s="241"/>
      <c r="Q47" s="241"/>
      <c r="R47" s="241"/>
      <c r="S47" s="241"/>
      <c r="T47" s="241"/>
      <c r="U47" s="241"/>
      <c r="V47" s="241"/>
      <c r="W47" s="241"/>
      <c r="X47" s="241"/>
      <c r="Y47" s="209"/>
      <c r="Z47" s="209"/>
      <c r="AA47" s="46" t="s">
        <v>16</v>
      </c>
      <c r="AB47" s="311">
        <v>248352.6</v>
      </c>
      <c r="AC47" s="311">
        <v>248352.6</v>
      </c>
      <c r="AD47" s="311">
        <f t="shared" ref="AD47" si="2">SUM(AD9:AD38)</f>
        <v>96225.60000000002</v>
      </c>
      <c r="AE47" s="311">
        <v>240692.7</v>
      </c>
      <c r="AF47" s="310">
        <v>0.96915715800841229</v>
      </c>
      <c r="AG47" s="310">
        <v>0.96915715800841229</v>
      </c>
      <c r="AH47" s="46" t="s">
        <v>16</v>
      </c>
      <c r="AI47" s="49">
        <v>192116.7</v>
      </c>
      <c r="AJ47" s="49">
        <v>192116.7</v>
      </c>
      <c r="AK47" s="49">
        <f t="shared" ref="AK47" si="3">SUM(AK9:AK38)</f>
        <v>113642.9</v>
      </c>
      <c r="AL47" s="49">
        <v>186250.7</v>
      </c>
      <c r="AM47" s="197">
        <v>0.96946699584158991</v>
      </c>
      <c r="AN47" s="197">
        <v>0.96946699584158991</v>
      </c>
      <c r="AO47" s="238"/>
      <c r="AP47" s="238"/>
    </row>
    <row r="48" spans="1:42" ht="15" hidden="1" customHeight="1" x14ac:dyDescent="0.25">
      <c r="A48" s="209"/>
      <c r="B48" s="209">
        <v>1</v>
      </c>
      <c r="C48" s="209">
        <v>0</v>
      </c>
      <c r="D48" s="213"/>
      <c r="E48" s="117" t="s">
        <v>17</v>
      </c>
      <c r="F48" s="371"/>
      <c r="G48" s="120">
        <v>381318.8</v>
      </c>
      <c r="H48" s="120">
        <v>381318.8</v>
      </c>
      <c r="I48" s="120">
        <v>381318.8</v>
      </c>
      <c r="J48" s="120">
        <v>381136.8</v>
      </c>
      <c r="K48" s="119">
        <v>0.99952270908226926</v>
      </c>
      <c r="L48" s="119">
        <v>0.99952270908226926</v>
      </c>
      <c r="M48" s="241"/>
      <c r="N48" s="241"/>
      <c r="O48" s="241"/>
      <c r="P48" s="241"/>
      <c r="Q48" s="241"/>
      <c r="R48" s="241"/>
      <c r="S48" s="241"/>
      <c r="T48" s="241"/>
      <c r="U48" s="241"/>
      <c r="V48" s="241"/>
      <c r="W48" s="241"/>
      <c r="X48" s="241"/>
      <c r="Y48" s="209"/>
      <c r="Z48" s="209"/>
      <c r="AA48" s="46" t="s">
        <v>18</v>
      </c>
      <c r="AB48" s="311">
        <v>0</v>
      </c>
      <c r="AC48" s="311">
        <v>0</v>
      </c>
      <c r="AD48" s="311">
        <v>1</v>
      </c>
      <c r="AE48" s="311">
        <v>0</v>
      </c>
      <c r="AF48" s="310">
        <v>0</v>
      </c>
      <c r="AG48" s="310">
        <v>0</v>
      </c>
      <c r="AH48" s="46" t="s">
        <v>18</v>
      </c>
      <c r="AI48" s="49">
        <v>0</v>
      </c>
      <c r="AJ48" s="49">
        <v>0</v>
      </c>
      <c r="AK48" s="49">
        <v>1</v>
      </c>
      <c r="AL48" s="49">
        <v>0</v>
      </c>
      <c r="AM48" s="197">
        <v>0</v>
      </c>
      <c r="AN48" s="197">
        <v>0</v>
      </c>
      <c r="AO48" s="238"/>
      <c r="AP48" s="238"/>
    </row>
    <row r="49" spans="1:42" ht="15" customHeight="1" x14ac:dyDescent="0.25">
      <c r="A49" s="209"/>
      <c r="B49" s="209">
        <v>1</v>
      </c>
      <c r="C49" s="209">
        <v>1</v>
      </c>
      <c r="D49" s="213"/>
      <c r="E49" s="46" t="s">
        <v>17</v>
      </c>
      <c r="F49" s="46"/>
      <c r="G49" s="49">
        <f>SUM(G39:G43)</f>
        <v>381318.82500000001</v>
      </c>
      <c r="H49" s="49">
        <f>SUM(H39:H43)</f>
        <v>381318.80000000005</v>
      </c>
      <c r="I49" s="49">
        <f t="shared" ref="I49:J49" si="4">SUM(I39:I43)</f>
        <v>381318.80000000005</v>
      </c>
      <c r="J49" s="49">
        <f t="shared" si="4"/>
        <v>381136.80000000005</v>
      </c>
      <c r="K49" s="197">
        <f>J49/H49</f>
        <v>0.99952270908226926</v>
      </c>
      <c r="L49" s="197">
        <f>J49/I49</f>
        <v>0.99952270908226926</v>
      </c>
      <c r="M49" s="241"/>
      <c r="N49" s="241"/>
      <c r="O49" s="241"/>
      <c r="P49" s="241"/>
      <c r="Q49" s="241"/>
      <c r="R49" s="241"/>
      <c r="S49" s="241"/>
      <c r="T49" s="241"/>
      <c r="U49" s="241"/>
      <c r="V49" s="241"/>
      <c r="W49" s="241"/>
      <c r="X49" s="241"/>
      <c r="Y49" s="209"/>
      <c r="Z49" s="209"/>
      <c r="AA49" s="46" t="s">
        <v>17</v>
      </c>
      <c r="AB49" s="311">
        <v>204677.1</v>
      </c>
      <c r="AC49" s="311">
        <v>204677.1</v>
      </c>
      <c r="AD49" s="311">
        <f t="shared" ref="AD49" si="5">SUM(AD39:AD43)</f>
        <v>132269.1</v>
      </c>
      <c r="AE49" s="311">
        <v>204495.1</v>
      </c>
      <c r="AF49" s="310">
        <v>0.99911128308931485</v>
      </c>
      <c r="AG49" s="310">
        <v>0.99911128308931485</v>
      </c>
      <c r="AH49" s="46" t="s">
        <v>17</v>
      </c>
      <c r="AI49" s="49">
        <v>176641.7</v>
      </c>
      <c r="AJ49" s="49">
        <v>176641.7</v>
      </c>
      <c r="AK49" s="49">
        <f t="shared" ref="AK49" si="6">SUM(AK39:AK43)</f>
        <v>63330.400000000001</v>
      </c>
      <c r="AL49" s="49">
        <v>176641.7</v>
      </c>
      <c r="AM49" s="197">
        <v>1</v>
      </c>
      <c r="AN49" s="197">
        <v>1</v>
      </c>
      <c r="AO49" s="238"/>
      <c r="AP49" s="238"/>
    </row>
    <row r="50" spans="1:42" ht="12.75" customHeight="1" x14ac:dyDescent="0.25">
      <c r="A50" s="209"/>
      <c r="B50" s="209"/>
      <c r="C50" s="209"/>
      <c r="D50" s="210"/>
      <c r="E50" s="210"/>
      <c r="F50" s="210"/>
      <c r="G50" s="210"/>
      <c r="H50" s="210"/>
      <c r="I50" s="210"/>
      <c r="J50" s="210"/>
      <c r="K50" s="210"/>
      <c r="L50" s="210"/>
      <c r="M50" s="210"/>
      <c r="N50" s="210"/>
      <c r="O50" s="210"/>
      <c r="P50" s="210"/>
      <c r="Q50" s="210"/>
      <c r="R50" s="210"/>
      <c r="S50" s="210"/>
      <c r="T50" s="210"/>
      <c r="U50" s="210"/>
      <c r="V50" s="210"/>
      <c r="W50" s="210"/>
      <c r="X50" s="210"/>
      <c r="Y50" s="209"/>
      <c r="Z50" s="209"/>
      <c r="AA50" s="210"/>
      <c r="AB50" s="210"/>
      <c r="AC50" s="210"/>
      <c r="AD50" s="210"/>
      <c r="AE50" s="210"/>
      <c r="AF50" s="210"/>
      <c r="AG50" s="210"/>
      <c r="AH50" s="210"/>
      <c r="AI50" s="210"/>
      <c r="AJ50" s="210"/>
      <c r="AK50" s="210"/>
      <c r="AL50" s="210"/>
      <c r="AM50" s="210"/>
      <c r="AN50" s="210"/>
    </row>
    <row r="51" spans="1:42" ht="12.75" customHeight="1" x14ac:dyDescent="0.25">
      <c r="A51" s="209"/>
      <c r="B51" s="209"/>
      <c r="C51" s="209"/>
      <c r="D51" s="210"/>
      <c r="E51" s="210"/>
      <c r="F51" s="210"/>
      <c r="G51" s="210"/>
      <c r="H51" s="210"/>
      <c r="I51" s="210"/>
      <c r="J51" s="210"/>
      <c r="K51" s="210"/>
      <c r="L51" s="210"/>
      <c r="M51" s="210"/>
      <c r="N51" s="210"/>
      <c r="O51" s="210"/>
      <c r="P51" s="210"/>
      <c r="Q51" s="210"/>
      <c r="R51" s="210"/>
      <c r="S51" s="210"/>
      <c r="T51" s="210"/>
      <c r="U51" s="210"/>
      <c r="V51" s="210"/>
      <c r="W51" s="210"/>
      <c r="X51" s="210"/>
      <c r="Y51" s="209"/>
      <c r="Z51" s="209"/>
      <c r="AA51" s="210"/>
      <c r="AB51" s="210"/>
      <c r="AC51" s="210"/>
      <c r="AD51" s="210"/>
      <c r="AE51" s="210"/>
      <c r="AF51" s="210"/>
      <c r="AG51" s="210"/>
      <c r="AH51" s="210"/>
      <c r="AI51" s="210"/>
      <c r="AJ51" s="210"/>
      <c r="AK51" s="210"/>
      <c r="AL51" s="210"/>
      <c r="AM51" s="210"/>
      <c r="AN51" s="210"/>
    </row>
    <row r="52" spans="1:42" ht="12.75" customHeight="1" x14ac:dyDescent="0.25">
      <c r="A52" s="209"/>
      <c r="B52" s="209"/>
      <c r="C52" s="209"/>
      <c r="D52" s="210"/>
      <c r="E52" s="383"/>
      <c r="F52" s="383"/>
      <c r="G52" s="383"/>
      <c r="H52" s="210"/>
      <c r="I52" s="210"/>
      <c r="J52" s="210"/>
      <c r="K52" s="210"/>
      <c r="L52" s="210"/>
      <c r="M52" s="210"/>
      <c r="N52" s="210"/>
      <c r="O52" s="210"/>
      <c r="P52" s="210"/>
      <c r="Q52" s="210"/>
      <c r="R52" s="210"/>
      <c r="S52" s="210"/>
      <c r="T52" s="210"/>
      <c r="U52" s="210"/>
      <c r="V52" s="210"/>
      <c r="W52" s="210"/>
      <c r="X52" s="210"/>
      <c r="Y52" s="209"/>
      <c r="Z52" s="209"/>
      <c r="AA52" s="383"/>
      <c r="AB52" s="383"/>
      <c r="AC52" s="210"/>
      <c r="AD52" s="210"/>
      <c r="AE52" s="210"/>
      <c r="AF52" s="210"/>
      <c r="AG52" s="210"/>
      <c r="AH52" s="383"/>
      <c r="AI52" s="383"/>
      <c r="AJ52" s="210"/>
      <c r="AK52" s="210"/>
      <c r="AL52" s="210"/>
      <c r="AM52" s="210"/>
      <c r="AN52" s="210"/>
    </row>
    <row r="53" spans="1:42" ht="12.75" customHeight="1" x14ac:dyDescent="0.25">
      <c r="A53" s="209"/>
      <c r="B53" s="209"/>
      <c r="C53" s="209"/>
      <c r="D53" s="212"/>
      <c r="E53" s="212"/>
      <c r="F53" s="212"/>
      <c r="G53" s="212"/>
      <c r="H53" s="211"/>
      <c r="I53" s="211"/>
      <c r="J53" s="210"/>
      <c r="K53" s="210"/>
      <c r="L53" s="210"/>
      <c r="M53" s="210"/>
      <c r="N53" s="210"/>
      <c r="O53" s="210"/>
      <c r="P53" s="210"/>
      <c r="Q53" s="210"/>
      <c r="R53" s="210"/>
      <c r="S53" s="210"/>
      <c r="T53" s="210"/>
      <c r="U53" s="210"/>
      <c r="V53" s="210"/>
      <c r="W53" s="210"/>
      <c r="X53" s="210"/>
      <c r="Y53" s="209"/>
      <c r="Z53" s="209"/>
      <c r="AA53" s="212"/>
      <c r="AB53" s="212"/>
      <c r="AC53" s="211"/>
      <c r="AD53" s="211"/>
      <c r="AE53" s="210"/>
      <c r="AF53" s="210"/>
      <c r="AG53" s="210"/>
      <c r="AH53" s="212"/>
      <c r="AI53" s="212"/>
      <c r="AJ53" s="211"/>
      <c r="AK53" s="211"/>
      <c r="AL53" s="210"/>
      <c r="AM53" s="210"/>
      <c r="AN53" s="210"/>
    </row>
    <row r="54" spans="1:42" ht="12.75" customHeight="1" x14ac:dyDescent="0.2">
      <c r="A54" s="208"/>
      <c r="B54" s="208"/>
      <c r="C54" s="208"/>
      <c r="D54" s="208"/>
      <c r="E54" s="208"/>
      <c r="F54" s="208"/>
      <c r="G54" s="208"/>
      <c r="H54" s="208"/>
      <c r="I54" s="208"/>
      <c r="J54" s="208"/>
      <c r="K54" s="208"/>
      <c r="L54" s="208"/>
      <c r="M54" s="208"/>
      <c r="N54" s="208"/>
      <c r="O54" s="208"/>
      <c r="P54" s="208"/>
      <c r="Q54" s="208"/>
      <c r="R54" s="208"/>
      <c r="S54" s="208"/>
      <c r="T54" s="208"/>
      <c r="U54" s="208"/>
      <c r="V54" s="208"/>
      <c r="W54" s="208"/>
      <c r="X54" s="208"/>
      <c r="Y54" s="208"/>
      <c r="Z54" s="208"/>
      <c r="AA54" s="208"/>
      <c r="AB54" s="208"/>
      <c r="AC54" s="208"/>
      <c r="AD54" s="208"/>
      <c r="AE54" s="208"/>
      <c r="AF54" s="208"/>
      <c r="AG54" s="208"/>
      <c r="AH54" s="208"/>
      <c r="AI54" s="208"/>
      <c r="AJ54" s="208"/>
      <c r="AK54" s="208"/>
      <c r="AL54" s="208"/>
      <c r="AM54" s="208"/>
      <c r="AN54" s="208"/>
    </row>
    <row r="55" spans="1:42" ht="12.75" customHeight="1" x14ac:dyDescent="0.2">
      <c r="A55" s="208"/>
      <c r="B55" s="208"/>
      <c r="C55" s="208"/>
      <c r="D55" s="208"/>
      <c r="E55" s="208"/>
      <c r="F55" s="208"/>
      <c r="G55" s="208"/>
      <c r="H55" s="208"/>
      <c r="I55" s="208"/>
      <c r="J55" s="208"/>
      <c r="K55" s="208"/>
      <c r="L55" s="208"/>
      <c r="M55" s="208"/>
      <c r="N55" s="208"/>
      <c r="O55" s="208"/>
      <c r="P55" s="208"/>
      <c r="Q55" s="208"/>
      <c r="R55" s="208"/>
      <c r="S55" s="208"/>
      <c r="T55" s="208"/>
      <c r="U55" s="208"/>
      <c r="V55" s="208"/>
      <c r="W55" s="208"/>
      <c r="X55" s="208"/>
      <c r="Y55" s="208"/>
      <c r="Z55" s="208"/>
      <c r="AA55" s="208"/>
      <c r="AB55" s="208"/>
      <c r="AC55" s="208"/>
      <c r="AD55" s="208"/>
      <c r="AE55" s="208"/>
      <c r="AF55" s="208"/>
      <c r="AG55" s="208"/>
      <c r="AH55" s="208"/>
      <c r="AI55" s="208"/>
      <c r="AJ55" s="208"/>
      <c r="AK55" s="208"/>
      <c r="AL55" s="208"/>
      <c r="AM55" s="208"/>
      <c r="AN55" s="208"/>
    </row>
    <row r="56" spans="1:42" ht="12.75" customHeight="1" x14ac:dyDescent="0.2">
      <c r="A56" s="208" t="s">
        <v>20</v>
      </c>
      <c r="B56" s="208"/>
      <c r="C56" s="208"/>
      <c r="D56" s="208"/>
      <c r="E56" s="208"/>
      <c r="F56" s="208"/>
      <c r="G56" s="208"/>
      <c r="H56" s="208"/>
      <c r="I56" s="208"/>
      <c r="J56" s="208"/>
      <c r="K56" s="208"/>
      <c r="L56" s="208"/>
      <c r="M56" s="208"/>
      <c r="N56" s="208"/>
      <c r="O56" s="208"/>
      <c r="P56" s="208"/>
      <c r="Q56" s="208"/>
      <c r="R56" s="208"/>
      <c r="S56" s="208"/>
      <c r="T56" s="208"/>
      <c r="U56" s="208"/>
      <c r="V56" s="208"/>
      <c r="W56" s="208"/>
      <c r="X56" s="208"/>
      <c r="Y56" s="208"/>
      <c r="Z56" s="208"/>
      <c r="AA56" s="208"/>
      <c r="AB56" s="208"/>
      <c r="AC56" s="208"/>
      <c r="AD56" s="208"/>
      <c r="AE56" s="208"/>
      <c r="AF56" s="208"/>
      <c r="AG56" s="208"/>
      <c r="AH56" s="208"/>
      <c r="AI56" s="208"/>
      <c r="AJ56" s="208"/>
      <c r="AK56" s="208"/>
      <c r="AL56" s="208"/>
      <c r="AM56" s="208"/>
      <c r="AN56" s="208"/>
    </row>
  </sheetData>
  <mergeCells count="15">
    <mergeCell ref="K1:L1"/>
    <mergeCell ref="AF1:AG1"/>
    <mergeCell ref="AM1:AN1"/>
    <mergeCell ref="E5:L5"/>
    <mergeCell ref="AA5:AG5"/>
    <mergeCell ref="AH5:AN5"/>
    <mergeCell ref="E52:G52"/>
    <mergeCell ref="AA52:AB52"/>
    <mergeCell ref="AH52:AI52"/>
    <mergeCell ref="E7:E8"/>
    <mergeCell ref="G7:L7"/>
    <mergeCell ref="AA7:AA8"/>
    <mergeCell ref="AB7:AG7"/>
    <mergeCell ref="AH7:AH8"/>
    <mergeCell ref="AI7:AN7"/>
  </mergeCells>
  <printOptions horizontalCentered="1"/>
  <pageMargins left="0.78740157480314965" right="0.39370078740157483" top="0.78740157480314965" bottom="0.98425196850393704" header="0.51181102362204722" footer="0.51181102362204722"/>
  <pageSetup paperSize="9" scale="55" fitToWidth="3" orientation="portrait" r:id="rId1"/>
  <headerFooter alignWithMargins="0">
    <oddFooter>&amp;CСтраница &amp;P из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35"/>
  <sheetViews>
    <sheetView showGridLines="0" view="pageBreakPreview" zoomScale="60" zoomScaleNormal="100" workbookViewId="0">
      <selection activeCell="J13" sqref="J13"/>
    </sheetView>
  </sheetViews>
  <sheetFormatPr defaultColWidth="9.140625" defaultRowHeight="12.75" x14ac:dyDescent="0.2"/>
  <cols>
    <col min="1" max="1" width="0.7109375" style="75" customWidth="1"/>
    <col min="2" max="4" width="0" style="75" hidden="1" customWidth="1"/>
    <col min="5" max="5" width="53.7109375" style="75" customWidth="1"/>
    <col min="6" max="6" width="0" style="75" hidden="1" customWidth="1"/>
    <col min="7" max="7" width="32" style="75" bestFit="1" customWidth="1"/>
    <col min="8" max="8" width="14.7109375" style="75" customWidth="1"/>
    <col min="9" max="9" width="0" style="75" hidden="1" customWidth="1"/>
    <col min="10" max="11" width="19.28515625" style="75" customWidth="1"/>
    <col min="12" max="12" width="19.140625" style="75" customWidth="1"/>
    <col min="13" max="44" width="0" style="75" hidden="1" customWidth="1"/>
    <col min="45" max="45" width="0.140625" style="75" customWidth="1"/>
    <col min="46" max="46" width="0" style="75" hidden="1" customWidth="1"/>
    <col min="47" max="256" width="9.140625" style="75" customWidth="1"/>
    <col min="257" max="16384" width="9.140625" style="75"/>
  </cols>
  <sheetData>
    <row r="1" spans="1:46" ht="12.75" customHeight="1" x14ac:dyDescent="0.25">
      <c r="A1" s="72"/>
      <c r="B1" s="73"/>
      <c r="C1" s="74"/>
      <c r="D1" s="73"/>
      <c r="E1" s="73"/>
      <c r="F1" s="74"/>
      <c r="G1" s="74"/>
      <c r="H1" s="74"/>
      <c r="I1" s="74"/>
      <c r="J1" s="74"/>
      <c r="K1" s="379" t="s">
        <v>627</v>
      </c>
      <c r="L1" s="379"/>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row>
    <row r="2" spans="1:46" ht="12.75" customHeight="1" x14ac:dyDescent="0.25">
      <c r="A2" s="72"/>
      <c r="B2" s="73"/>
      <c r="C2" s="74"/>
      <c r="D2" s="73"/>
      <c r="E2" s="73"/>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row>
    <row r="3" spans="1:46" ht="12.75" customHeight="1" x14ac:dyDescent="0.25">
      <c r="A3" s="72"/>
      <c r="B3" s="73"/>
      <c r="C3" s="74"/>
      <c r="D3" s="73"/>
      <c r="E3" s="73"/>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row>
    <row r="4" spans="1:46" ht="104.25" customHeight="1" x14ac:dyDescent="0.25">
      <c r="A4" s="72"/>
      <c r="B4" s="76"/>
      <c r="C4" s="76"/>
      <c r="D4" s="76"/>
      <c r="E4" s="380" t="s">
        <v>667</v>
      </c>
      <c r="F4" s="380"/>
      <c r="G4" s="380"/>
      <c r="H4" s="380"/>
      <c r="I4" s="380"/>
      <c r="J4" s="380"/>
      <c r="K4" s="380"/>
      <c r="L4" s="380"/>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row>
    <row r="5" spans="1:46" ht="12.75" customHeight="1" x14ac:dyDescent="0.25">
      <c r="A5" s="72"/>
      <c r="B5" s="72"/>
      <c r="C5" s="74"/>
      <c r="D5" s="72"/>
      <c r="E5" s="72"/>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row>
    <row r="6" spans="1:46" ht="12" customHeight="1" x14ac:dyDescent="0.25">
      <c r="A6" s="72"/>
      <c r="B6" s="77"/>
      <c r="C6" s="74"/>
      <c r="D6" s="77"/>
      <c r="E6" s="77"/>
      <c r="F6" s="74"/>
      <c r="G6" s="74"/>
      <c r="H6" s="74"/>
      <c r="I6" s="74"/>
      <c r="J6" s="74"/>
      <c r="K6" s="74"/>
      <c r="L6" s="78" t="s">
        <v>1</v>
      </c>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row>
    <row r="7" spans="1:46" ht="166.5" customHeight="1" x14ac:dyDescent="0.25">
      <c r="A7" s="72"/>
      <c r="B7" s="74"/>
      <c r="C7" s="74"/>
      <c r="D7" s="79"/>
      <c r="E7" s="124" t="s">
        <v>2</v>
      </c>
      <c r="F7" s="125" t="s">
        <v>3</v>
      </c>
      <c r="G7" s="124" t="s">
        <v>4</v>
      </c>
      <c r="H7" s="124" t="s">
        <v>5</v>
      </c>
      <c r="I7" s="80" t="s">
        <v>6</v>
      </c>
      <c r="J7" s="124" t="s">
        <v>583</v>
      </c>
      <c r="K7" s="124" t="s">
        <v>7</v>
      </c>
      <c r="L7" s="126" t="s">
        <v>8</v>
      </c>
      <c r="M7" s="83"/>
      <c r="N7" s="83"/>
      <c r="O7" s="83"/>
      <c r="P7" s="83"/>
      <c r="Q7" s="83"/>
      <c r="R7" s="83"/>
      <c r="S7" s="83"/>
      <c r="T7" s="83"/>
      <c r="U7" s="83"/>
      <c r="V7" s="83"/>
      <c r="W7" s="83"/>
      <c r="X7" s="83"/>
      <c r="Y7" s="74"/>
      <c r="Z7" s="74"/>
      <c r="AA7" s="74"/>
      <c r="AB7" s="72"/>
      <c r="AC7" s="74"/>
      <c r="AD7" s="74"/>
      <c r="AE7" s="74"/>
      <c r="AF7" s="74"/>
      <c r="AG7" s="74"/>
      <c r="AH7" s="74"/>
      <c r="AI7" s="74"/>
      <c r="AJ7" s="74"/>
      <c r="AK7" s="74"/>
      <c r="AL7" s="74"/>
      <c r="AM7" s="74"/>
      <c r="AN7" s="74"/>
      <c r="AO7" s="74"/>
      <c r="AP7" s="74"/>
      <c r="AQ7" s="74"/>
      <c r="AR7" s="74"/>
      <c r="AS7" s="74"/>
      <c r="AT7" s="74"/>
    </row>
    <row r="8" spans="1:46" ht="14.25" customHeight="1" x14ac:dyDescent="0.25">
      <c r="A8" s="72"/>
      <c r="B8" s="84"/>
      <c r="C8" s="84"/>
      <c r="D8" s="409" t="s">
        <v>64</v>
      </c>
      <c r="E8" s="409"/>
      <c r="F8" s="410"/>
      <c r="G8" s="127">
        <v>322.8</v>
      </c>
      <c r="H8" s="120">
        <v>322.8</v>
      </c>
      <c r="I8" s="128">
        <v>322.8</v>
      </c>
      <c r="J8" s="127">
        <v>322.8</v>
      </c>
      <c r="K8" s="129">
        <v>1</v>
      </c>
      <c r="L8" s="119">
        <v>1</v>
      </c>
      <c r="M8" s="90">
        <v>0</v>
      </c>
      <c r="N8" s="90">
        <v>0</v>
      </c>
      <c r="O8" s="90">
        <v>0</v>
      </c>
      <c r="P8" s="90">
        <v>0</v>
      </c>
      <c r="Q8" s="90">
        <v>0</v>
      </c>
      <c r="R8" s="90">
        <v>0</v>
      </c>
      <c r="S8" s="90">
        <v>0</v>
      </c>
      <c r="T8" s="90">
        <v>0</v>
      </c>
      <c r="U8" s="90">
        <v>322.8</v>
      </c>
      <c r="V8" s="90">
        <v>322.8</v>
      </c>
      <c r="W8" s="90">
        <v>322.8</v>
      </c>
      <c r="X8" s="90">
        <v>322.8</v>
      </c>
      <c r="Y8" s="91">
        <v>322.8</v>
      </c>
      <c r="Z8" s="92">
        <v>322.8</v>
      </c>
      <c r="AA8" s="92">
        <v>322800</v>
      </c>
      <c r="AB8" s="377"/>
      <c r="AC8" s="377"/>
      <c r="AD8" s="377"/>
      <c r="AE8" s="377"/>
      <c r="AF8" s="84">
        <v>13</v>
      </c>
      <c r="AG8" s="84">
        <v>0</v>
      </c>
      <c r="AH8" s="84">
        <v>1</v>
      </c>
      <c r="AI8" s="84">
        <v>0</v>
      </c>
      <c r="AJ8" s="84" t="s">
        <v>13</v>
      </c>
      <c r="AK8" s="84">
        <v>0</v>
      </c>
      <c r="AL8" s="96">
        <v>0</v>
      </c>
      <c r="AM8" s="84" t="s">
        <v>13</v>
      </c>
      <c r="AN8" s="84" t="s">
        <v>13</v>
      </c>
      <c r="AO8" s="378"/>
      <c r="AP8" s="378"/>
      <c r="AQ8" s="378"/>
      <c r="AR8" s="378"/>
      <c r="AS8" s="74"/>
      <c r="AT8" s="74"/>
    </row>
    <row r="9" spans="1:46" ht="15" customHeight="1" x14ac:dyDescent="0.25">
      <c r="A9" s="72"/>
      <c r="B9" s="84"/>
      <c r="C9" s="84"/>
      <c r="D9" s="134" t="s">
        <v>44</v>
      </c>
      <c r="E9" s="135" t="s">
        <v>65</v>
      </c>
      <c r="F9" s="136" t="s">
        <v>477</v>
      </c>
      <c r="G9" s="137">
        <v>322.8</v>
      </c>
      <c r="H9" s="137">
        <v>322.8</v>
      </c>
      <c r="I9" s="88">
        <v>322.8</v>
      </c>
      <c r="J9" s="137">
        <v>322.8</v>
      </c>
      <c r="K9" s="138">
        <v>1</v>
      </c>
      <c r="L9" s="138">
        <v>1</v>
      </c>
      <c r="M9" s="90">
        <v>0</v>
      </c>
      <c r="N9" s="90">
        <v>0</v>
      </c>
      <c r="O9" s="90">
        <v>0</v>
      </c>
      <c r="P9" s="90">
        <v>0</v>
      </c>
      <c r="Q9" s="90">
        <v>0</v>
      </c>
      <c r="R9" s="90">
        <v>0</v>
      </c>
      <c r="S9" s="90">
        <v>0</v>
      </c>
      <c r="T9" s="90">
        <v>0</v>
      </c>
      <c r="U9" s="90">
        <v>322.8</v>
      </c>
      <c r="V9" s="90">
        <v>322.8</v>
      </c>
      <c r="W9" s="90">
        <v>322.8</v>
      </c>
      <c r="X9" s="90">
        <v>322.8</v>
      </c>
      <c r="Y9" s="91">
        <v>322.8</v>
      </c>
      <c r="Z9" s="92">
        <v>322.8</v>
      </c>
      <c r="AA9" s="92">
        <v>322800</v>
      </c>
      <c r="AB9" s="93"/>
      <c r="AC9" s="94"/>
      <c r="AD9" s="94"/>
      <c r="AE9" s="95"/>
      <c r="AF9" s="84">
        <v>13</v>
      </c>
      <c r="AG9" s="84">
        <v>0</v>
      </c>
      <c r="AH9" s="84">
        <v>1</v>
      </c>
      <c r="AI9" s="84">
        <v>0</v>
      </c>
      <c r="AJ9" s="84"/>
      <c r="AK9" s="84"/>
      <c r="AL9" s="96"/>
      <c r="AM9" s="84"/>
      <c r="AN9" s="84"/>
      <c r="AO9" s="97"/>
      <c r="AP9" s="98"/>
      <c r="AQ9" s="99"/>
      <c r="AR9" s="97"/>
      <c r="AS9" s="74"/>
      <c r="AT9" s="74"/>
    </row>
    <row r="10" spans="1:46" ht="15" customHeight="1" x14ac:dyDescent="0.25">
      <c r="A10" s="72"/>
      <c r="B10" s="84"/>
      <c r="C10" s="84"/>
      <c r="D10" s="139" t="s">
        <v>29</v>
      </c>
      <c r="E10" s="140" t="s">
        <v>29</v>
      </c>
      <c r="F10" s="141" t="s">
        <v>477</v>
      </c>
      <c r="G10" s="142">
        <v>5.9</v>
      </c>
      <c r="H10" s="142">
        <v>5.9</v>
      </c>
      <c r="I10" s="88">
        <v>5.9</v>
      </c>
      <c r="J10" s="142">
        <v>0</v>
      </c>
      <c r="K10" s="102">
        <v>0</v>
      </c>
      <c r="L10" s="102">
        <v>0</v>
      </c>
      <c r="M10" s="90">
        <v>5.9</v>
      </c>
      <c r="N10" s="90">
        <v>5.9</v>
      </c>
      <c r="O10" s="90">
        <v>5.9</v>
      </c>
      <c r="P10" s="90">
        <v>0</v>
      </c>
      <c r="Q10" s="90">
        <v>0</v>
      </c>
      <c r="R10" s="90">
        <v>0</v>
      </c>
      <c r="S10" s="90">
        <v>0</v>
      </c>
      <c r="T10" s="90">
        <v>0</v>
      </c>
      <c r="U10" s="90">
        <v>0</v>
      </c>
      <c r="V10" s="90">
        <v>0</v>
      </c>
      <c r="W10" s="90">
        <v>0</v>
      </c>
      <c r="X10" s="90">
        <v>0</v>
      </c>
      <c r="Y10" s="91">
        <v>5.9</v>
      </c>
      <c r="Z10" s="92">
        <v>0</v>
      </c>
      <c r="AA10" s="92">
        <v>5900</v>
      </c>
      <c r="AB10" s="93">
        <v>101</v>
      </c>
      <c r="AC10" s="94"/>
      <c r="AD10" s="94">
        <v>0</v>
      </c>
      <c r="AE10" s="95"/>
      <c r="AF10" s="84">
        <v>5</v>
      </c>
      <c r="AG10" s="84">
        <v>1</v>
      </c>
      <c r="AH10" s="84">
        <v>0</v>
      </c>
      <c r="AI10" s="84">
        <v>0</v>
      </c>
      <c r="AJ10" s="84"/>
      <c r="AK10" s="84"/>
      <c r="AL10" s="96"/>
      <c r="AM10" s="84"/>
      <c r="AN10" s="84"/>
      <c r="AO10" s="97"/>
      <c r="AP10" s="98"/>
      <c r="AQ10" s="99"/>
      <c r="AR10" s="97"/>
      <c r="AS10" s="74"/>
      <c r="AT10" s="74"/>
    </row>
    <row r="11" spans="1:46" ht="14.25" customHeight="1" x14ac:dyDescent="0.25">
      <c r="A11" s="72"/>
      <c r="B11" s="84"/>
      <c r="C11" s="84"/>
      <c r="D11" s="409" t="s">
        <v>151</v>
      </c>
      <c r="E11" s="409"/>
      <c r="F11" s="410"/>
      <c r="G11" s="127">
        <v>4540.3</v>
      </c>
      <c r="H11" s="120">
        <v>4540.3</v>
      </c>
      <c r="I11" s="128">
        <v>4540.3</v>
      </c>
      <c r="J11" s="127">
        <v>4540.3</v>
      </c>
      <c r="K11" s="129">
        <v>1</v>
      </c>
      <c r="L11" s="119">
        <v>1</v>
      </c>
      <c r="M11" s="90">
        <v>0</v>
      </c>
      <c r="N11" s="90">
        <v>0</v>
      </c>
      <c r="O11" s="90">
        <v>0</v>
      </c>
      <c r="P11" s="90">
        <v>0</v>
      </c>
      <c r="Q11" s="90">
        <v>0</v>
      </c>
      <c r="R11" s="90">
        <v>0</v>
      </c>
      <c r="S11" s="90">
        <v>0</v>
      </c>
      <c r="T11" s="90">
        <v>0</v>
      </c>
      <c r="U11" s="90">
        <v>4540.3</v>
      </c>
      <c r="V11" s="90">
        <v>4540.3</v>
      </c>
      <c r="W11" s="90">
        <v>4540.3</v>
      </c>
      <c r="X11" s="90">
        <v>4540.3</v>
      </c>
      <c r="Y11" s="91">
        <v>4540.3</v>
      </c>
      <c r="Z11" s="92">
        <v>4540.3</v>
      </c>
      <c r="AA11" s="92">
        <v>4540300</v>
      </c>
      <c r="AB11" s="377"/>
      <c r="AC11" s="377"/>
      <c r="AD11" s="377"/>
      <c r="AE11" s="377"/>
      <c r="AF11" s="84">
        <v>13</v>
      </c>
      <c r="AG11" s="84">
        <v>0</v>
      </c>
      <c r="AH11" s="84">
        <v>1</v>
      </c>
      <c r="AI11" s="84">
        <v>0</v>
      </c>
      <c r="AJ11" s="84" t="s">
        <v>13</v>
      </c>
      <c r="AK11" s="84">
        <v>0</v>
      </c>
      <c r="AL11" s="96">
        <v>0</v>
      </c>
      <c r="AM11" s="84" t="s">
        <v>13</v>
      </c>
      <c r="AN11" s="84" t="s">
        <v>13</v>
      </c>
      <c r="AO11" s="378"/>
      <c r="AP11" s="378"/>
      <c r="AQ11" s="378"/>
      <c r="AR11" s="378"/>
      <c r="AS11" s="74"/>
      <c r="AT11" s="74"/>
    </row>
    <row r="12" spans="1:46" ht="15" customHeight="1" x14ac:dyDescent="0.25">
      <c r="A12" s="72"/>
      <c r="B12" s="84"/>
      <c r="C12" s="84"/>
      <c r="D12" s="100" t="s">
        <v>48</v>
      </c>
      <c r="E12" s="130" t="s">
        <v>152</v>
      </c>
      <c r="F12" s="131" t="s">
        <v>477</v>
      </c>
      <c r="G12" s="132">
        <v>4540.3</v>
      </c>
      <c r="H12" s="132">
        <v>4540.3</v>
      </c>
      <c r="I12" s="88">
        <v>4540.3</v>
      </c>
      <c r="J12" s="132">
        <v>4540.3</v>
      </c>
      <c r="K12" s="133">
        <v>1</v>
      </c>
      <c r="L12" s="133">
        <v>1</v>
      </c>
      <c r="M12" s="90">
        <v>0</v>
      </c>
      <c r="N12" s="90">
        <v>0</v>
      </c>
      <c r="O12" s="90">
        <v>0</v>
      </c>
      <c r="P12" s="90">
        <v>0</v>
      </c>
      <c r="Q12" s="90">
        <v>0</v>
      </c>
      <c r="R12" s="90">
        <v>0</v>
      </c>
      <c r="S12" s="90">
        <v>0</v>
      </c>
      <c r="T12" s="90">
        <v>0</v>
      </c>
      <c r="U12" s="90">
        <v>4540.3</v>
      </c>
      <c r="V12" s="90">
        <v>4540.3</v>
      </c>
      <c r="W12" s="90">
        <v>4540.3</v>
      </c>
      <c r="X12" s="90">
        <v>4540.3</v>
      </c>
      <c r="Y12" s="91">
        <v>4540.3</v>
      </c>
      <c r="Z12" s="92">
        <v>4540.3</v>
      </c>
      <c r="AA12" s="92">
        <v>4540300</v>
      </c>
      <c r="AB12" s="93"/>
      <c r="AC12" s="94"/>
      <c r="AD12" s="94"/>
      <c r="AE12" s="95"/>
      <c r="AF12" s="84">
        <v>13</v>
      </c>
      <c r="AG12" s="84">
        <v>0</v>
      </c>
      <c r="AH12" s="84">
        <v>1</v>
      </c>
      <c r="AI12" s="84">
        <v>0</v>
      </c>
      <c r="AJ12" s="84"/>
      <c r="AK12" s="84"/>
      <c r="AL12" s="96"/>
      <c r="AM12" s="84"/>
      <c r="AN12" s="84"/>
      <c r="AO12" s="97"/>
      <c r="AP12" s="98"/>
      <c r="AQ12" s="99"/>
      <c r="AR12" s="97"/>
      <c r="AS12" s="74"/>
      <c r="AT12" s="74"/>
    </row>
    <row r="13" spans="1:46" ht="14.25" customHeight="1" x14ac:dyDescent="0.25">
      <c r="A13" s="72"/>
      <c r="B13" s="84"/>
      <c r="C13" s="84"/>
      <c r="D13" s="409" t="s">
        <v>165</v>
      </c>
      <c r="E13" s="409"/>
      <c r="F13" s="410"/>
      <c r="G13" s="127">
        <v>2</v>
      </c>
      <c r="H13" s="120">
        <v>2</v>
      </c>
      <c r="I13" s="128">
        <v>2</v>
      </c>
      <c r="J13" s="127">
        <v>0</v>
      </c>
      <c r="K13" s="129">
        <v>0</v>
      </c>
      <c r="L13" s="119">
        <v>0</v>
      </c>
      <c r="M13" s="90">
        <v>0</v>
      </c>
      <c r="N13" s="90">
        <v>0</v>
      </c>
      <c r="O13" s="90">
        <v>0</v>
      </c>
      <c r="P13" s="90">
        <v>0</v>
      </c>
      <c r="Q13" s="90">
        <v>0</v>
      </c>
      <c r="R13" s="90">
        <v>0</v>
      </c>
      <c r="S13" s="90">
        <v>0</v>
      </c>
      <c r="T13" s="90">
        <v>0</v>
      </c>
      <c r="U13" s="90">
        <v>2</v>
      </c>
      <c r="V13" s="90">
        <v>2</v>
      </c>
      <c r="W13" s="90">
        <v>2</v>
      </c>
      <c r="X13" s="90">
        <v>0</v>
      </c>
      <c r="Y13" s="91">
        <v>2</v>
      </c>
      <c r="Z13" s="92">
        <v>0</v>
      </c>
      <c r="AA13" s="92">
        <v>2000</v>
      </c>
      <c r="AB13" s="377"/>
      <c r="AC13" s="377"/>
      <c r="AD13" s="377"/>
      <c r="AE13" s="377"/>
      <c r="AF13" s="84">
        <v>10</v>
      </c>
      <c r="AG13" s="84">
        <v>0</v>
      </c>
      <c r="AH13" s="84">
        <v>1</v>
      </c>
      <c r="AI13" s="84">
        <v>0</v>
      </c>
      <c r="AJ13" s="84" t="s">
        <v>478</v>
      </c>
      <c r="AK13" s="84">
        <v>14</v>
      </c>
      <c r="AL13" s="96">
        <v>31</v>
      </c>
      <c r="AM13" s="84" t="s">
        <v>12</v>
      </c>
      <c r="AN13" s="84" t="s">
        <v>13</v>
      </c>
      <c r="AO13" s="378"/>
      <c r="AP13" s="378"/>
      <c r="AQ13" s="378"/>
      <c r="AR13" s="378"/>
      <c r="AS13" s="74"/>
      <c r="AT13" s="74"/>
    </row>
    <row r="14" spans="1:46" ht="15" customHeight="1" x14ac:dyDescent="0.25">
      <c r="A14" s="72"/>
      <c r="B14" s="84"/>
      <c r="C14" s="84"/>
      <c r="D14" s="100" t="s">
        <v>49</v>
      </c>
      <c r="E14" s="130" t="s">
        <v>175</v>
      </c>
      <c r="F14" s="131" t="s">
        <v>477</v>
      </c>
      <c r="G14" s="132">
        <v>2</v>
      </c>
      <c r="H14" s="132">
        <v>2</v>
      </c>
      <c r="I14" s="88">
        <v>2</v>
      </c>
      <c r="J14" s="132">
        <v>0</v>
      </c>
      <c r="K14" s="133">
        <v>0</v>
      </c>
      <c r="L14" s="133">
        <v>0</v>
      </c>
      <c r="M14" s="90">
        <v>0</v>
      </c>
      <c r="N14" s="90">
        <v>0</v>
      </c>
      <c r="O14" s="90">
        <v>0</v>
      </c>
      <c r="P14" s="90">
        <v>0</v>
      </c>
      <c r="Q14" s="90">
        <v>0</v>
      </c>
      <c r="R14" s="90">
        <v>0</v>
      </c>
      <c r="S14" s="90">
        <v>0</v>
      </c>
      <c r="T14" s="90">
        <v>0</v>
      </c>
      <c r="U14" s="90">
        <v>2</v>
      </c>
      <c r="V14" s="90">
        <v>2</v>
      </c>
      <c r="W14" s="90">
        <v>2</v>
      </c>
      <c r="X14" s="90">
        <v>0</v>
      </c>
      <c r="Y14" s="91">
        <v>2</v>
      </c>
      <c r="Z14" s="92">
        <v>0</v>
      </c>
      <c r="AA14" s="92">
        <v>2000</v>
      </c>
      <c r="AB14" s="93">
        <v>101</v>
      </c>
      <c r="AC14" s="94"/>
      <c r="AD14" s="94">
        <v>0</v>
      </c>
      <c r="AE14" s="95"/>
      <c r="AF14" s="84">
        <v>10</v>
      </c>
      <c r="AG14" s="84">
        <v>0</v>
      </c>
      <c r="AH14" s="84">
        <v>1</v>
      </c>
      <c r="AI14" s="84">
        <v>0</v>
      </c>
      <c r="AJ14" s="84" t="s">
        <v>478</v>
      </c>
      <c r="AK14" s="84">
        <v>14</v>
      </c>
      <c r="AL14" s="96">
        <v>31</v>
      </c>
      <c r="AM14" s="84" t="s">
        <v>12</v>
      </c>
      <c r="AN14" s="84" t="s">
        <v>13</v>
      </c>
      <c r="AO14" s="97"/>
      <c r="AP14" s="98"/>
      <c r="AQ14" s="99"/>
      <c r="AR14" s="97"/>
      <c r="AS14" s="74"/>
      <c r="AT14" s="74"/>
    </row>
    <row r="15" spans="1:46" ht="14.25" customHeight="1" x14ac:dyDescent="0.25">
      <c r="A15" s="72"/>
      <c r="B15" s="84"/>
      <c r="C15" s="84"/>
      <c r="D15" s="409" t="s">
        <v>242</v>
      </c>
      <c r="E15" s="409"/>
      <c r="F15" s="410"/>
      <c r="G15" s="127">
        <v>124.2</v>
      </c>
      <c r="H15" s="120">
        <v>124.2</v>
      </c>
      <c r="I15" s="128">
        <v>124.2</v>
      </c>
      <c r="J15" s="127">
        <v>0</v>
      </c>
      <c r="K15" s="129">
        <v>0</v>
      </c>
      <c r="L15" s="119">
        <v>0</v>
      </c>
      <c r="M15" s="90">
        <v>0</v>
      </c>
      <c r="N15" s="90">
        <v>0</v>
      </c>
      <c r="O15" s="90">
        <v>0</v>
      </c>
      <c r="P15" s="90">
        <v>0</v>
      </c>
      <c r="Q15" s="90">
        <v>0</v>
      </c>
      <c r="R15" s="90">
        <v>0</v>
      </c>
      <c r="S15" s="90">
        <v>0</v>
      </c>
      <c r="T15" s="90">
        <v>0</v>
      </c>
      <c r="U15" s="90">
        <v>124.2</v>
      </c>
      <c r="V15" s="90">
        <v>124.2</v>
      </c>
      <c r="W15" s="90">
        <v>124.2</v>
      </c>
      <c r="X15" s="90">
        <v>0</v>
      </c>
      <c r="Y15" s="91">
        <v>124.2</v>
      </c>
      <c r="Z15" s="92">
        <v>0</v>
      </c>
      <c r="AA15" s="92">
        <v>124200</v>
      </c>
      <c r="AB15" s="377"/>
      <c r="AC15" s="377"/>
      <c r="AD15" s="377"/>
      <c r="AE15" s="377"/>
      <c r="AF15" s="84">
        <v>13</v>
      </c>
      <c r="AG15" s="84">
        <v>0</v>
      </c>
      <c r="AH15" s="84">
        <v>1</v>
      </c>
      <c r="AI15" s="84">
        <v>0</v>
      </c>
      <c r="AJ15" s="84" t="s">
        <v>13</v>
      </c>
      <c r="AK15" s="84">
        <v>0</v>
      </c>
      <c r="AL15" s="96">
        <v>0</v>
      </c>
      <c r="AM15" s="84" t="s">
        <v>13</v>
      </c>
      <c r="AN15" s="84" t="s">
        <v>13</v>
      </c>
      <c r="AO15" s="378"/>
      <c r="AP15" s="378"/>
      <c r="AQ15" s="378"/>
      <c r="AR15" s="378"/>
      <c r="AS15" s="74"/>
      <c r="AT15" s="74"/>
    </row>
    <row r="16" spans="1:46" ht="15" customHeight="1" x14ac:dyDescent="0.25">
      <c r="A16" s="72"/>
      <c r="B16" s="84"/>
      <c r="C16" s="84"/>
      <c r="D16" s="100" t="s">
        <v>33</v>
      </c>
      <c r="E16" s="130" t="s">
        <v>243</v>
      </c>
      <c r="F16" s="131" t="s">
        <v>477</v>
      </c>
      <c r="G16" s="132">
        <v>124.2</v>
      </c>
      <c r="H16" s="132">
        <v>124.2</v>
      </c>
      <c r="I16" s="88">
        <v>124.2</v>
      </c>
      <c r="J16" s="132">
        <v>0</v>
      </c>
      <c r="K16" s="133">
        <v>0</v>
      </c>
      <c r="L16" s="133">
        <v>0</v>
      </c>
      <c r="M16" s="90">
        <v>0</v>
      </c>
      <c r="N16" s="90">
        <v>0</v>
      </c>
      <c r="O16" s="90">
        <v>0</v>
      </c>
      <c r="P16" s="90">
        <v>0</v>
      </c>
      <c r="Q16" s="90">
        <v>0</v>
      </c>
      <c r="R16" s="90">
        <v>0</v>
      </c>
      <c r="S16" s="90">
        <v>0</v>
      </c>
      <c r="T16" s="90">
        <v>0</v>
      </c>
      <c r="U16" s="90">
        <v>124.2</v>
      </c>
      <c r="V16" s="90">
        <v>124.2</v>
      </c>
      <c r="W16" s="90">
        <v>124.2</v>
      </c>
      <c r="X16" s="90">
        <v>0</v>
      </c>
      <c r="Y16" s="91">
        <v>124.2</v>
      </c>
      <c r="Z16" s="92">
        <v>0</v>
      </c>
      <c r="AA16" s="92">
        <v>124200</v>
      </c>
      <c r="AB16" s="93">
        <v>101</v>
      </c>
      <c r="AC16" s="94"/>
      <c r="AD16" s="94">
        <v>0</v>
      </c>
      <c r="AE16" s="95"/>
      <c r="AF16" s="84">
        <v>13</v>
      </c>
      <c r="AG16" s="84">
        <v>0</v>
      </c>
      <c r="AH16" s="84">
        <v>1</v>
      </c>
      <c r="AI16" s="84">
        <v>0</v>
      </c>
      <c r="AJ16" s="84"/>
      <c r="AK16" s="84"/>
      <c r="AL16" s="96"/>
      <c r="AM16" s="84"/>
      <c r="AN16" s="84"/>
      <c r="AO16" s="97"/>
      <c r="AP16" s="98"/>
      <c r="AQ16" s="99"/>
      <c r="AR16" s="97"/>
      <c r="AS16" s="74"/>
      <c r="AT16" s="74"/>
    </row>
    <row r="17" spans="1:46" ht="14.25" customHeight="1" x14ac:dyDescent="0.25">
      <c r="A17" s="72"/>
      <c r="B17" s="84"/>
      <c r="C17" s="84"/>
      <c r="D17" s="409" t="s">
        <v>298</v>
      </c>
      <c r="E17" s="409"/>
      <c r="F17" s="410"/>
      <c r="G17" s="127">
        <v>12.4</v>
      </c>
      <c r="H17" s="120">
        <v>12.4</v>
      </c>
      <c r="I17" s="128">
        <v>12.4</v>
      </c>
      <c r="J17" s="127">
        <v>0</v>
      </c>
      <c r="K17" s="129">
        <v>0</v>
      </c>
      <c r="L17" s="119">
        <v>0</v>
      </c>
      <c r="M17" s="90">
        <v>0</v>
      </c>
      <c r="N17" s="90">
        <v>0</v>
      </c>
      <c r="O17" s="90">
        <v>0</v>
      </c>
      <c r="P17" s="90">
        <v>0</v>
      </c>
      <c r="Q17" s="90">
        <v>0</v>
      </c>
      <c r="R17" s="90">
        <v>0</v>
      </c>
      <c r="S17" s="90">
        <v>0</v>
      </c>
      <c r="T17" s="90">
        <v>0</v>
      </c>
      <c r="U17" s="90">
        <v>12.4</v>
      </c>
      <c r="V17" s="90">
        <v>12.4</v>
      </c>
      <c r="W17" s="90">
        <v>12.4</v>
      </c>
      <c r="X17" s="90">
        <v>0</v>
      </c>
      <c r="Y17" s="91">
        <v>12.4</v>
      </c>
      <c r="Z17" s="92">
        <v>0</v>
      </c>
      <c r="AA17" s="92">
        <v>12400</v>
      </c>
      <c r="AB17" s="377"/>
      <c r="AC17" s="377"/>
      <c r="AD17" s="377"/>
      <c r="AE17" s="377"/>
      <c r="AF17" s="84">
        <v>10</v>
      </c>
      <c r="AG17" s="84">
        <v>0</v>
      </c>
      <c r="AH17" s="84">
        <v>1</v>
      </c>
      <c r="AI17" s="84">
        <v>0</v>
      </c>
      <c r="AJ17" s="84" t="s">
        <v>13</v>
      </c>
      <c r="AK17" s="84">
        <v>0</v>
      </c>
      <c r="AL17" s="96">
        <v>0</v>
      </c>
      <c r="AM17" s="84" t="s">
        <v>13</v>
      </c>
      <c r="AN17" s="84" t="s">
        <v>13</v>
      </c>
      <c r="AO17" s="378"/>
      <c r="AP17" s="378"/>
      <c r="AQ17" s="378"/>
      <c r="AR17" s="378"/>
      <c r="AS17" s="74"/>
      <c r="AT17" s="74"/>
    </row>
    <row r="18" spans="1:46" ht="15" customHeight="1" x14ac:dyDescent="0.25">
      <c r="A18" s="72"/>
      <c r="B18" s="84"/>
      <c r="C18" s="84"/>
      <c r="D18" s="134" t="s">
        <v>54</v>
      </c>
      <c r="E18" s="135" t="s">
        <v>398</v>
      </c>
      <c r="F18" s="136" t="s">
        <v>477</v>
      </c>
      <c r="G18" s="137">
        <v>12.4</v>
      </c>
      <c r="H18" s="137">
        <v>12.4</v>
      </c>
      <c r="I18" s="88">
        <v>12.4</v>
      </c>
      <c r="J18" s="137">
        <v>0</v>
      </c>
      <c r="K18" s="138">
        <v>0</v>
      </c>
      <c r="L18" s="138">
        <v>0</v>
      </c>
      <c r="M18" s="90">
        <v>0</v>
      </c>
      <c r="N18" s="90">
        <v>0</v>
      </c>
      <c r="O18" s="90">
        <v>0</v>
      </c>
      <c r="P18" s="90">
        <v>0</v>
      </c>
      <c r="Q18" s="90">
        <v>0</v>
      </c>
      <c r="R18" s="90">
        <v>0</v>
      </c>
      <c r="S18" s="90">
        <v>0</v>
      </c>
      <c r="T18" s="90">
        <v>0</v>
      </c>
      <c r="U18" s="90">
        <v>12.4</v>
      </c>
      <c r="V18" s="90">
        <v>12.4</v>
      </c>
      <c r="W18" s="90">
        <v>12.4</v>
      </c>
      <c r="X18" s="90">
        <v>0</v>
      </c>
      <c r="Y18" s="91">
        <v>12.4</v>
      </c>
      <c r="Z18" s="92">
        <v>0</v>
      </c>
      <c r="AA18" s="92">
        <v>12400</v>
      </c>
      <c r="AB18" s="93">
        <v>101</v>
      </c>
      <c r="AC18" s="94"/>
      <c r="AD18" s="94">
        <v>0</v>
      </c>
      <c r="AE18" s="95"/>
      <c r="AF18" s="84">
        <v>10</v>
      </c>
      <c r="AG18" s="84">
        <v>0</v>
      </c>
      <c r="AH18" s="84">
        <v>1</v>
      </c>
      <c r="AI18" s="84">
        <v>0</v>
      </c>
      <c r="AJ18" s="84"/>
      <c r="AK18" s="84"/>
      <c r="AL18" s="96"/>
      <c r="AM18" s="84"/>
      <c r="AN18" s="84"/>
      <c r="AO18" s="97"/>
      <c r="AP18" s="98"/>
      <c r="AQ18" s="99"/>
      <c r="AR18" s="97"/>
      <c r="AS18" s="74"/>
      <c r="AT18" s="74"/>
    </row>
    <row r="19" spans="1:46" ht="15" customHeight="1" x14ac:dyDescent="0.25">
      <c r="A19" s="72"/>
      <c r="B19" s="84"/>
      <c r="C19" s="84"/>
      <c r="D19" s="85" t="s">
        <v>22</v>
      </c>
      <c r="E19" s="86" t="s">
        <v>22</v>
      </c>
      <c r="F19" s="87" t="s">
        <v>477</v>
      </c>
      <c r="G19" s="88">
        <v>4670</v>
      </c>
      <c r="H19" s="88">
        <v>4670</v>
      </c>
      <c r="I19" s="88">
        <v>4670</v>
      </c>
      <c r="J19" s="88">
        <v>4670</v>
      </c>
      <c r="K19" s="89">
        <v>1</v>
      </c>
      <c r="L19" s="89">
        <v>1</v>
      </c>
      <c r="M19" s="90">
        <v>0</v>
      </c>
      <c r="N19" s="90">
        <v>0</v>
      </c>
      <c r="O19" s="90">
        <v>0</v>
      </c>
      <c r="P19" s="90">
        <v>0</v>
      </c>
      <c r="Q19" s="90">
        <v>4670</v>
      </c>
      <c r="R19" s="90">
        <v>4670</v>
      </c>
      <c r="S19" s="90">
        <v>4670</v>
      </c>
      <c r="T19" s="90">
        <v>4670</v>
      </c>
      <c r="U19" s="90">
        <v>0</v>
      </c>
      <c r="V19" s="90">
        <v>0</v>
      </c>
      <c r="W19" s="90">
        <v>0</v>
      </c>
      <c r="X19" s="90">
        <v>0</v>
      </c>
      <c r="Y19" s="91">
        <v>4670</v>
      </c>
      <c r="Z19" s="92">
        <v>4670</v>
      </c>
      <c r="AA19" s="92">
        <v>4670000</v>
      </c>
      <c r="AB19" s="93"/>
      <c r="AC19" s="94"/>
      <c r="AD19" s="94"/>
      <c r="AE19" s="95"/>
      <c r="AF19" s="84">
        <v>4</v>
      </c>
      <c r="AG19" s="84">
        <v>0</v>
      </c>
      <c r="AH19" s="84">
        <v>0</v>
      </c>
      <c r="AI19" s="84">
        <v>1</v>
      </c>
      <c r="AJ19" s="84"/>
      <c r="AK19" s="84"/>
      <c r="AL19" s="96"/>
      <c r="AM19" s="84"/>
      <c r="AN19" s="84"/>
      <c r="AO19" s="97"/>
      <c r="AP19" s="98"/>
      <c r="AQ19" s="99"/>
      <c r="AR19" s="97"/>
      <c r="AS19" s="74"/>
      <c r="AT19" s="74"/>
    </row>
    <row r="20" spans="1:46" ht="15" customHeight="1" x14ac:dyDescent="0.25">
      <c r="A20" s="72"/>
      <c r="B20" s="84"/>
      <c r="C20" s="84"/>
      <c r="D20" s="85" t="s">
        <v>316</v>
      </c>
      <c r="E20" s="86" t="s">
        <v>316</v>
      </c>
      <c r="F20" s="87" t="s">
        <v>477</v>
      </c>
      <c r="G20" s="88">
        <v>7295.1</v>
      </c>
      <c r="H20" s="88">
        <v>7295.1</v>
      </c>
      <c r="I20" s="88">
        <v>7295.1</v>
      </c>
      <c r="J20" s="88">
        <v>7295.1</v>
      </c>
      <c r="K20" s="89">
        <v>1</v>
      </c>
      <c r="L20" s="89">
        <v>1</v>
      </c>
      <c r="M20" s="90">
        <v>0</v>
      </c>
      <c r="N20" s="90">
        <v>0</v>
      </c>
      <c r="O20" s="90">
        <v>0</v>
      </c>
      <c r="P20" s="90">
        <v>0</v>
      </c>
      <c r="Q20" s="90">
        <v>7295.1</v>
      </c>
      <c r="R20" s="90">
        <v>7295.1</v>
      </c>
      <c r="S20" s="90">
        <v>7295.1</v>
      </c>
      <c r="T20" s="90">
        <v>7295.1</v>
      </c>
      <c r="U20" s="90">
        <v>0</v>
      </c>
      <c r="V20" s="90">
        <v>0</v>
      </c>
      <c r="W20" s="90">
        <v>0</v>
      </c>
      <c r="X20" s="90">
        <v>0</v>
      </c>
      <c r="Y20" s="91">
        <v>7295.1</v>
      </c>
      <c r="Z20" s="92">
        <v>7295.1</v>
      </c>
      <c r="AA20" s="92">
        <v>7295100</v>
      </c>
      <c r="AB20" s="93"/>
      <c r="AC20" s="94"/>
      <c r="AD20" s="94"/>
      <c r="AE20" s="95"/>
      <c r="AF20" s="84">
        <v>4</v>
      </c>
      <c r="AG20" s="84">
        <v>0</v>
      </c>
      <c r="AH20" s="84">
        <v>0</v>
      </c>
      <c r="AI20" s="84">
        <v>1</v>
      </c>
      <c r="AJ20" s="84"/>
      <c r="AK20" s="84"/>
      <c r="AL20" s="96"/>
      <c r="AM20" s="84"/>
      <c r="AN20" s="84"/>
      <c r="AO20" s="97"/>
      <c r="AP20" s="98"/>
      <c r="AQ20" s="99"/>
      <c r="AR20" s="97"/>
      <c r="AS20" s="74"/>
      <c r="AT20" s="74"/>
    </row>
    <row r="21" spans="1:46" ht="15" customHeight="1" x14ac:dyDescent="0.25">
      <c r="A21" s="72"/>
      <c r="B21" s="84"/>
      <c r="C21" s="84"/>
      <c r="D21" s="85" t="s">
        <v>317</v>
      </c>
      <c r="E21" s="86" t="s">
        <v>317</v>
      </c>
      <c r="F21" s="87" t="s">
        <v>477</v>
      </c>
      <c r="G21" s="88">
        <v>5.2</v>
      </c>
      <c r="H21" s="88">
        <v>5.2</v>
      </c>
      <c r="I21" s="88">
        <v>5.2</v>
      </c>
      <c r="J21" s="88">
        <v>0</v>
      </c>
      <c r="K21" s="89">
        <v>0</v>
      </c>
      <c r="L21" s="89">
        <v>0</v>
      </c>
      <c r="M21" s="90">
        <v>0</v>
      </c>
      <c r="N21" s="90">
        <v>0</v>
      </c>
      <c r="O21" s="90">
        <v>0</v>
      </c>
      <c r="P21" s="90">
        <v>0</v>
      </c>
      <c r="Q21" s="90">
        <v>5.2</v>
      </c>
      <c r="R21" s="90">
        <v>5.2</v>
      </c>
      <c r="S21" s="90">
        <v>5.2</v>
      </c>
      <c r="T21" s="90">
        <v>0</v>
      </c>
      <c r="U21" s="90">
        <v>0</v>
      </c>
      <c r="V21" s="90">
        <v>0</v>
      </c>
      <c r="W21" s="90">
        <v>0</v>
      </c>
      <c r="X21" s="90">
        <v>0</v>
      </c>
      <c r="Y21" s="91">
        <v>5.2</v>
      </c>
      <c r="Z21" s="92">
        <v>0</v>
      </c>
      <c r="AA21" s="92">
        <v>5200</v>
      </c>
      <c r="AB21" s="93">
        <v>101</v>
      </c>
      <c r="AC21" s="94"/>
      <c r="AD21" s="94">
        <v>0</v>
      </c>
      <c r="AE21" s="95"/>
      <c r="AF21" s="84">
        <v>4</v>
      </c>
      <c r="AG21" s="84">
        <v>0</v>
      </c>
      <c r="AH21" s="84">
        <v>0</v>
      </c>
      <c r="AI21" s="84">
        <v>1</v>
      </c>
      <c r="AJ21" s="84"/>
      <c r="AK21" s="84"/>
      <c r="AL21" s="96"/>
      <c r="AM21" s="84"/>
      <c r="AN21" s="84"/>
      <c r="AO21" s="97"/>
      <c r="AP21" s="98"/>
      <c r="AQ21" s="99"/>
      <c r="AR21" s="97"/>
      <c r="AS21" s="74"/>
      <c r="AT21" s="74"/>
    </row>
    <row r="22" spans="1:46" ht="15" customHeight="1" x14ac:dyDescent="0.25">
      <c r="A22" s="72"/>
      <c r="B22" s="84"/>
      <c r="C22" s="84"/>
      <c r="D22" s="85" t="s">
        <v>9</v>
      </c>
      <c r="E22" s="86" t="s">
        <v>9</v>
      </c>
      <c r="F22" s="87" t="s">
        <v>477</v>
      </c>
      <c r="G22" s="88">
        <v>464552.7</v>
      </c>
      <c r="H22" s="88">
        <v>464552.7</v>
      </c>
      <c r="I22" s="88">
        <v>464552.7</v>
      </c>
      <c r="J22" s="88">
        <v>464552.7</v>
      </c>
      <c r="K22" s="89">
        <v>1</v>
      </c>
      <c r="L22" s="89">
        <v>1</v>
      </c>
      <c r="M22" s="90">
        <v>0</v>
      </c>
      <c r="N22" s="90">
        <v>0</v>
      </c>
      <c r="O22" s="90">
        <v>0</v>
      </c>
      <c r="P22" s="90">
        <v>0</v>
      </c>
      <c r="Q22" s="90">
        <v>464552.7</v>
      </c>
      <c r="R22" s="90">
        <v>464552.7</v>
      </c>
      <c r="S22" s="90">
        <v>464552.7</v>
      </c>
      <c r="T22" s="90">
        <v>464552.7</v>
      </c>
      <c r="U22" s="90">
        <v>0</v>
      </c>
      <c r="V22" s="90">
        <v>0</v>
      </c>
      <c r="W22" s="90">
        <v>0</v>
      </c>
      <c r="X22" s="90">
        <v>0</v>
      </c>
      <c r="Y22" s="91">
        <v>464552.7</v>
      </c>
      <c r="Z22" s="92">
        <v>464552.7</v>
      </c>
      <c r="AA22" s="92">
        <v>464552700</v>
      </c>
      <c r="AB22" s="93"/>
      <c r="AC22" s="94"/>
      <c r="AD22" s="94"/>
      <c r="AE22" s="95"/>
      <c r="AF22" s="84">
        <v>4</v>
      </c>
      <c r="AG22" s="84">
        <v>0</v>
      </c>
      <c r="AH22" s="84">
        <v>0</v>
      </c>
      <c r="AI22" s="84">
        <v>1</v>
      </c>
      <c r="AJ22" s="84"/>
      <c r="AK22" s="84"/>
      <c r="AL22" s="96"/>
      <c r="AM22" s="84"/>
      <c r="AN22" s="84"/>
      <c r="AO22" s="97"/>
      <c r="AP22" s="98"/>
      <c r="AQ22" s="99"/>
      <c r="AR22" s="97"/>
      <c r="AS22" s="74"/>
      <c r="AT22" s="74"/>
    </row>
    <row r="23" spans="1:46" ht="12.75" hidden="1" customHeight="1" x14ac:dyDescent="0.25">
      <c r="A23" s="72"/>
      <c r="B23" s="74"/>
      <c r="C23" s="74"/>
      <c r="D23" s="100"/>
      <c r="E23" s="101"/>
      <c r="F23" s="101"/>
      <c r="G23" s="101">
        <v>481530.6</v>
      </c>
      <c r="H23" s="101">
        <v>481530.6</v>
      </c>
      <c r="I23" s="101">
        <v>481530.6</v>
      </c>
      <c r="J23" s="101">
        <v>481380.9</v>
      </c>
      <c r="K23" s="102">
        <v>0.99968911633030189</v>
      </c>
      <c r="L23" s="102">
        <v>0.99968911633030189</v>
      </c>
      <c r="M23" s="103">
        <v>5.9</v>
      </c>
      <c r="N23" s="103">
        <v>5.9</v>
      </c>
      <c r="O23" s="103">
        <v>5.9</v>
      </c>
      <c r="P23" s="103">
        <v>0</v>
      </c>
      <c r="Q23" s="103">
        <v>476523</v>
      </c>
      <c r="R23" s="103">
        <v>476523</v>
      </c>
      <c r="S23" s="103">
        <v>476523</v>
      </c>
      <c r="T23" s="103">
        <v>476517.8</v>
      </c>
      <c r="U23" s="103">
        <v>5001.7</v>
      </c>
      <c r="V23" s="103">
        <v>5001.7</v>
      </c>
      <c r="W23" s="103">
        <v>5001.7</v>
      </c>
      <c r="X23" s="103">
        <v>4863.1000000000004</v>
      </c>
      <c r="Y23" s="74">
        <v>481530.6</v>
      </c>
      <c r="Z23" s="74">
        <v>481380.9</v>
      </c>
      <c r="AA23" s="74">
        <v>481530600</v>
      </c>
      <c r="AB23" s="72"/>
      <c r="AC23" s="74"/>
      <c r="AD23" s="74"/>
      <c r="AE23" s="74"/>
      <c r="AF23" s="74">
        <v>13</v>
      </c>
      <c r="AG23" s="74">
        <v>1</v>
      </c>
      <c r="AH23" s="74">
        <v>1</v>
      </c>
      <c r="AI23" s="74">
        <v>1</v>
      </c>
      <c r="AJ23" s="74" t="s">
        <v>478</v>
      </c>
      <c r="AK23" s="74">
        <v>14</v>
      </c>
      <c r="AL23" s="74">
        <v>31</v>
      </c>
      <c r="AM23" s="74" t="s">
        <v>12</v>
      </c>
      <c r="AN23" s="74" t="s">
        <v>13</v>
      </c>
      <c r="AO23" s="74"/>
      <c r="AP23" s="74"/>
      <c r="AQ23" s="74"/>
      <c r="AR23" s="74"/>
      <c r="AS23" s="74"/>
      <c r="AT23" s="74"/>
    </row>
    <row r="24" spans="1:46" ht="17.25" customHeight="1" x14ac:dyDescent="0.25">
      <c r="A24" s="104"/>
      <c r="B24" s="103"/>
      <c r="C24" s="103"/>
      <c r="D24" s="105"/>
      <c r="E24" s="106" t="s">
        <v>14</v>
      </c>
      <c r="F24" s="107"/>
      <c r="G24" s="108">
        <v>481530.6</v>
      </c>
      <c r="H24" s="108">
        <v>481530.6</v>
      </c>
      <c r="I24" s="108">
        <v>481530.6</v>
      </c>
      <c r="J24" s="108">
        <v>481380.9</v>
      </c>
      <c r="K24" s="109">
        <v>0.99968911633030189</v>
      </c>
      <c r="L24" s="110">
        <v>0.99968911633030189</v>
      </c>
      <c r="M24" s="111"/>
      <c r="N24" s="111"/>
      <c r="O24" s="111"/>
      <c r="P24" s="111"/>
      <c r="Q24" s="111"/>
      <c r="R24" s="111"/>
      <c r="S24" s="111"/>
      <c r="T24" s="111"/>
      <c r="U24" s="111"/>
      <c r="V24" s="111"/>
      <c r="W24" s="111"/>
      <c r="X24" s="111"/>
      <c r="Y24" s="103"/>
      <c r="Z24" s="103"/>
      <c r="AA24" s="103"/>
      <c r="AB24" s="103"/>
      <c r="AC24" s="103"/>
      <c r="AD24" s="103"/>
      <c r="AE24" s="103"/>
      <c r="AF24" s="103"/>
      <c r="AG24" s="103"/>
      <c r="AH24" s="103"/>
      <c r="AI24" s="103"/>
      <c r="AJ24" s="103"/>
      <c r="AK24" s="103"/>
      <c r="AL24" s="103"/>
      <c r="AM24" s="103"/>
      <c r="AN24" s="103"/>
      <c r="AO24" s="103"/>
      <c r="AP24" s="103"/>
      <c r="AQ24" s="103"/>
      <c r="AR24" s="103"/>
      <c r="AS24" s="84"/>
      <c r="AT24" s="84"/>
    </row>
    <row r="25" spans="1:46" ht="15.75" customHeight="1" x14ac:dyDescent="0.25">
      <c r="A25" s="72"/>
      <c r="B25" s="103"/>
      <c r="C25" s="72"/>
      <c r="D25" s="112"/>
      <c r="E25" s="113" t="s">
        <v>15</v>
      </c>
      <c r="F25" s="114"/>
      <c r="G25" s="115"/>
      <c r="H25" s="115"/>
      <c r="I25" s="115"/>
      <c r="J25" s="115"/>
      <c r="K25" s="115"/>
      <c r="L25" s="115"/>
      <c r="M25" s="116"/>
      <c r="N25" s="116"/>
      <c r="O25" s="116"/>
      <c r="P25" s="116"/>
      <c r="Q25" s="116"/>
      <c r="R25" s="116"/>
      <c r="S25" s="116"/>
      <c r="T25" s="116"/>
      <c r="U25" s="116"/>
      <c r="V25" s="116"/>
      <c r="W25" s="116"/>
      <c r="X25" s="116"/>
      <c r="Y25" s="72"/>
      <c r="Z25" s="72"/>
      <c r="AA25" s="72"/>
      <c r="AB25" s="72"/>
      <c r="AC25" s="72"/>
      <c r="AD25" s="72"/>
      <c r="AE25" s="72"/>
      <c r="AF25" s="72"/>
      <c r="AG25" s="103"/>
      <c r="AH25" s="103"/>
      <c r="AI25" s="103"/>
      <c r="AJ25" s="72"/>
      <c r="AK25" s="72"/>
      <c r="AL25" s="72"/>
      <c r="AM25" s="72"/>
      <c r="AN25" s="72"/>
      <c r="AO25" s="72"/>
      <c r="AP25" s="72"/>
      <c r="AQ25" s="72"/>
      <c r="AR25" s="72"/>
      <c r="AS25" s="74"/>
      <c r="AT25" s="74"/>
    </row>
    <row r="26" spans="1:46" ht="14.25" customHeight="1" x14ac:dyDescent="0.25">
      <c r="A26" s="72"/>
      <c r="B26" s="72">
        <v>1</v>
      </c>
      <c r="C26" s="72">
        <v>1</v>
      </c>
      <c r="D26" s="112"/>
      <c r="E26" s="117" t="s">
        <v>16</v>
      </c>
      <c r="F26" s="118"/>
      <c r="G26" s="117">
        <v>5.9</v>
      </c>
      <c r="H26" s="117">
        <v>5.9</v>
      </c>
      <c r="I26" s="117">
        <v>5.9</v>
      </c>
      <c r="J26" s="117">
        <v>0</v>
      </c>
      <c r="K26" s="119">
        <v>0</v>
      </c>
      <c r="L26" s="119">
        <v>0</v>
      </c>
      <c r="M26" s="116"/>
      <c r="N26" s="116"/>
      <c r="O26" s="116"/>
      <c r="P26" s="116"/>
      <c r="Q26" s="116"/>
      <c r="R26" s="116"/>
      <c r="S26" s="116"/>
      <c r="T26" s="116"/>
      <c r="U26" s="116"/>
      <c r="V26" s="116"/>
      <c r="W26" s="116"/>
      <c r="X26" s="116"/>
      <c r="Y26" s="72"/>
      <c r="Z26" s="72"/>
      <c r="AA26" s="72"/>
      <c r="AB26" s="72"/>
      <c r="AC26" s="72"/>
      <c r="AD26" s="72"/>
      <c r="AE26" s="72"/>
      <c r="AF26" s="72"/>
      <c r="AG26" s="72"/>
      <c r="AH26" s="72"/>
      <c r="AI26" s="72"/>
      <c r="AJ26" s="72"/>
      <c r="AK26" s="72"/>
      <c r="AL26" s="72"/>
      <c r="AM26" s="72"/>
      <c r="AN26" s="72"/>
      <c r="AO26" s="72"/>
      <c r="AP26" s="72"/>
      <c r="AQ26" s="72"/>
      <c r="AR26" s="72"/>
      <c r="AS26" s="74"/>
      <c r="AT26" s="74"/>
    </row>
    <row r="27" spans="1:46" ht="16.5" customHeight="1" x14ac:dyDescent="0.25">
      <c r="A27" s="72"/>
      <c r="B27" s="72">
        <v>1</v>
      </c>
      <c r="C27" s="72">
        <v>1</v>
      </c>
      <c r="D27" s="118"/>
      <c r="E27" s="117" t="s">
        <v>17</v>
      </c>
      <c r="F27" s="118"/>
      <c r="G27" s="120">
        <v>476523</v>
      </c>
      <c r="H27" s="120">
        <v>476523</v>
      </c>
      <c r="I27" s="120">
        <v>476523</v>
      </c>
      <c r="J27" s="120">
        <v>476517.8</v>
      </c>
      <c r="K27" s="119">
        <v>0.99998908762011485</v>
      </c>
      <c r="L27" s="119">
        <v>0.99998908762011485</v>
      </c>
      <c r="M27" s="116"/>
      <c r="N27" s="116"/>
      <c r="O27" s="116"/>
      <c r="P27" s="116"/>
      <c r="Q27" s="116"/>
      <c r="R27" s="116"/>
      <c r="S27" s="116"/>
      <c r="T27" s="116"/>
      <c r="U27" s="116"/>
      <c r="V27" s="116"/>
      <c r="W27" s="116"/>
      <c r="X27" s="116"/>
      <c r="Y27" s="72"/>
      <c r="Z27" s="72"/>
      <c r="AA27" s="72"/>
      <c r="AB27" s="72"/>
      <c r="AC27" s="72"/>
      <c r="AD27" s="72"/>
      <c r="AE27" s="72"/>
      <c r="AF27" s="72"/>
      <c r="AG27" s="72"/>
      <c r="AH27" s="72"/>
      <c r="AI27" s="72"/>
      <c r="AJ27" s="72"/>
      <c r="AK27" s="72"/>
      <c r="AL27" s="72"/>
      <c r="AM27" s="72"/>
      <c r="AN27" s="72"/>
      <c r="AO27" s="72"/>
      <c r="AP27" s="72"/>
      <c r="AQ27" s="72"/>
      <c r="AR27" s="72"/>
      <c r="AS27" s="74"/>
      <c r="AT27" s="74"/>
    </row>
    <row r="28" spans="1:46" ht="15" customHeight="1" x14ac:dyDescent="0.25">
      <c r="A28" s="72"/>
      <c r="B28" s="72">
        <v>1</v>
      </c>
      <c r="C28" s="72">
        <v>1</v>
      </c>
      <c r="D28" s="118"/>
      <c r="E28" s="117" t="s">
        <v>18</v>
      </c>
      <c r="F28" s="118"/>
      <c r="G28" s="117">
        <v>5001.7</v>
      </c>
      <c r="H28" s="117">
        <v>5001.7</v>
      </c>
      <c r="I28" s="117">
        <v>5001.7</v>
      </c>
      <c r="J28" s="117">
        <v>4863.1000000000004</v>
      </c>
      <c r="K28" s="119">
        <v>0.97228942159665721</v>
      </c>
      <c r="L28" s="119">
        <v>0.97228942159665721</v>
      </c>
      <c r="M28" s="116"/>
      <c r="N28" s="116"/>
      <c r="O28" s="116"/>
      <c r="P28" s="116"/>
      <c r="Q28" s="116"/>
      <c r="R28" s="116"/>
      <c r="S28" s="116"/>
      <c r="T28" s="116"/>
      <c r="U28" s="116"/>
      <c r="V28" s="116"/>
      <c r="W28" s="116"/>
      <c r="X28" s="116"/>
      <c r="Y28" s="72"/>
      <c r="Z28" s="72"/>
      <c r="AA28" s="72"/>
      <c r="AB28" s="72"/>
      <c r="AC28" s="72"/>
      <c r="AD28" s="72"/>
      <c r="AE28" s="72"/>
      <c r="AF28" s="72"/>
      <c r="AG28" s="72"/>
      <c r="AH28" s="72"/>
      <c r="AI28" s="72"/>
      <c r="AJ28" s="72"/>
      <c r="AK28" s="72"/>
      <c r="AL28" s="72"/>
      <c r="AM28" s="72"/>
      <c r="AN28" s="72"/>
      <c r="AO28" s="72"/>
      <c r="AP28" s="72"/>
      <c r="AQ28" s="72"/>
      <c r="AR28" s="72"/>
      <c r="AS28" s="74"/>
      <c r="AT28" s="74"/>
    </row>
    <row r="29" spans="1:46" ht="12.75" customHeight="1" x14ac:dyDescent="0.25">
      <c r="A29" s="72"/>
      <c r="B29" s="72"/>
      <c r="C29" s="72"/>
      <c r="D29" s="121"/>
      <c r="E29" s="121"/>
      <c r="F29" s="121"/>
      <c r="G29" s="121"/>
      <c r="H29" s="121"/>
      <c r="I29" s="121"/>
      <c r="J29" s="121"/>
      <c r="K29" s="121"/>
      <c r="L29" s="121"/>
      <c r="M29" s="121"/>
      <c r="N29" s="121"/>
      <c r="O29" s="121"/>
      <c r="P29" s="121"/>
      <c r="Q29" s="121"/>
      <c r="R29" s="121"/>
      <c r="S29" s="121"/>
      <c r="T29" s="121"/>
      <c r="U29" s="121"/>
      <c r="V29" s="121"/>
      <c r="W29" s="121"/>
      <c r="X29" s="121"/>
      <c r="Y29" s="72"/>
      <c r="Z29" s="72"/>
      <c r="AA29" s="72"/>
      <c r="AB29" s="72"/>
      <c r="AC29" s="72"/>
      <c r="AD29" s="72"/>
      <c r="AE29" s="72"/>
      <c r="AF29" s="72"/>
      <c r="AG29" s="72"/>
      <c r="AH29" s="72"/>
      <c r="AI29" s="72"/>
      <c r="AJ29" s="72"/>
      <c r="AK29" s="72"/>
      <c r="AL29" s="72"/>
      <c r="AM29" s="72"/>
      <c r="AN29" s="72"/>
      <c r="AO29" s="72"/>
      <c r="AP29" s="72"/>
      <c r="AQ29" s="72"/>
      <c r="AR29" s="72"/>
      <c r="AS29" s="74"/>
      <c r="AT29" s="74"/>
    </row>
    <row r="30" spans="1:46" ht="12.75" customHeight="1" x14ac:dyDescent="0.25">
      <c r="A30" s="72"/>
      <c r="B30" s="72"/>
      <c r="C30" s="72"/>
      <c r="D30" s="121"/>
      <c r="E30" s="121"/>
      <c r="F30" s="121"/>
      <c r="G30" s="121"/>
      <c r="H30" s="121"/>
      <c r="I30" s="121"/>
      <c r="J30" s="121"/>
      <c r="K30" s="121"/>
      <c r="L30" s="121"/>
      <c r="M30" s="121"/>
      <c r="N30" s="121"/>
      <c r="O30" s="121"/>
      <c r="P30" s="121"/>
      <c r="Q30" s="121"/>
      <c r="R30" s="121"/>
      <c r="S30" s="121"/>
      <c r="T30" s="121"/>
      <c r="U30" s="121"/>
      <c r="V30" s="121"/>
      <c r="W30" s="121"/>
      <c r="X30" s="121"/>
      <c r="Y30" s="72"/>
      <c r="Z30" s="72"/>
      <c r="AA30" s="72"/>
      <c r="AB30" s="72"/>
      <c r="AC30" s="72"/>
      <c r="AD30" s="72"/>
      <c r="AE30" s="72"/>
      <c r="AF30" s="72"/>
      <c r="AG30" s="72"/>
      <c r="AH30" s="72"/>
      <c r="AI30" s="72"/>
      <c r="AJ30" s="72"/>
      <c r="AK30" s="72"/>
      <c r="AL30" s="72"/>
      <c r="AM30" s="72"/>
      <c r="AN30" s="72"/>
      <c r="AO30" s="72"/>
      <c r="AP30" s="72"/>
      <c r="AQ30" s="72"/>
      <c r="AR30" s="72"/>
      <c r="AS30" s="74"/>
      <c r="AT30" s="74"/>
    </row>
    <row r="31" spans="1:46" ht="12.75" customHeight="1" x14ac:dyDescent="0.25">
      <c r="A31" s="72"/>
      <c r="B31" s="72"/>
      <c r="C31" s="72"/>
      <c r="D31" s="121"/>
      <c r="E31" s="381" t="s">
        <v>19</v>
      </c>
      <c r="F31" s="381"/>
      <c r="G31" s="381"/>
      <c r="H31" s="381"/>
      <c r="I31" s="381"/>
      <c r="J31" s="381"/>
      <c r="K31" s="381"/>
      <c r="L31" s="381"/>
      <c r="M31" s="122"/>
      <c r="N31" s="122"/>
      <c r="O31" s="122"/>
      <c r="P31" s="122"/>
      <c r="Q31" s="122"/>
      <c r="R31" s="122"/>
      <c r="S31" s="122"/>
      <c r="T31" s="122"/>
      <c r="U31" s="122"/>
      <c r="V31" s="122"/>
      <c r="W31" s="122"/>
      <c r="X31" s="122"/>
      <c r="Y31" s="72"/>
      <c r="Z31" s="72"/>
      <c r="AA31" s="72"/>
      <c r="AB31" s="72"/>
      <c r="AC31" s="72"/>
      <c r="AD31" s="72"/>
      <c r="AE31" s="72"/>
      <c r="AF31" s="72"/>
      <c r="AG31" s="72"/>
      <c r="AH31" s="72"/>
      <c r="AI31" s="72"/>
      <c r="AJ31" s="72"/>
      <c r="AK31" s="72"/>
      <c r="AL31" s="72"/>
      <c r="AM31" s="72"/>
      <c r="AN31" s="72"/>
      <c r="AO31" s="72"/>
      <c r="AP31" s="72"/>
      <c r="AQ31" s="72"/>
      <c r="AR31" s="72"/>
      <c r="AS31" s="74"/>
      <c r="AT31" s="74"/>
    </row>
    <row r="32" spans="1:46" ht="12.75" customHeight="1" x14ac:dyDescent="0.25">
      <c r="A32" s="72"/>
      <c r="B32" s="72"/>
      <c r="C32" s="72"/>
      <c r="D32" s="123"/>
      <c r="E32" s="123"/>
      <c r="F32" s="123"/>
      <c r="G32" s="123"/>
      <c r="H32" s="123"/>
      <c r="I32" s="123"/>
      <c r="J32" s="123"/>
      <c r="K32" s="123"/>
      <c r="L32" s="123"/>
      <c r="M32" s="123"/>
      <c r="N32" s="123"/>
      <c r="O32" s="123"/>
      <c r="P32" s="123"/>
      <c r="Q32" s="123"/>
      <c r="R32" s="123"/>
      <c r="S32" s="123"/>
      <c r="T32" s="123"/>
      <c r="U32" s="123"/>
      <c r="V32" s="123"/>
      <c r="W32" s="123"/>
      <c r="X32" s="123"/>
      <c r="Y32" s="72"/>
      <c r="Z32" s="72"/>
      <c r="AA32" s="72"/>
      <c r="AB32" s="72"/>
      <c r="AC32" s="72"/>
      <c r="AD32" s="72"/>
      <c r="AE32" s="72"/>
      <c r="AF32" s="72"/>
      <c r="AG32" s="72"/>
      <c r="AH32" s="72"/>
      <c r="AI32" s="72"/>
      <c r="AJ32" s="72"/>
      <c r="AK32" s="72"/>
      <c r="AL32" s="72"/>
      <c r="AM32" s="72"/>
      <c r="AN32" s="72"/>
      <c r="AO32" s="72"/>
      <c r="AP32" s="72"/>
      <c r="AQ32" s="72"/>
      <c r="AR32" s="72"/>
      <c r="AS32" s="74"/>
      <c r="AT32" s="74"/>
    </row>
    <row r="33" spans="1:46" ht="12.75" customHeight="1" x14ac:dyDescent="0.2">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AK33" s="74"/>
      <c r="AL33" s="74"/>
      <c r="AM33" s="74"/>
      <c r="AN33" s="74"/>
      <c r="AO33" s="74"/>
      <c r="AP33" s="74"/>
      <c r="AQ33" s="74"/>
      <c r="AR33" s="74"/>
      <c r="AS33" s="74"/>
      <c r="AT33" s="74"/>
    </row>
    <row r="34" spans="1:46" ht="12.75" customHeight="1" x14ac:dyDescent="0.2">
      <c r="A34" s="74"/>
      <c r="B34" s="74"/>
      <c r="C34" s="74"/>
      <c r="D34" s="74"/>
      <c r="E34" s="74"/>
      <c r="F34" s="74"/>
      <c r="G34" s="74"/>
      <c r="H34" s="74"/>
      <c r="I34" s="74"/>
      <c r="J34" s="74"/>
      <c r="K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AJ34" s="74"/>
      <c r="AK34" s="74"/>
      <c r="AL34" s="74"/>
      <c r="AM34" s="74"/>
      <c r="AN34" s="74"/>
      <c r="AO34" s="74"/>
      <c r="AP34" s="74"/>
      <c r="AQ34" s="74"/>
      <c r="AR34" s="74"/>
      <c r="AS34" s="74"/>
      <c r="AT34" s="74"/>
    </row>
    <row r="35" spans="1:46" ht="12.75" customHeight="1" x14ac:dyDescent="0.2">
      <c r="A35" s="74" t="s">
        <v>20</v>
      </c>
      <c r="B35" s="74"/>
      <c r="C35" s="74"/>
      <c r="D35" s="74"/>
      <c r="E35" s="74"/>
      <c r="F35" s="74"/>
      <c r="G35" s="74"/>
      <c r="H35" s="74"/>
      <c r="I35" s="74"/>
      <c r="J35" s="74"/>
      <c r="K35" s="74"/>
      <c r="L35" s="74"/>
      <c r="M35" s="74"/>
      <c r="N35" s="74"/>
      <c r="O35" s="74"/>
      <c r="P35" s="74"/>
      <c r="Q35" s="74"/>
      <c r="R35" s="74"/>
      <c r="S35" s="74"/>
      <c r="T35" s="74"/>
      <c r="U35" s="74"/>
      <c r="V35" s="74"/>
      <c r="W35" s="74"/>
      <c r="X35" s="74"/>
      <c r="Y35" s="74"/>
      <c r="Z35" s="74"/>
      <c r="AA35" s="74"/>
      <c r="AB35" s="74"/>
      <c r="AC35" s="74"/>
      <c r="AD35" s="74"/>
      <c r="AE35" s="74"/>
      <c r="AF35" s="74"/>
      <c r="AG35" s="74"/>
      <c r="AH35" s="74"/>
      <c r="AI35" s="74"/>
      <c r="AJ35" s="74"/>
      <c r="AK35" s="74"/>
      <c r="AL35" s="74"/>
      <c r="AM35" s="74"/>
      <c r="AN35" s="74"/>
      <c r="AO35" s="74"/>
      <c r="AP35" s="74"/>
      <c r="AQ35" s="74"/>
      <c r="AR35" s="74"/>
      <c r="AS35" s="74"/>
      <c r="AT35" s="74"/>
    </row>
  </sheetData>
  <mergeCells count="18">
    <mergeCell ref="D17:F17"/>
    <mergeCell ref="AB17:AE17"/>
    <mergeCell ref="AO17:AR17"/>
    <mergeCell ref="E31:L31"/>
    <mergeCell ref="D13:F13"/>
    <mergeCell ref="AB13:AE13"/>
    <mergeCell ref="AO13:AR13"/>
    <mergeCell ref="D15:F15"/>
    <mergeCell ref="AB15:AE15"/>
    <mergeCell ref="AO15:AR15"/>
    <mergeCell ref="D11:F11"/>
    <mergeCell ref="AB11:AE11"/>
    <mergeCell ref="AO11:AR11"/>
    <mergeCell ref="K1:L1"/>
    <mergeCell ref="E4:L4"/>
    <mergeCell ref="D8:F8"/>
    <mergeCell ref="AB8:AE8"/>
    <mergeCell ref="AO8:AR8"/>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P29"/>
  <sheetViews>
    <sheetView showGridLines="0" view="pageBreakPreview" zoomScale="60" zoomScaleNormal="70" workbookViewId="0">
      <selection activeCell="AI7" sqref="AI7:AN7"/>
    </sheetView>
  </sheetViews>
  <sheetFormatPr defaultColWidth="9.140625" defaultRowHeight="12.75" x14ac:dyDescent="0.2"/>
  <cols>
    <col min="1" max="1" width="0.7109375" style="207" customWidth="1"/>
    <col min="2" max="4" width="0" style="207" hidden="1" customWidth="1"/>
    <col min="5" max="5" width="42.140625" style="207" customWidth="1"/>
    <col min="6" max="6" width="0" style="207" hidden="1" customWidth="1"/>
    <col min="7" max="7" width="23.42578125" style="207" customWidth="1"/>
    <col min="8" max="8" width="22.7109375" style="207" customWidth="1"/>
    <col min="9" max="9" width="17.7109375" style="207" hidden="1" customWidth="1"/>
    <col min="10" max="10" width="18.140625" style="207" customWidth="1"/>
    <col min="11" max="11" width="15.140625" style="207" customWidth="1"/>
    <col min="12" max="12" width="21" style="207" customWidth="1"/>
    <col min="13" max="23" width="0" style="207" hidden="1" customWidth="1"/>
    <col min="24" max="24" width="9.7109375" style="207" hidden="1" customWidth="1"/>
    <col min="25" max="25" width="9.42578125" style="207" hidden="1" customWidth="1"/>
    <col min="26" max="26" width="8.7109375" style="207" hidden="1" customWidth="1"/>
    <col min="27" max="27" width="35.42578125" style="207" customWidth="1"/>
    <col min="28" max="28" width="24.85546875" style="207" customWidth="1"/>
    <col min="29" max="29" width="20.5703125" style="207" customWidth="1"/>
    <col min="30" max="30" width="20.42578125" style="207" hidden="1" customWidth="1"/>
    <col min="31" max="31" width="18.7109375" style="207" customWidth="1"/>
    <col min="32" max="32" width="19.140625" style="207" customWidth="1"/>
    <col min="33" max="33" width="19.7109375" style="207" customWidth="1"/>
    <col min="34" max="34" width="36.85546875" style="207" customWidth="1"/>
    <col min="35" max="35" width="23.5703125" style="207" customWidth="1"/>
    <col min="36" max="36" width="19.85546875" style="207" customWidth="1"/>
    <col min="37" max="37" width="19.28515625" style="207" hidden="1" customWidth="1"/>
    <col min="38" max="38" width="18.5703125" style="207" customWidth="1"/>
    <col min="39" max="39" width="18.42578125" style="207" customWidth="1"/>
    <col min="40" max="40" width="22.42578125" style="207" customWidth="1"/>
    <col min="41" max="41" width="10.5703125" style="207" customWidth="1"/>
    <col min="42" max="239" width="9.140625" style="207" customWidth="1"/>
    <col min="240" max="16384" width="9.140625" style="207"/>
  </cols>
  <sheetData>
    <row r="1" spans="1:42" ht="12.75" customHeight="1" x14ac:dyDescent="0.25">
      <c r="A1" s="209"/>
      <c r="B1" s="227"/>
      <c r="C1" s="208"/>
      <c r="D1" s="227"/>
      <c r="E1" s="227"/>
      <c r="F1" s="208"/>
      <c r="G1" s="208"/>
      <c r="H1" s="209"/>
      <c r="I1" s="209"/>
      <c r="J1" s="209"/>
      <c r="K1" s="406" t="s">
        <v>625</v>
      </c>
      <c r="L1" s="406"/>
      <c r="M1" s="208"/>
      <c r="N1" s="208"/>
      <c r="O1" s="208"/>
      <c r="P1" s="208"/>
      <c r="Q1" s="208"/>
      <c r="R1" s="208"/>
      <c r="S1" s="208"/>
      <c r="T1" s="208"/>
      <c r="U1" s="208"/>
      <c r="V1" s="208"/>
      <c r="W1" s="208"/>
      <c r="X1" s="208"/>
      <c r="Y1" s="208"/>
      <c r="Z1" s="208"/>
      <c r="AA1" s="145"/>
      <c r="AB1" s="146"/>
      <c r="AC1" s="147"/>
      <c r="AD1" s="147"/>
      <c r="AE1" s="147"/>
      <c r="AF1" s="400"/>
      <c r="AG1" s="400"/>
      <c r="AH1" s="227"/>
      <c r="AI1" s="208"/>
      <c r="AJ1" s="209"/>
      <c r="AK1" s="209"/>
      <c r="AL1" s="209"/>
      <c r="AM1" s="407"/>
      <c r="AN1" s="407"/>
    </row>
    <row r="2" spans="1:42" ht="12.75" customHeight="1" x14ac:dyDescent="0.25">
      <c r="A2" s="209"/>
      <c r="B2" s="227"/>
      <c r="C2" s="208"/>
      <c r="D2" s="227"/>
      <c r="E2" s="227"/>
      <c r="F2" s="208"/>
      <c r="G2" s="208"/>
      <c r="H2" s="209"/>
      <c r="I2" s="209"/>
      <c r="J2" s="209"/>
      <c r="K2" s="208"/>
      <c r="L2" s="226"/>
      <c r="M2" s="208"/>
      <c r="N2" s="208"/>
      <c r="O2" s="208"/>
      <c r="P2" s="208"/>
      <c r="Q2" s="208"/>
      <c r="R2" s="208"/>
      <c r="S2" s="208"/>
      <c r="T2" s="208"/>
      <c r="U2" s="208"/>
      <c r="V2" s="208"/>
      <c r="W2" s="208"/>
      <c r="X2" s="208"/>
      <c r="Y2" s="208"/>
      <c r="Z2" s="208"/>
      <c r="AA2" s="145"/>
      <c r="AB2" s="146"/>
      <c r="AC2" s="147"/>
      <c r="AD2" s="147"/>
      <c r="AE2" s="147"/>
      <c r="AF2" s="146"/>
      <c r="AG2" s="148"/>
      <c r="AH2" s="227"/>
      <c r="AI2" s="208"/>
      <c r="AJ2" s="209"/>
      <c r="AK2" s="209"/>
      <c r="AL2" s="209"/>
      <c r="AM2" s="208"/>
      <c r="AN2" s="226"/>
    </row>
    <row r="3" spans="1:42" ht="12.75" customHeight="1" x14ac:dyDescent="0.25">
      <c r="A3" s="209"/>
      <c r="B3" s="227"/>
      <c r="C3" s="208"/>
      <c r="D3" s="227"/>
      <c r="E3" s="227"/>
      <c r="F3" s="208"/>
      <c r="G3" s="208"/>
      <c r="H3" s="209"/>
      <c r="I3" s="209"/>
      <c r="J3" s="209"/>
      <c r="K3" s="208"/>
      <c r="L3" s="226"/>
      <c r="M3" s="208"/>
      <c r="N3" s="208"/>
      <c r="O3" s="208"/>
      <c r="P3" s="208"/>
      <c r="Q3" s="208"/>
      <c r="R3" s="208"/>
      <c r="S3" s="208"/>
      <c r="T3" s="208"/>
      <c r="U3" s="208"/>
      <c r="V3" s="208"/>
      <c r="W3" s="208"/>
      <c r="X3" s="208"/>
      <c r="Y3" s="208"/>
      <c r="Z3" s="208"/>
      <c r="AA3" s="145"/>
      <c r="AB3" s="146"/>
      <c r="AC3" s="147"/>
      <c r="AD3" s="147"/>
      <c r="AE3" s="147"/>
      <c r="AF3" s="146"/>
      <c r="AG3" s="148"/>
      <c r="AH3" s="227"/>
      <c r="AI3" s="208"/>
      <c r="AJ3" s="209"/>
      <c r="AK3" s="209"/>
      <c r="AL3" s="209"/>
      <c r="AM3" s="208"/>
      <c r="AN3" s="226"/>
    </row>
    <row r="4" spans="1:42" ht="12.75" customHeight="1" x14ac:dyDescent="0.25">
      <c r="A4" s="209"/>
      <c r="B4" s="227"/>
      <c r="C4" s="208"/>
      <c r="D4" s="227"/>
      <c r="E4" s="227"/>
      <c r="F4" s="208"/>
      <c r="G4" s="208"/>
      <c r="H4" s="209"/>
      <c r="I4" s="209"/>
      <c r="J4" s="209"/>
      <c r="K4" s="208"/>
      <c r="L4" s="226"/>
      <c r="M4" s="208"/>
      <c r="N4" s="208"/>
      <c r="O4" s="208"/>
      <c r="P4" s="208"/>
      <c r="Q4" s="208"/>
      <c r="R4" s="208"/>
      <c r="S4" s="208"/>
      <c r="T4" s="208"/>
      <c r="U4" s="208"/>
      <c r="V4" s="208"/>
      <c r="W4" s="208"/>
      <c r="X4" s="208"/>
      <c r="Y4" s="208"/>
      <c r="Z4" s="208"/>
      <c r="AA4" s="145"/>
      <c r="AB4" s="146"/>
      <c r="AC4" s="147"/>
      <c r="AD4" s="147"/>
      <c r="AE4" s="147"/>
      <c r="AF4" s="146"/>
      <c r="AG4" s="148"/>
      <c r="AH4" s="227"/>
      <c r="AI4" s="208"/>
      <c r="AJ4" s="209"/>
      <c r="AK4" s="209"/>
      <c r="AL4" s="209"/>
      <c r="AM4" s="208"/>
      <c r="AN4" s="226"/>
    </row>
    <row r="5" spans="1:42" ht="79.5" customHeight="1" x14ac:dyDescent="0.25">
      <c r="A5" s="209"/>
      <c r="B5" s="230"/>
      <c r="C5" s="230"/>
      <c r="D5" s="230"/>
      <c r="E5" s="380" t="s">
        <v>476</v>
      </c>
      <c r="F5" s="380"/>
      <c r="G5" s="380"/>
      <c r="H5" s="380"/>
      <c r="I5" s="380"/>
      <c r="J5" s="380"/>
      <c r="K5" s="380"/>
      <c r="L5" s="380"/>
      <c r="M5" s="230" t="s">
        <v>574</v>
      </c>
      <c r="N5" s="230" t="s">
        <v>575</v>
      </c>
      <c r="O5" s="230" t="s">
        <v>576</v>
      </c>
      <c r="P5" s="230"/>
      <c r="Q5" s="230"/>
      <c r="R5" s="230"/>
      <c r="S5" s="230"/>
      <c r="T5" s="230"/>
      <c r="U5" s="230"/>
      <c r="V5" s="231"/>
      <c r="W5" s="231"/>
      <c r="X5" s="231"/>
      <c r="Y5" s="231"/>
      <c r="Z5" s="231"/>
      <c r="AA5" s="408" t="s">
        <v>476</v>
      </c>
      <c r="AB5" s="408"/>
      <c r="AC5" s="408"/>
      <c r="AD5" s="408"/>
      <c r="AE5" s="408"/>
      <c r="AF5" s="408"/>
      <c r="AG5" s="408"/>
      <c r="AH5" s="402" t="s">
        <v>476</v>
      </c>
      <c r="AI5" s="402"/>
      <c r="AJ5" s="402"/>
      <c r="AK5" s="402"/>
      <c r="AL5" s="402"/>
      <c r="AM5" s="402"/>
      <c r="AN5" s="402"/>
    </row>
    <row r="6" spans="1:42" ht="12.75" customHeight="1" x14ac:dyDescent="0.25">
      <c r="A6" s="209"/>
      <c r="B6" s="209"/>
      <c r="C6" s="208"/>
      <c r="D6" s="209"/>
      <c r="E6" s="209"/>
      <c r="F6" s="229"/>
      <c r="G6" s="209"/>
      <c r="H6" s="209"/>
      <c r="I6" s="209"/>
      <c r="J6" s="209"/>
      <c r="K6" s="208"/>
      <c r="L6" s="226" t="s">
        <v>1</v>
      </c>
      <c r="M6" s="232"/>
      <c r="N6" s="232"/>
      <c r="O6" s="232"/>
      <c r="P6" s="232"/>
      <c r="Q6" s="232"/>
      <c r="R6" s="232"/>
      <c r="S6" s="232"/>
      <c r="T6" s="232"/>
      <c r="U6" s="232"/>
      <c r="V6" s="232"/>
      <c r="W6" s="232"/>
      <c r="X6" s="232"/>
      <c r="Y6" s="232"/>
      <c r="Z6" s="232"/>
      <c r="AA6" s="233"/>
      <c r="AB6" s="233"/>
      <c r="AC6" s="233"/>
      <c r="AD6" s="233"/>
      <c r="AE6" s="233"/>
      <c r="AF6" s="234"/>
      <c r="AG6" s="226" t="s">
        <v>1</v>
      </c>
      <c r="AH6" s="235"/>
      <c r="AI6" s="235"/>
      <c r="AJ6" s="235"/>
      <c r="AK6" s="235"/>
      <c r="AL6" s="235"/>
      <c r="AM6" s="232"/>
      <c r="AN6" s="226" t="s">
        <v>1</v>
      </c>
    </row>
    <row r="7" spans="1:42" ht="45" customHeight="1" x14ac:dyDescent="0.25">
      <c r="A7" s="209"/>
      <c r="B7" s="228"/>
      <c r="C7" s="208"/>
      <c r="D7" s="228"/>
      <c r="E7" s="388" t="s">
        <v>2</v>
      </c>
      <c r="F7" s="231"/>
      <c r="G7" s="390" t="s">
        <v>577</v>
      </c>
      <c r="H7" s="391"/>
      <c r="I7" s="391"/>
      <c r="J7" s="391"/>
      <c r="K7" s="391"/>
      <c r="L7" s="391"/>
      <c r="M7" s="231"/>
      <c r="N7" s="231"/>
      <c r="O7" s="231"/>
      <c r="P7" s="231"/>
      <c r="Q7" s="231"/>
      <c r="R7" s="231"/>
      <c r="S7" s="231"/>
      <c r="T7" s="231"/>
      <c r="U7" s="231"/>
      <c r="V7" s="231"/>
      <c r="W7" s="231"/>
      <c r="X7" s="231"/>
      <c r="Y7" s="231"/>
      <c r="Z7" s="231"/>
      <c r="AA7" s="392" t="s">
        <v>2</v>
      </c>
      <c r="AB7" s="394" t="s">
        <v>671</v>
      </c>
      <c r="AC7" s="404"/>
      <c r="AD7" s="404"/>
      <c r="AE7" s="404"/>
      <c r="AF7" s="404"/>
      <c r="AG7" s="405"/>
      <c r="AH7" s="392" t="s">
        <v>2</v>
      </c>
      <c r="AI7" s="394" t="s">
        <v>672</v>
      </c>
      <c r="AJ7" s="395"/>
      <c r="AK7" s="395"/>
      <c r="AL7" s="395"/>
      <c r="AM7" s="395"/>
      <c r="AN7" s="396"/>
    </row>
    <row r="8" spans="1:42" ht="207" customHeight="1" x14ac:dyDescent="0.25">
      <c r="A8" s="209"/>
      <c r="B8" s="208"/>
      <c r="C8" s="208"/>
      <c r="D8" s="225"/>
      <c r="E8" s="403"/>
      <c r="F8" s="236" t="s">
        <v>3</v>
      </c>
      <c r="G8" s="175" t="s">
        <v>4</v>
      </c>
      <c r="H8" s="175" t="s">
        <v>5</v>
      </c>
      <c r="I8" s="175" t="s">
        <v>568</v>
      </c>
      <c r="J8" s="80" t="s">
        <v>583</v>
      </c>
      <c r="K8" s="80" t="s">
        <v>7</v>
      </c>
      <c r="L8" s="82" t="s">
        <v>8</v>
      </c>
      <c r="M8" s="143"/>
      <c r="N8" s="143"/>
      <c r="O8" s="143"/>
      <c r="P8" s="143"/>
      <c r="Q8" s="143"/>
      <c r="R8" s="143"/>
      <c r="S8" s="143"/>
      <c r="T8" s="143"/>
      <c r="U8" s="143"/>
      <c r="V8" s="143"/>
      <c r="W8" s="143"/>
      <c r="X8" s="143"/>
      <c r="Y8" s="231"/>
      <c r="Z8" s="209"/>
      <c r="AA8" s="393"/>
      <c r="AB8" s="175" t="s">
        <v>4</v>
      </c>
      <c r="AC8" s="175" t="s">
        <v>5</v>
      </c>
      <c r="AD8" s="175" t="s">
        <v>568</v>
      </c>
      <c r="AE8" s="255" t="s">
        <v>583</v>
      </c>
      <c r="AF8" s="80" t="s">
        <v>7</v>
      </c>
      <c r="AG8" s="82" t="s">
        <v>8</v>
      </c>
      <c r="AH8" s="393"/>
      <c r="AI8" s="175" t="s">
        <v>4</v>
      </c>
      <c r="AJ8" s="175" t="s">
        <v>5</v>
      </c>
      <c r="AK8" s="175" t="s">
        <v>568</v>
      </c>
      <c r="AL8" s="256" t="s">
        <v>582</v>
      </c>
      <c r="AM8" s="80" t="s">
        <v>7</v>
      </c>
      <c r="AN8" s="82" t="s">
        <v>8</v>
      </c>
    </row>
    <row r="9" spans="1:42" ht="15" customHeight="1" x14ac:dyDescent="0.25">
      <c r="A9" s="209"/>
      <c r="B9" s="216"/>
      <c r="C9" s="216"/>
      <c r="D9" s="224" t="s">
        <v>44</v>
      </c>
      <c r="E9" s="152" t="s">
        <v>44</v>
      </c>
      <c r="F9" s="223" t="s">
        <v>584</v>
      </c>
      <c r="G9" s="88">
        <v>480.5</v>
      </c>
      <c r="H9" s="88">
        <v>480.5</v>
      </c>
      <c r="I9" s="17">
        <v>0</v>
      </c>
      <c r="J9" s="88">
        <v>466.1</v>
      </c>
      <c r="K9" s="89">
        <v>0.97003121748178989</v>
      </c>
      <c r="L9" s="89">
        <v>0.97003121748178989</v>
      </c>
      <c r="M9" s="222">
        <v>13064.1</v>
      </c>
      <c r="N9" s="222">
        <v>13064.1</v>
      </c>
      <c r="O9" s="222">
        <v>0</v>
      </c>
      <c r="P9" s="222">
        <v>0</v>
      </c>
      <c r="Q9" s="222">
        <v>0</v>
      </c>
      <c r="R9" s="222">
        <v>0</v>
      </c>
      <c r="S9" s="222">
        <v>0</v>
      </c>
      <c r="T9" s="222">
        <v>0</v>
      </c>
      <c r="U9" s="222">
        <v>0</v>
      </c>
      <c r="V9" s="222">
        <v>0</v>
      </c>
      <c r="W9" s="222">
        <v>0</v>
      </c>
      <c r="X9" s="222">
        <v>0</v>
      </c>
      <c r="Y9" s="237">
        <v>13064.1</v>
      </c>
      <c r="Z9" s="221">
        <v>101</v>
      </c>
      <c r="AA9" s="152" t="s">
        <v>44</v>
      </c>
      <c r="AB9" s="247">
        <v>6</v>
      </c>
      <c r="AC9" s="247">
        <v>6</v>
      </c>
      <c r="AD9" s="17">
        <v>0</v>
      </c>
      <c r="AE9" s="249">
        <v>5.8</v>
      </c>
      <c r="AF9" s="248">
        <v>0.96666666666666667</v>
      </c>
      <c r="AG9" s="248">
        <v>0.96666666666666667</v>
      </c>
      <c r="AH9" s="152" t="s">
        <v>44</v>
      </c>
      <c r="AI9" s="257">
        <v>474.5</v>
      </c>
      <c r="AJ9" s="257">
        <v>474.5</v>
      </c>
      <c r="AK9" s="17">
        <v>0</v>
      </c>
      <c r="AL9" s="261">
        <v>460.3</v>
      </c>
      <c r="AM9" s="260">
        <v>0.97007376185458383</v>
      </c>
      <c r="AN9" s="260">
        <v>0.97007376185458383</v>
      </c>
      <c r="AO9" s="238"/>
      <c r="AP9" s="238"/>
    </row>
    <row r="10" spans="1:42" ht="15" customHeight="1" x14ac:dyDescent="0.25">
      <c r="A10" s="209"/>
      <c r="B10" s="216"/>
      <c r="C10" s="216"/>
      <c r="D10" s="224" t="s">
        <v>77</v>
      </c>
      <c r="E10" s="152" t="s">
        <v>77</v>
      </c>
      <c r="F10" s="223" t="s">
        <v>585</v>
      </c>
      <c r="G10" s="88">
        <v>432.5</v>
      </c>
      <c r="H10" s="88">
        <v>432.5</v>
      </c>
      <c r="I10" s="17">
        <v>0</v>
      </c>
      <c r="J10" s="88">
        <v>432.5</v>
      </c>
      <c r="K10" s="89">
        <v>1</v>
      </c>
      <c r="L10" s="89">
        <v>1</v>
      </c>
      <c r="M10" s="222">
        <v>20918.2</v>
      </c>
      <c r="N10" s="222">
        <v>20918.2</v>
      </c>
      <c r="O10" s="222">
        <v>0</v>
      </c>
      <c r="P10" s="222">
        <v>0</v>
      </c>
      <c r="Q10" s="222">
        <v>0</v>
      </c>
      <c r="R10" s="222">
        <v>0</v>
      </c>
      <c r="S10" s="222">
        <v>0</v>
      </c>
      <c r="T10" s="222">
        <v>0</v>
      </c>
      <c r="U10" s="222">
        <v>0</v>
      </c>
      <c r="V10" s="222">
        <v>0</v>
      </c>
      <c r="W10" s="222">
        <v>0</v>
      </c>
      <c r="X10" s="222">
        <v>0</v>
      </c>
      <c r="Y10" s="237">
        <v>20918.2</v>
      </c>
      <c r="Z10" s="221">
        <v>103</v>
      </c>
      <c r="AA10" s="152" t="s">
        <v>77</v>
      </c>
      <c r="AB10" s="247">
        <v>5.4</v>
      </c>
      <c r="AC10" s="247">
        <v>5.4</v>
      </c>
      <c r="AD10" s="17">
        <v>0</v>
      </c>
      <c r="AE10" s="249">
        <v>5.4</v>
      </c>
      <c r="AF10" s="248">
        <v>1</v>
      </c>
      <c r="AG10" s="248">
        <v>1</v>
      </c>
      <c r="AH10" s="152" t="s">
        <v>77</v>
      </c>
      <c r="AI10" s="257">
        <v>427.1</v>
      </c>
      <c r="AJ10" s="257">
        <v>427.1</v>
      </c>
      <c r="AK10" s="17">
        <v>0</v>
      </c>
      <c r="AL10" s="261">
        <v>427.1</v>
      </c>
      <c r="AM10" s="260">
        <v>1</v>
      </c>
      <c r="AN10" s="260">
        <v>1</v>
      </c>
      <c r="AO10" s="238"/>
      <c r="AP10" s="238"/>
    </row>
    <row r="11" spans="1:42" ht="15" customHeight="1" x14ac:dyDescent="0.25">
      <c r="A11" s="209"/>
      <c r="B11" s="216"/>
      <c r="C11" s="216"/>
      <c r="D11" s="224" t="s">
        <v>27</v>
      </c>
      <c r="E11" s="152" t="s">
        <v>27</v>
      </c>
      <c r="F11" s="223" t="s">
        <v>584</v>
      </c>
      <c r="G11" s="88">
        <v>0.6</v>
      </c>
      <c r="H11" s="88">
        <v>0.6</v>
      </c>
      <c r="I11" s="17">
        <v>0</v>
      </c>
      <c r="J11" s="88">
        <v>0.6</v>
      </c>
      <c r="K11" s="89">
        <v>1</v>
      </c>
      <c r="L11" s="89">
        <v>1</v>
      </c>
      <c r="M11" s="222">
        <v>10975.1</v>
      </c>
      <c r="N11" s="222">
        <v>10975.1</v>
      </c>
      <c r="O11" s="222">
        <v>0</v>
      </c>
      <c r="P11" s="222">
        <v>0</v>
      </c>
      <c r="Q11" s="222">
        <v>0</v>
      </c>
      <c r="R11" s="222">
        <v>0</v>
      </c>
      <c r="S11" s="222">
        <v>0</v>
      </c>
      <c r="T11" s="222">
        <v>0</v>
      </c>
      <c r="U11" s="222">
        <v>0</v>
      </c>
      <c r="V11" s="222">
        <v>0</v>
      </c>
      <c r="W11" s="222">
        <v>0</v>
      </c>
      <c r="X11" s="222">
        <v>0</v>
      </c>
      <c r="Y11" s="237">
        <v>10975.1</v>
      </c>
      <c r="Z11" s="221">
        <v>103</v>
      </c>
      <c r="AA11" s="152" t="s">
        <v>27</v>
      </c>
      <c r="AB11" s="247">
        <v>0.6</v>
      </c>
      <c r="AC11" s="247">
        <v>0.6</v>
      </c>
      <c r="AD11" s="17">
        <v>0</v>
      </c>
      <c r="AE11" s="249">
        <v>0.6</v>
      </c>
      <c r="AF11" s="248">
        <v>1</v>
      </c>
      <c r="AG11" s="248">
        <v>1</v>
      </c>
      <c r="AH11" s="152" t="s">
        <v>27</v>
      </c>
      <c r="AI11" s="17">
        <v>0</v>
      </c>
      <c r="AJ11" s="17">
        <f t="shared" ref="AJ11:AJ15" si="0">AI11</f>
        <v>0</v>
      </c>
      <c r="AK11" s="17">
        <v>0</v>
      </c>
      <c r="AL11" s="17">
        <v>0</v>
      </c>
      <c r="AM11" s="18">
        <v>0</v>
      </c>
      <c r="AN11" s="18">
        <v>0</v>
      </c>
      <c r="AO11" s="238"/>
      <c r="AP11" s="238"/>
    </row>
    <row r="12" spans="1:42" ht="15" customHeight="1" x14ac:dyDescent="0.25">
      <c r="A12" s="209"/>
      <c r="B12" s="216"/>
      <c r="C12" s="216"/>
      <c r="D12" s="224" t="s">
        <v>29</v>
      </c>
      <c r="E12" s="152" t="s">
        <v>29</v>
      </c>
      <c r="F12" s="223" t="s">
        <v>585</v>
      </c>
      <c r="G12" s="88">
        <v>192.2</v>
      </c>
      <c r="H12" s="88">
        <v>192.2</v>
      </c>
      <c r="I12" s="17">
        <v>0</v>
      </c>
      <c r="J12" s="88">
        <v>192.2</v>
      </c>
      <c r="K12" s="89">
        <v>1</v>
      </c>
      <c r="L12" s="89">
        <v>1</v>
      </c>
      <c r="M12" s="222">
        <v>7459</v>
      </c>
      <c r="N12" s="222">
        <v>7459</v>
      </c>
      <c r="O12" s="222">
        <v>0</v>
      </c>
      <c r="P12" s="222">
        <v>0</v>
      </c>
      <c r="Q12" s="222">
        <v>0</v>
      </c>
      <c r="R12" s="222">
        <v>0</v>
      </c>
      <c r="S12" s="222">
        <v>0</v>
      </c>
      <c r="T12" s="222">
        <v>0</v>
      </c>
      <c r="U12" s="222">
        <v>0</v>
      </c>
      <c r="V12" s="222">
        <v>0</v>
      </c>
      <c r="W12" s="222">
        <v>0</v>
      </c>
      <c r="X12" s="222">
        <v>0</v>
      </c>
      <c r="Y12" s="237">
        <v>7459</v>
      </c>
      <c r="Z12" s="221">
        <v>104</v>
      </c>
      <c r="AA12" s="152" t="s">
        <v>29</v>
      </c>
      <c r="AB12" s="247">
        <v>2.4</v>
      </c>
      <c r="AC12" s="247">
        <v>2.4</v>
      </c>
      <c r="AD12" s="17">
        <v>0</v>
      </c>
      <c r="AE12" s="249">
        <v>2.4</v>
      </c>
      <c r="AF12" s="248">
        <v>1</v>
      </c>
      <c r="AG12" s="248">
        <v>1</v>
      </c>
      <c r="AH12" s="152" t="s">
        <v>29</v>
      </c>
      <c r="AI12" s="258">
        <v>189.8</v>
      </c>
      <c r="AJ12" s="258">
        <v>189.8</v>
      </c>
      <c r="AK12" s="17">
        <v>0</v>
      </c>
      <c r="AL12" s="263">
        <v>189.8</v>
      </c>
      <c r="AM12" s="262">
        <v>1</v>
      </c>
      <c r="AN12" s="262">
        <v>1</v>
      </c>
      <c r="AO12" s="238"/>
      <c r="AP12" s="238"/>
    </row>
    <row r="13" spans="1:42" ht="15" customHeight="1" x14ac:dyDescent="0.25">
      <c r="A13" s="209"/>
      <c r="B13" s="216"/>
      <c r="C13" s="216"/>
      <c r="D13" s="224" t="s">
        <v>120</v>
      </c>
      <c r="E13" s="152" t="s">
        <v>120</v>
      </c>
      <c r="F13" s="223" t="s">
        <v>584</v>
      </c>
      <c r="G13" s="88">
        <v>3.6</v>
      </c>
      <c r="H13" s="88">
        <v>3.6</v>
      </c>
      <c r="I13" s="17">
        <v>0</v>
      </c>
      <c r="J13" s="88">
        <v>3.6</v>
      </c>
      <c r="K13" s="89">
        <v>1</v>
      </c>
      <c r="L13" s="89">
        <v>1</v>
      </c>
      <c r="M13" s="222">
        <v>26012</v>
      </c>
      <c r="N13" s="222">
        <v>26012</v>
      </c>
      <c r="O13" s="222">
        <v>0</v>
      </c>
      <c r="P13" s="222">
        <v>0</v>
      </c>
      <c r="Q13" s="222">
        <v>0</v>
      </c>
      <c r="R13" s="222">
        <v>0</v>
      </c>
      <c r="S13" s="222">
        <v>0</v>
      </c>
      <c r="T13" s="222">
        <v>0</v>
      </c>
      <c r="U13" s="222">
        <v>0</v>
      </c>
      <c r="V13" s="222">
        <v>0</v>
      </c>
      <c r="W13" s="222">
        <v>0</v>
      </c>
      <c r="X13" s="222">
        <v>0</v>
      </c>
      <c r="Y13" s="237">
        <v>26012</v>
      </c>
      <c r="Z13" s="221">
        <v>104</v>
      </c>
      <c r="AA13" s="152" t="s">
        <v>120</v>
      </c>
      <c r="AB13" s="247">
        <v>3.6</v>
      </c>
      <c r="AC13" s="247">
        <v>3.6</v>
      </c>
      <c r="AD13" s="17">
        <v>0</v>
      </c>
      <c r="AE13" s="249">
        <v>3.6</v>
      </c>
      <c r="AF13" s="248">
        <v>1</v>
      </c>
      <c r="AG13" s="248">
        <v>1</v>
      </c>
      <c r="AH13" s="152" t="s">
        <v>120</v>
      </c>
      <c r="AI13" s="17">
        <v>0</v>
      </c>
      <c r="AJ13" s="17">
        <f t="shared" si="0"/>
        <v>0</v>
      </c>
      <c r="AK13" s="17">
        <v>0</v>
      </c>
      <c r="AL13" s="17">
        <v>0</v>
      </c>
      <c r="AM13" s="18">
        <v>0</v>
      </c>
      <c r="AN13" s="18">
        <v>0</v>
      </c>
      <c r="AO13" s="238"/>
      <c r="AP13" s="238"/>
    </row>
    <row r="14" spans="1:42" ht="15" customHeight="1" x14ac:dyDescent="0.25">
      <c r="A14" s="209"/>
      <c r="B14" s="216"/>
      <c r="C14" s="216"/>
      <c r="D14" s="224" t="s">
        <v>49</v>
      </c>
      <c r="E14" s="152" t="s">
        <v>49</v>
      </c>
      <c r="F14" s="223" t="s">
        <v>585</v>
      </c>
      <c r="G14" s="88">
        <v>3</v>
      </c>
      <c r="H14" s="88">
        <v>3</v>
      </c>
      <c r="I14" s="17">
        <v>0</v>
      </c>
      <c r="J14" s="88">
        <v>3</v>
      </c>
      <c r="K14" s="89">
        <v>1</v>
      </c>
      <c r="L14" s="89">
        <v>1</v>
      </c>
      <c r="M14" s="222">
        <v>27361.3</v>
      </c>
      <c r="N14" s="222">
        <v>27361.3</v>
      </c>
      <c r="O14" s="222">
        <v>3972.1</v>
      </c>
      <c r="P14" s="222">
        <v>0</v>
      </c>
      <c r="Q14" s="222">
        <v>0</v>
      </c>
      <c r="R14" s="222">
        <v>0</v>
      </c>
      <c r="S14" s="222">
        <v>0</v>
      </c>
      <c r="T14" s="222">
        <v>0</v>
      </c>
      <c r="U14" s="222">
        <v>0</v>
      </c>
      <c r="V14" s="222">
        <v>0</v>
      </c>
      <c r="W14" s="222">
        <v>0</v>
      </c>
      <c r="X14" s="222">
        <v>0</v>
      </c>
      <c r="Y14" s="237">
        <v>27361.3</v>
      </c>
      <c r="Z14" s="221">
        <v>203</v>
      </c>
      <c r="AA14" s="152" t="s">
        <v>49</v>
      </c>
      <c r="AB14" s="247">
        <v>3</v>
      </c>
      <c r="AC14" s="247">
        <v>3</v>
      </c>
      <c r="AD14" s="17">
        <v>0</v>
      </c>
      <c r="AE14" s="249">
        <v>3</v>
      </c>
      <c r="AF14" s="248">
        <v>1</v>
      </c>
      <c r="AG14" s="248">
        <v>1</v>
      </c>
      <c r="AH14" s="152" t="s">
        <v>49</v>
      </c>
      <c r="AI14" s="17">
        <v>0</v>
      </c>
      <c r="AJ14" s="17">
        <f t="shared" si="0"/>
        <v>0</v>
      </c>
      <c r="AK14" s="17">
        <v>0</v>
      </c>
      <c r="AL14" s="17">
        <v>0</v>
      </c>
      <c r="AM14" s="18">
        <v>0</v>
      </c>
      <c r="AN14" s="18">
        <v>0</v>
      </c>
      <c r="AO14" s="238"/>
      <c r="AP14" s="238"/>
    </row>
    <row r="15" spans="1:42" ht="15" customHeight="1" x14ac:dyDescent="0.25">
      <c r="A15" s="209"/>
      <c r="B15" s="216"/>
      <c r="C15" s="216"/>
      <c r="D15" s="224" t="s">
        <v>228</v>
      </c>
      <c r="E15" s="152" t="s">
        <v>228</v>
      </c>
      <c r="F15" s="223" t="s">
        <v>584</v>
      </c>
      <c r="G15" s="88">
        <v>9</v>
      </c>
      <c r="H15" s="88">
        <v>9</v>
      </c>
      <c r="I15" s="17">
        <v>0</v>
      </c>
      <c r="J15" s="88">
        <v>9</v>
      </c>
      <c r="K15" s="89">
        <v>1</v>
      </c>
      <c r="L15" s="89">
        <v>1</v>
      </c>
      <c r="M15" s="222">
        <v>11788.2</v>
      </c>
      <c r="N15" s="222">
        <v>11788.2</v>
      </c>
      <c r="O15" s="222">
        <v>0</v>
      </c>
      <c r="P15" s="222">
        <v>0</v>
      </c>
      <c r="Q15" s="222">
        <v>0</v>
      </c>
      <c r="R15" s="222">
        <v>0</v>
      </c>
      <c r="S15" s="222">
        <v>0</v>
      </c>
      <c r="T15" s="222">
        <v>0</v>
      </c>
      <c r="U15" s="222">
        <v>0</v>
      </c>
      <c r="V15" s="222">
        <v>0</v>
      </c>
      <c r="W15" s="222">
        <v>0</v>
      </c>
      <c r="X15" s="222">
        <v>0</v>
      </c>
      <c r="Y15" s="237">
        <v>11788.2</v>
      </c>
      <c r="Z15" s="221">
        <v>104</v>
      </c>
      <c r="AA15" s="152" t="s">
        <v>228</v>
      </c>
      <c r="AB15" s="247">
        <v>9</v>
      </c>
      <c r="AC15" s="247">
        <v>9</v>
      </c>
      <c r="AD15" s="17">
        <v>0</v>
      </c>
      <c r="AE15" s="249">
        <v>9</v>
      </c>
      <c r="AF15" s="248">
        <v>1</v>
      </c>
      <c r="AG15" s="248">
        <v>1</v>
      </c>
      <c r="AH15" s="152" t="s">
        <v>228</v>
      </c>
      <c r="AI15" s="17">
        <v>0</v>
      </c>
      <c r="AJ15" s="17">
        <f t="shared" si="0"/>
        <v>0</v>
      </c>
      <c r="AK15" s="17">
        <v>0</v>
      </c>
      <c r="AL15" s="17">
        <v>0</v>
      </c>
      <c r="AM15" s="18">
        <v>0</v>
      </c>
      <c r="AN15" s="18">
        <v>0</v>
      </c>
      <c r="AO15" s="238"/>
      <c r="AP15" s="238"/>
    </row>
    <row r="16" spans="1:42" ht="15" customHeight="1" x14ac:dyDescent="0.25">
      <c r="A16" s="209"/>
      <c r="B16" s="216"/>
      <c r="C16" s="216"/>
      <c r="D16" s="224" t="s">
        <v>9</v>
      </c>
      <c r="E16" s="152" t="s">
        <v>9</v>
      </c>
      <c r="F16" s="223" t="s">
        <v>584</v>
      </c>
      <c r="G16" s="88">
        <v>47.4</v>
      </c>
      <c r="H16" s="88">
        <v>47.4</v>
      </c>
      <c r="I16" s="17">
        <v>0</v>
      </c>
      <c r="J16" s="88">
        <v>47.4</v>
      </c>
      <c r="K16" s="89">
        <v>1</v>
      </c>
      <c r="L16" s="89">
        <v>1</v>
      </c>
      <c r="M16" s="222">
        <v>0</v>
      </c>
      <c r="N16" s="222">
        <v>0</v>
      </c>
      <c r="O16" s="222">
        <v>0</v>
      </c>
      <c r="P16" s="222">
        <v>0</v>
      </c>
      <c r="Q16" s="222">
        <v>265920</v>
      </c>
      <c r="R16" s="222">
        <v>265920</v>
      </c>
      <c r="S16" s="222">
        <v>0</v>
      </c>
      <c r="T16" s="222">
        <v>0</v>
      </c>
      <c r="U16" s="222">
        <v>0</v>
      </c>
      <c r="V16" s="222">
        <v>0</v>
      </c>
      <c r="W16" s="222">
        <v>0</v>
      </c>
      <c r="X16" s="222">
        <v>0</v>
      </c>
      <c r="Y16" s="237">
        <v>265920</v>
      </c>
      <c r="Z16" s="221">
        <v>104</v>
      </c>
      <c r="AA16" s="152" t="s">
        <v>9</v>
      </c>
      <c r="AB16" s="17">
        <v>0</v>
      </c>
      <c r="AC16" s="17">
        <f t="shared" ref="AC16" si="1">AB16</f>
        <v>0</v>
      </c>
      <c r="AD16" s="17">
        <v>0</v>
      </c>
      <c r="AE16" s="17">
        <v>0</v>
      </c>
      <c r="AF16" s="18">
        <v>0</v>
      </c>
      <c r="AG16" s="18">
        <v>0</v>
      </c>
      <c r="AH16" s="152" t="s">
        <v>9</v>
      </c>
      <c r="AI16" s="259">
        <v>47.4</v>
      </c>
      <c r="AJ16" s="259">
        <v>47.4</v>
      </c>
      <c r="AK16" s="17">
        <v>0</v>
      </c>
      <c r="AL16" s="265">
        <v>47.4</v>
      </c>
      <c r="AM16" s="264">
        <v>1</v>
      </c>
      <c r="AN16" s="264">
        <v>1</v>
      </c>
      <c r="AO16" s="238"/>
      <c r="AP16" s="238"/>
    </row>
    <row r="17" spans="1:42" ht="15" hidden="1" customHeight="1" x14ac:dyDescent="0.25">
      <c r="A17" s="209"/>
      <c r="B17" s="208"/>
      <c r="C17" s="208"/>
      <c r="D17" s="220"/>
      <c r="E17" s="242"/>
      <c r="F17" s="242"/>
      <c r="G17" s="101">
        <v>1168.8</v>
      </c>
      <c r="H17" s="101">
        <v>1168.8</v>
      </c>
      <c r="I17" s="242">
        <v>204250.2</v>
      </c>
      <c r="J17" s="101">
        <v>1154.4000000000001</v>
      </c>
      <c r="K17" s="102">
        <v>0.98767967145790569</v>
      </c>
      <c r="L17" s="102">
        <v>0.98767967145790569</v>
      </c>
      <c r="M17" s="215">
        <v>440997.8</v>
      </c>
      <c r="N17" s="215">
        <v>440997.8</v>
      </c>
      <c r="O17" s="215">
        <v>11623</v>
      </c>
      <c r="P17" s="215">
        <v>7495.4</v>
      </c>
      <c r="Q17" s="215">
        <v>443994.6</v>
      </c>
      <c r="R17" s="215">
        <v>443994.6</v>
      </c>
      <c r="S17" s="215">
        <v>0</v>
      </c>
      <c r="T17" s="215">
        <v>0</v>
      </c>
      <c r="U17" s="215">
        <v>0</v>
      </c>
      <c r="V17" s="215">
        <v>0</v>
      </c>
      <c r="W17" s="215">
        <v>0</v>
      </c>
      <c r="X17" s="215">
        <v>0</v>
      </c>
      <c r="Y17" s="231">
        <v>884992.4</v>
      </c>
      <c r="Z17" s="209"/>
      <c r="AA17" s="242"/>
      <c r="AB17" s="242">
        <v>389878.7</v>
      </c>
      <c r="AC17" s="242">
        <v>389878.7</v>
      </c>
      <c r="AD17" s="242">
        <v>99525.7</v>
      </c>
      <c r="AE17" s="242">
        <v>98129.3</v>
      </c>
      <c r="AF17" s="18">
        <v>0.25169187236953444</v>
      </c>
      <c r="AG17" s="18">
        <v>0.98596945311612982</v>
      </c>
      <c r="AH17" s="242"/>
      <c r="AI17" s="242">
        <v>495113.7</v>
      </c>
      <c r="AJ17" s="242">
        <v>495113.7</v>
      </c>
      <c r="AK17" s="242">
        <v>104724.5</v>
      </c>
      <c r="AL17" s="242">
        <v>102824.5</v>
      </c>
      <c r="AM17" s="18">
        <v>0.20767855949047662</v>
      </c>
      <c r="AN17" s="18">
        <v>0.98185715854456213</v>
      </c>
      <c r="AO17" s="238"/>
      <c r="AP17" s="238"/>
    </row>
    <row r="18" spans="1:42" ht="15" customHeight="1" x14ac:dyDescent="0.25">
      <c r="A18" s="218"/>
      <c r="B18" s="215"/>
      <c r="C18" s="215"/>
      <c r="D18" s="217"/>
      <c r="E18" s="35" t="s">
        <v>14</v>
      </c>
      <c r="F18" s="158"/>
      <c r="G18" s="108">
        <v>1168.8</v>
      </c>
      <c r="H18" s="108">
        <v>1168.8</v>
      </c>
      <c r="I18" s="180">
        <f>SUM(I9:I16)</f>
        <v>0</v>
      </c>
      <c r="J18" s="108">
        <v>1154.4000000000001</v>
      </c>
      <c r="K18" s="109">
        <v>0.98767967145790569</v>
      </c>
      <c r="L18" s="110">
        <v>0.98767967145790569</v>
      </c>
      <c r="M18" s="239"/>
      <c r="N18" s="239"/>
      <c r="O18" s="239"/>
      <c r="P18" s="239"/>
      <c r="Q18" s="239"/>
      <c r="R18" s="239"/>
      <c r="S18" s="239"/>
      <c r="T18" s="239"/>
      <c r="U18" s="239"/>
      <c r="V18" s="239"/>
      <c r="W18" s="239"/>
      <c r="X18" s="239"/>
      <c r="Y18" s="215"/>
      <c r="Z18" s="215"/>
      <c r="AA18" s="35" t="s">
        <v>14</v>
      </c>
      <c r="AB18" s="180">
        <f>SUM(AB9:AB16)</f>
        <v>30</v>
      </c>
      <c r="AC18" s="180">
        <f>SUM(AC9:AC16)</f>
        <v>30</v>
      </c>
      <c r="AD18" s="37">
        <v>0</v>
      </c>
      <c r="AE18" s="254">
        <v>29.8</v>
      </c>
      <c r="AF18" s="250">
        <v>0.99399999999999999</v>
      </c>
      <c r="AG18" s="250">
        <v>0.99399999999999999</v>
      </c>
      <c r="AH18" s="35" t="s">
        <v>14</v>
      </c>
      <c r="AI18" s="180">
        <f>SUM(AI9:AI16)</f>
        <v>1138.8000000000002</v>
      </c>
      <c r="AJ18" s="180">
        <f>SUM(AJ9:AJ16)</f>
        <v>1138.8000000000002</v>
      </c>
      <c r="AK18" s="37">
        <v>0</v>
      </c>
      <c r="AL18" s="270">
        <v>1124.5999999999999</v>
      </c>
      <c r="AM18" s="266">
        <v>0.9875307341060765</v>
      </c>
      <c r="AN18" s="266">
        <v>0.9875307341060765</v>
      </c>
      <c r="AO18" s="238"/>
      <c r="AP18" s="238"/>
    </row>
    <row r="19" spans="1:42" ht="15" customHeight="1" x14ac:dyDescent="0.25">
      <c r="A19" s="209"/>
      <c r="B19" s="215"/>
      <c r="C19" s="209"/>
      <c r="D19" s="214"/>
      <c r="E19" s="46" t="s">
        <v>15</v>
      </c>
      <c r="F19" s="46"/>
      <c r="G19" s="115"/>
      <c r="H19" s="115"/>
      <c r="I19" s="46"/>
      <c r="J19" s="115"/>
      <c r="K19" s="115"/>
      <c r="L19" s="115"/>
      <c r="M19" s="240"/>
      <c r="N19" s="240"/>
      <c r="O19" s="240"/>
      <c r="P19" s="240"/>
      <c r="Q19" s="240"/>
      <c r="R19" s="240"/>
      <c r="S19" s="240"/>
      <c r="T19" s="240"/>
      <c r="U19" s="240"/>
      <c r="V19" s="240"/>
      <c r="W19" s="240"/>
      <c r="X19" s="240"/>
      <c r="Y19" s="209"/>
      <c r="Z19" s="209"/>
      <c r="AA19" s="46" t="s">
        <v>15</v>
      </c>
      <c r="AB19" s="46"/>
      <c r="AC19" s="46"/>
      <c r="AD19" s="46"/>
      <c r="AE19" s="252"/>
      <c r="AF19" s="253"/>
      <c r="AG19" s="253"/>
      <c r="AH19" s="46" t="s">
        <v>15</v>
      </c>
      <c r="AI19" s="46"/>
      <c r="AJ19" s="46"/>
      <c r="AK19" s="46"/>
      <c r="AL19" s="268"/>
      <c r="AM19" s="269"/>
      <c r="AN19" s="269"/>
      <c r="AO19" s="238"/>
      <c r="AP19" s="238"/>
    </row>
    <row r="20" spans="1:42" ht="15" customHeight="1" x14ac:dyDescent="0.25">
      <c r="A20" s="209"/>
      <c r="B20" s="209">
        <v>1</v>
      </c>
      <c r="C20" s="209">
        <v>1</v>
      </c>
      <c r="D20" s="214"/>
      <c r="E20" s="46" t="s">
        <v>16</v>
      </c>
      <c r="F20" s="46"/>
      <c r="G20" s="117">
        <v>1121.4000000000001</v>
      </c>
      <c r="H20" s="117">
        <v>1121.4000000000001</v>
      </c>
      <c r="I20" s="49">
        <v>0</v>
      </c>
      <c r="J20" s="117">
        <v>1107</v>
      </c>
      <c r="K20" s="119">
        <v>0.98715890850722299</v>
      </c>
      <c r="L20" s="119">
        <v>0.98715890850722299</v>
      </c>
      <c r="M20" s="241"/>
      <c r="N20" s="241"/>
      <c r="O20" s="241"/>
      <c r="P20" s="241"/>
      <c r="Q20" s="241"/>
      <c r="R20" s="241"/>
      <c r="S20" s="241"/>
      <c r="T20" s="241"/>
      <c r="U20" s="241"/>
      <c r="V20" s="241"/>
      <c r="W20" s="241"/>
      <c r="X20" s="241"/>
      <c r="Y20" s="209"/>
      <c r="Z20" s="209"/>
      <c r="AA20" s="46" t="s">
        <v>16</v>
      </c>
      <c r="AB20" s="49">
        <f>SUM(AB9:AB15)</f>
        <v>30</v>
      </c>
      <c r="AC20" s="49">
        <f>SUM(AC9:AC15)</f>
        <v>30</v>
      </c>
      <c r="AD20" s="49">
        <v>0</v>
      </c>
      <c r="AE20" s="251">
        <v>29.8</v>
      </c>
      <c r="AF20" s="250">
        <v>0.99399999999999999</v>
      </c>
      <c r="AG20" s="250">
        <v>0.99399999999999999</v>
      </c>
      <c r="AH20" s="46" t="s">
        <v>16</v>
      </c>
      <c r="AI20" s="49">
        <f>SUM(AI9:AI15)</f>
        <v>1091.4000000000001</v>
      </c>
      <c r="AJ20" s="49">
        <f>SUM(AJ9:AJ15)</f>
        <v>1091.4000000000001</v>
      </c>
      <c r="AK20" s="49">
        <v>0</v>
      </c>
      <c r="AL20" s="267">
        <v>1077.2</v>
      </c>
      <c r="AM20" s="266">
        <v>0.9869891881986439</v>
      </c>
      <c r="AN20" s="266">
        <v>0.9869891881986439</v>
      </c>
      <c r="AO20" s="238"/>
      <c r="AP20" s="238"/>
    </row>
    <row r="21" spans="1:42" ht="15" hidden="1" customHeight="1" x14ac:dyDescent="0.25">
      <c r="A21" s="209"/>
      <c r="B21" s="209">
        <v>1</v>
      </c>
      <c r="C21" s="209">
        <v>0</v>
      </c>
      <c r="D21" s="213"/>
      <c r="E21" s="46" t="s">
        <v>18</v>
      </c>
      <c r="F21" s="46"/>
      <c r="G21" s="120">
        <v>47.4</v>
      </c>
      <c r="H21" s="120">
        <v>47.4</v>
      </c>
      <c r="I21" s="49">
        <v>0</v>
      </c>
      <c r="J21" s="120">
        <v>47.4</v>
      </c>
      <c r="K21" s="119">
        <v>1</v>
      </c>
      <c r="L21" s="119">
        <v>1</v>
      </c>
      <c r="M21" s="241"/>
      <c r="N21" s="241"/>
      <c r="O21" s="241"/>
      <c r="P21" s="241"/>
      <c r="Q21" s="241"/>
      <c r="R21" s="241"/>
      <c r="S21" s="241"/>
      <c r="T21" s="241"/>
      <c r="U21" s="241"/>
      <c r="V21" s="241"/>
      <c r="W21" s="241"/>
      <c r="X21" s="241"/>
      <c r="Y21" s="209"/>
      <c r="Z21" s="209"/>
      <c r="AA21" s="46" t="s">
        <v>18</v>
      </c>
      <c r="AB21" s="49">
        <v>0</v>
      </c>
      <c r="AC21" s="49">
        <v>0</v>
      </c>
      <c r="AD21" s="49">
        <v>0</v>
      </c>
      <c r="AE21" s="49">
        <v>0</v>
      </c>
      <c r="AF21" s="197">
        <v>0</v>
      </c>
      <c r="AG21" s="197">
        <v>0</v>
      </c>
      <c r="AH21" s="46" t="s">
        <v>18</v>
      </c>
      <c r="AI21" s="49">
        <v>0</v>
      </c>
      <c r="AJ21" s="49">
        <v>0</v>
      </c>
      <c r="AK21" s="49">
        <v>0</v>
      </c>
      <c r="AL21" s="267">
        <v>0</v>
      </c>
      <c r="AM21" s="266">
        <v>0</v>
      </c>
      <c r="AN21" s="266">
        <v>0</v>
      </c>
      <c r="AO21" s="238"/>
      <c r="AP21" s="238"/>
    </row>
    <row r="22" spans="1:42" ht="15" customHeight="1" x14ac:dyDescent="0.25">
      <c r="A22" s="209"/>
      <c r="B22" s="209">
        <v>1</v>
      </c>
      <c r="C22" s="209">
        <v>1</v>
      </c>
      <c r="D22" s="213"/>
      <c r="E22" s="46" t="s">
        <v>17</v>
      </c>
      <c r="F22" s="46"/>
      <c r="G22" s="49">
        <f>SUM(G16:G16)</f>
        <v>47.4</v>
      </c>
      <c r="H22" s="49">
        <f>SUM(H16:H16)</f>
        <v>47.4</v>
      </c>
      <c r="I22" s="49">
        <v>0</v>
      </c>
      <c r="J22" s="120">
        <v>47.4</v>
      </c>
      <c r="K22" s="119">
        <v>1</v>
      </c>
      <c r="L22" s="119">
        <v>1</v>
      </c>
      <c r="M22" s="241"/>
      <c r="N22" s="241"/>
      <c r="O22" s="241"/>
      <c r="P22" s="241"/>
      <c r="Q22" s="241"/>
      <c r="R22" s="241"/>
      <c r="S22" s="241"/>
      <c r="T22" s="241"/>
      <c r="U22" s="241"/>
      <c r="V22" s="241"/>
      <c r="W22" s="241"/>
      <c r="X22" s="241"/>
      <c r="Y22" s="209"/>
      <c r="Z22" s="209"/>
      <c r="AA22" s="46" t="s">
        <v>17</v>
      </c>
      <c r="AB22" s="49">
        <f>SUM(AB16:AB16)</f>
        <v>0</v>
      </c>
      <c r="AC22" s="49">
        <f>SUM(AC16:AC16)</f>
        <v>0</v>
      </c>
      <c r="AD22" s="49">
        <v>0</v>
      </c>
      <c r="AE22" s="49">
        <v>0</v>
      </c>
      <c r="AF22" s="197">
        <v>0</v>
      </c>
      <c r="AG22" s="197">
        <v>0</v>
      </c>
      <c r="AH22" s="46" t="s">
        <v>17</v>
      </c>
      <c r="AI22" s="49">
        <f>SUM(AI16:AI16)</f>
        <v>47.4</v>
      </c>
      <c r="AJ22" s="49">
        <f>SUM(AJ16:AJ16)</f>
        <v>47.4</v>
      </c>
      <c r="AK22" s="49">
        <v>0</v>
      </c>
      <c r="AL22" s="267">
        <v>47.4</v>
      </c>
      <c r="AM22" s="266">
        <v>1</v>
      </c>
      <c r="AN22" s="266">
        <v>1</v>
      </c>
      <c r="AO22" s="238"/>
      <c r="AP22" s="238"/>
    </row>
    <row r="23" spans="1:42" ht="12.75" customHeight="1" x14ac:dyDescent="0.25">
      <c r="A23" s="209"/>
      <c r="B23" s="209"/>
      <c r="C23" s="209"/>
      <c r="D23" s="210"/>
      <c r="E23" s="210"/>
      <c r="F23" s="210"/>
      <c r="G23" s="210"/>
      <c r="H23" s="210"/>
      <c r="I23" s="210"/>
      <c r="J23" s="210"/>
      <c r="K23" s="210"/>
      <c r="L23" s="210"/>
      <c r="M23" s="210"/>
      <c r="N23" s="210"/>
      <c r="O23" s="210"/>
      <c r="P23" s="210"/>
      <c r="Q23" s="210"/>
      <c r="R23" s="210"/>
      <c r="S23" s="210"/>
      <c r="T23" s="210"/>
      <c r="U23" s="210"/>
      <c r="V23" s="210"/>
      <c r="W23" s="210"/>
      <c r="X23" s="210"/>
      <c r="Y23" s="209"/>
      <c r="Z23" s="209"/>
      <c r="AA23" s="210"/>
      <c r="AB23" s="210"/>
      <c r="AC23" s="210"/>
      <c r="AD23" s="210"/>
      <c r="AE23" s="210"/>
      <c r="AF23" s="210"/>
      <c r="AG23" s="210"/>
      <c r="AH23" s="210"/>
      <c r="AI23" s="210"/>
      <c r="AJ23" s="210"/>
      <c r="AK23" s="210"/>
      <c r="AL23" s="210"/>
      <c r="AM23" s="210"/>
      <c r="AN23" s="210"/>
    </row>
    <row r="24" spans="1:42" ht="12.75" customHeight="1" x14ac:dyDescent="0.25">
      <c r="A24" s="209"/>
      <c r="B24" s="209"/>
      <c r="C24" s="209"/>
      <c r="D24" s="210"/>
      <c r="E24" s="210"/>
      <c r="F24" s="210"/>
      <c r="G24" s="210"/>
      <c r="H24" s="210"/>
      <c r="I24" s="210"/>
      <c r="J24" s="210"/>
      <c r="K24" s="210"/>
      <c r="L24" s="210"/>
      <c r="M24" s="210"/>
      <c r="N24" s="210"/>
      <c r="O24" s="210"/>
      <c r="P24" s="210"/>
      <c r="Q24" s="210"/>
      <c r="R24" s="210"/>
      <c r="S24" s="210"/>
      <c r="T24" s="210"/>
      <c r="U24" s="210"/>
      <c r="V24" s="210"/>
      <c r="W24" s="210"/>
      <c r="X24" s="210"/>
      <c r="Y24" s="209"/>
      <c r="Z24" s="209"/>
      <c r="AA24" s="210"/>
      <c r="AB24" s="210"/>
      <c r="AC24" s="210"/>
      <c r="AD24" s="210"/>
      <c r="AE24" s="210"/>
      <c r="AF24" s="210"/>
      <c r="AG24" s="210"/>
      <c r="AH24" s="210"/>
      <c r="AI24" s="210"/>
      <c r="AJ24" s="210"/>
      <c r="AK24" s="210"/>
      <c r="AL24" s="210"/>
      <c r="AM24" s="210"/>
      <c r="AN24" s="210"/>
    </row>
    <row r="25" spans="1:42" ht="12.75" customHeight="1" x14ac:dyDescent="0.25">
      <c r="A25" s="209"/>
      <c r="B25" s="209"/>
      <c r="C25" s="209"/>
      <c r="D25" s="210"/>
      <c r="E25" s="383"/>
      <c r="F25" s="383"/>
      <c r="G25" s="383"/>
      <c r="H25" s="210"/>
      <c r="I25" s="210"/>
      <c r="J25" s="210"/>
      <c r="K25" s="210"/>
      <c r="L25" s="210"/>
      <c r="M25" s="210"/>
      <c r="N25" s="210"/>
      <c r="O25" s="210"/>
      <c r="P25" s="210"/>
      <c r="Q25" s="210"/>
      <c r="R25" s="210"/>
      <c r="S25" s="210"/>
      <c r="T25" s="210"/>
      <c r="U25" s="210"/>
      <c r="V25" s="210"/>
      <c r="W25" s="210"/>
      <c r="X25" s="210"/>
      <c r="Y25" s="209"/>
      <c r="Z25" s="209"/>
      <c r="AA25" s="383"/>
      <c r="AB25" s="383"/>
      <c r="AC25" s="210"/>
      <c r="AD25" s="210"/>
      <c r="AE25" s="210"/>
      <c r="AF25" s="210"/>
      <c r="AG25" s="210"/>
      <c r="AH25" s="383"/>
      <c r="AI25" s="383"/>
      <c r="AJ25" s="210"/>
      <c r="AK25" s="210"/>
      <c r="AL25" s="210"/>
      <c r="AM25" s="210"/>
      <c r="AN25" s="210"/>
    </row>
    <row r="26" spans="1:42" ht="12.75" customHeight="1" x14ac:dyDescent="0.25">
      <c r="A26" s="209"/>
      <c r="B26" s="209"/>
      <c r="C26" s="209"/>
      <c r="D26" s="212"/>
      <c r="E26" s="212"/>
      <c r="F26" s="212"/>
      <c r="G26" s="212"/>
      <c r="H26" s="211"/>
      <c r="I26" s="211"/>
      <c r="J26" s="210"/>
      <c r="K26" s="210"/>
      <c r="L26" s="210"/>
      <c r="M26" s="210"/>
      <c r="N26" s="210"/>
      <c r="O26" s="210"/>
      <c r="P26" s="210"/>
      <c r="Q26" s="210"/>
      <c r="R26" s="210"/>
      <c r="S26" s="210"/>
      <c r="T26" s="210"/>
      <c r="U26" s="210"/>
      <c r="V26" s="210"/>
      <c r="W26" s="210"/>
      <c r="X26" s="210"/>
      <c r="Y26" s="209"/>
      <c r="Z26" s="209"/>
      <c r="AA26" s="212"/>
      <c r="AB26" s="212"/>
      <c r="AC26" s="211"/>
      <c r="AD26" s="211"/>
      <c r="AE26" s="210"/>
      <c r="AF26" s="210"/>
      <c r="AG26" s="210"/>
      <c r="AH26" s="212"/>
      <c r="AI26" s="212"/>
      <c r="AJ26" s="211"/>
      <c r="AK26" s="211"/>
      <c r="AL26" s="210"/>
      <c r="AM26" s="210"/>
      <c r="AN26" s="210"/>
    </row>
    <row r="27" spans="1:42" ht="12.75" customHeight="1" x14ac:dyDescent="0.2">
      <c r="A27" s="208"/>
      <c r="B27" s="208"/>
      <c r="C27" s="208"/>
      <c r="D27" s="208"/>
      <c r="E27" s="208"/>
      <c r="F27" s="208"/>
      <c r="G27" s="208"/>
      <c r="H27" s="208"/>
      <c r="I27" s="208"/>
      <c r="J27" s="208"/>
      <c r="K27" s="208"/>
      <c r="L27" s="208"/>
      <c r="M27" s="208"/>
      <c r="N27" s="208"/>
      <c r="O27" s="208"/>
      <c r="P27" s="208"/>
      <c r="Q27" s="208"/>
      <c r="R27" s="208"/>
      <c r="S27" s="208"/>
      <c r="T27" s="208"/>
      <c r="U27" s="208"/>
      <c r="V27" s="208"/>
      <c r="W27" s="208"/>
      <c r="X27" s="208"/>
      <c r="Y27" s="208"/>
      <c r="Z27" s="208"/>
      <c r="AA27" s="208"/>
      <c r="AB27" s="208"/>
      <c r="AC27" s="208"/>
      <c r="AD27" s="208"/>
      <c r="AE27" s="208"/>
      <c r="AF27" s="208"/>
      <c r="AG27" s="208"/>
      <c r="AH27" s="208"/>
      <c r="AI27" s="208"/>
      <c r="AJ27" s="208"/>
      <c r="AK27" s="208"/>
      <c r="AL27" s="208"/>
      <c r="AM27" s="208"/>
      <c r="AN27" s="208"/>
    </row>
    <row r="28" spans="1:42" ht="12.75" customHeight="1" x14ac:dyDescent="0.2">
      <c r="A28" s="208"/>
      <c r="B28" s="208"/>
      <c r="C28" s="208"/>
      <c r="D28" s="208"/>
      <c r="E28" s="208"/>
      <c r="F28" s="208"/>
      <c r="G28" s="208"/>
      <c r="H28" s="208"/>
      <c r="I28" s="208"/>
      <c r="J28" s="208"/>
      <c r="K28" s="208"/>
      <c r="L28" s="208"/>
      <c r="M28" s="208"/>
      <c r="N28" s="208"/>
      <c r="O28" s="208"/>
      <c r="P28" s="208"/>
      <c r="Q28" s="208"/>
      <c r="R28" s="208"/>
      <c r="S28" s="208"/>
      <c r="T28" s="208"/>
      <c r="U28" s="208"/>
      <c r="V28" s="208"/>
      <c r="W28" s="208"/>
      <c r="X28" s="208"/>
      <c r="Y28" s="208"/>
      <c r="Z28" s="208"/>
      <c r="AA28" s="208"/>
      <c r="AB28" s="208"/>
      <c r="AC28" s="208"/>
      <c r="AD28" s="208"/>
      <c r="AE28" s="208"/>
      <c r="AF28" s="208"/>
      <c r="AG28" s="208"/>
      <c r="AH28" s="208"/>
      <c r="AI28" s="208"/>
      <c r="AJ28" s="208"/>
      <c r="AK28" s="208"/>
      <c r="AL28" s="208"/>
      <c r="AM28" s="208"/>
      <c r="AN28" s="208"/>
    </row>
    <row r="29" spans="1:42" ht="12.75" customHeight="1" x14ac:dyDescent="0.2">
      <c r="A29" s="208" t="s">
        <v>20</v>
      </c>
      <c r="B29" s="208"/>
      <c r="C29" s="208"/>
      <c r="D29" s="208"/>
      <c r="E29" s="208"/>
      <c r="F29" s="208"/>
      <c r="G29" s="208"/>
      <c r="H29" s="208"/>
      <c r="I29" s="208"/>
      <c r="J29" s="208"/>
      <c r="K29" s="208"/>
      <c r="L29" s="208"/>
      <c r="M29" s="208"/>
      <c r="N29" s="208"/>
      <c r="O29" s="208"/>
      <c r="P29" s="208"/>
      <c r="Q29" s="208"/>
      <c r="R29" s="208"/>
      <c r="S29" s="208"/>
      <c r="T29" s="208"/>
      <c r="U29" s="208"/>
      <c r="V29" s="208"/>
      <c r="W29" s="208"/>
      <c r="X29" s="208"/>
      <c r="Y29" s="208"/>
      <c r="Z29" s="208"/>
      <c r="AA29" s="208"/>
      <c r="AB29" s="208"/>
      <c r="AC29" s="208"/>
      <c r="AD29" s="208"/>
      <c r="AE29" s="208"/>
      <c r="AF29" s="208"/>
      <c r="AG29" s="208"/>
      <c r="AH29" s="208"/>
      <c r="AI29" s="208"/>
      <c r="AJ29" s="208"/>
      <c r="AK29" s="208"/>
      <c r="AL29" s="208"/>
      <c r="AM29" s="208"/>
      <c r="AN29" s="208"/>
    </row>
  </sheetData>
  <mergeCells count="15">
    <mergeCell ref="E25:G25"/>
    <mergeCell ref="AA25:AB25"/>
    <mergeCell ref="AH25:AI25"/>
    <mergeCell ref="E7:E8"/>
    <mergeCell ref="G7:L7"/>
    <mergeCell ref="AA7:AA8"/>
    <mergeCell ref="AB7:AG7"/>
    <mergeCell ref="AH7:AH8"/>
    <mergeCell ref="AI7:AN7"/>
    <mergeCell ref="K1:L1"/>
    <mergeCell ref="AF1:AG1"/>
    <mergeCell ref="AM1:AN1"/>
    <mergeCell ref="E5:L5"/>
    <mergeCell ref="AA5:AG5"/>
    <mergeCell ref="AH5:AN5"/>
  </mergeCells>
  <printOptions horizontalCentered="1"/>
  <pageMargins left="0.78740157480314965" right="0.39370078740157483" top="0.78740157480314965" bottom="0.98425196850393704" header="0.51181102362204722" footer="0.51181102362204722"/>
  <pageSetup paperSize="9" scale="55" fitToWidth="3" orientation="portrait" r:id="rId1"/>
  <headerFooter alignWithMargins="0">
    <oddFooter>&amp;CСтраница &amp;P из &amp;N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P21"/>
  <sheetViews>
    <sheetView showGridLines="0" view="pageBreakPreview" zoomScale="60" zoomScaleNormal="70" workbookViewId="0">
      <selection activeCell="K8" sqref="K8"/>
    </sheetView>
  </sheetViews>
  <sheetFormatPr defaultColWidth="9.140625" defaultRowHeight="12.75" x14ac:dyDescent="0.2"/>
  <cols>
    <col min="1" max="1" width="0.7109375" style="207" customWidth="1"/>
    <col min="2" max="4" width="0" style="207" hidden="1" customWidth="1"/>
    <col min="5" max="5" width="42.140625" style="207" customWidth="1"/>
    <col min="6" max="6" width="0" style="207" hidden="1" customWidth="1"/>
    <col min="7" max="7" width="23.42578125" style="207" customWidth="1"/>
    <col min="8" max="8" width="22.7109375" style="207" customWidth="1"/>
    <col min="9" max="9" width="17.7109375" style="207" hidden="1" customWidth="1"/>
    <col min="10" max="10" width="18.140625" style="207" customWidth="1"/>
    <col min="11" max="11" width="19.85546875" style="207" bestFit="1" customWidth="1"/>
    <col min="12" max="12" width="21" style="207" customWidth="1"/>
    <col min="13" max="23" width="0" style="207" hidden="1" customWidth="1"/>
    <col min="24" max="24" width="9.7109375" style="207" hidden="1" customWidth="1"/>
    <col min="25" max="25" width="9.42578125" style="207" hidden="1" customWidth="1"/>
    <col min="26" max="26" width="8.7109375" style="207" hidden="1" customWidth="1"/>
    <col min="27" max="27" width="35.42578125" style="207" customWidth="1"/>
    <col min="28" max="28" width="24.85546875" style="207" customWidth="1"/>
    <col min="29" max="29" width="20.5703125" style="207" customWidth="1"/>
    <col min="30" max="30" width="20.42578125" style="207" hidden="1" customWidth="1"/>
    <col min="31" max="31" width="18.7109375" style="207" customWidth="1"/>
    <col min="32" max="32" width="23.140625" style="207" customWidth="1"/>
    <col min="33" max="33" width="19.7109375" style="207" customWidth="1"/>
    <col min="34" max="34" width="36.85546875" style="207" customWidth="1"/>
    <col min="35" max="35" width="23.5703125" style="207" customWidth="1"/>
    <col min="36" max="36" width="19.85546875" style="207" customWidth="1"/>
    <col min="37" max="37" width="19.28515625" style="207" hidden="1" customWidth="1"/>
    <col min="38" max="38" width="18.5703125" style="207" customWidth="1"/>
    <col min="39" max="39" width="20.140625" style="207" customWidth="1"/>
    <col min="40" max="40" width="22.42578125" style="207" customWidth="1"/>
    <col min="41" max="41" width="10.5703125" style="207" customWidth="1"/>
    <col min="42" max="239" width="9.140625" style="207" customWidth="1"/>
    <col min="240" max="16384" width="9.140625" style="207"/>
  </cols>
  <sheetData>
    <row r="1" spans="1:42" ht="12.75" customHeight="1" x14ac:dyDescent="0.25">
      <c r="A1" s="209"/>
      <c r="B1" s="227"/>
      <c r="C1" s="208"/>
      <c r="D1" s="227"/>
      <c r="E1" s="227"/>
      <c r="F1" s="208"/>
      <c r="G1" s="208"/>
      <c r="H1" s="209"/>
      <c r="I1" s="209"/>
      <c r="J1" s="209"/>
      <c r="K1" s="406" t="s">
        <v>626</v>
      </c>
      <c r="L1" s="406"/>
      <c r="M1" s="208"/>
      <c r="N1" s="208"/>
      <c r="O1" s="208"/>
      <c r="P1" s="208"/>
      <c r="Q1" s="208"/>
      <c r="R1" s="208"/>
      <c r="S1" s="208"/>
      <c r="T1" s="208"/>
      <c r="U1" s="208"/>
      <c r="V1" s="208"/>
      <c r="W1" s="208"/>
      <c r="X1" s="208"/>
      <c r="Y1" s="208"/>
      <c r="Z1" s="208"/>
      <c r="AA1" s="145"/>
      <c r="AB1" s="146"/>
      <c r="AC1" s="147"/>
      <c r="AD1" s="147"/>
      <c r="AE1" s="147"/>
      <c r="AF1" s="400"/>
      <c r="AG1" s="400"/>
      <c r="AH1" s="227"/>
      <c r="AI1" s="208"/>
      <c r="AJ1" s="209"/>
      <c r="AK1" s="209"/>
      <c r="AL1" s="209"/>
      <c r="AM1" s="407"/>
      <c r="AN1" s="407"/>
    </row>
    <row r="2" spans="1:42" ht="12.75" customHeight="1" x14ac:dyDescent="0.25">
      <c r="A2" s="209"/>
      <c r="B2" s="227"/>
      <c r="C2" s="208"/>
      <c r="D2" s="227"/>
      <c r="E2" s="227"/>
      <c r="F2" s="208"/>
      <c r="G2" s="208"/>
      <c r="H2" s="209"/>
      <c r="I2" s="209"/>
      <c r="J2" s="209"/>
      <c r="K2" s="208"/>
      <c r="L2" s="226"/>
      <c r="M2" s="208"/>
      <c r="N2" s="208"/>
      <c r="O2" s="208"/>
      <c r="P2" s="208"/>
      <c r="Q2" s="208"/>
      <c r="R2" s="208"/>
      <c r="S2" s="208"/>
      <c r="T2" s="208"/>
      <c r="U2" s="208"/>
      <c r="V2" s="208"/>
      <c r="W2" s="208"/>
      <c r="X2" s="208"/>
      <c r="Y2" s="208"/>
      <c r="Z2" s="208"/>
      <c r="AA2" s="145"/>
      <c r="AB2" s="146"/>
      <c r="AC2" s="147"/>
      <c r="AD2" s="147"/>
      <c r="AE2" s="147"/>
      <c r="AF2" s="146"/>
      <c r="AG2" s="148"/>
      <c r="AH2" s="227"/>
      <c r="AI2" s="208"/>
      <c r="AJ2" s="209"/>
      <c r="AK2" s="209"/>
      <c r="AL2" s="209"/>
      <c r="AM2" s="208"/>
      <c r="AN2" s="226"/>
    </row>
    <row r="3" spans="1:42" ht="12.75" customHeight="1" x14ac:dyDescent="0.25">
      <c r="A3" s="209"/>
      <c r="B3" s="227"/>
      <c r="C3" s="208"/>
      <c r="D3" s="227"/>
      <c r="E3" s="227"/>
      <c r="F3" s="208"/>
      <c r="G3" s="208"/>
      <c r="H3" s="209"/>
      <c r="I3" s="209"/>
      <c r="J3" s="209"/>
      <c r="K3" s="208"/>
      <c r="L3" s="226"/>
      <c r="M3" s="208"/>
      <c r="N3" s="208"/>
      <c r="O3" s="208"/>
      <c r="P3" s="208"/>
      <c r="Q3" s="208"/>
      <c r="R3" s="208"/>
      <c r="S3" s="208"/>
      <c r="T3" s="208"/>
      <c r="U3" s="208"/>
      <c r="V3" s="208"/>
      <c r="W3" s="208"/>
      <c r="X3" s="208"/>
      <c r="Y3" s="208"/>
      <c r="Z3" s="208"/>
      <c r="AA3" s="145"/>
      <c r="AB3" s="146"/>
      <c r="AC3" s="147"/>
      <c r="AD3" s="147"/>
      <c r="AE3" s="147"/>
      <c r="AF3" s="146"/>
      <c r="AG3" s="148"/>
      <c r="AH3" s="227"/>
      <c r="AI3" s="208"/>
      <c r="AJ3" s="209"/>
      <c r="AK3" s="209"/>
      <c r="AL3" s="209"/>
      <c r="AM3" s="208"/>
      <c r="AN3" s="226"/>
    </row>
    <row r="4" spans="1:42" ht="12.75" customHeight="1" x14ac:dyDescent="0.25">
      <c r="A4" s="209"/>
      <c r="B4" s="227"/>
      <c r="C4" s="208"/>
      <c r="D4" s="227"/>
      <c r="E4" s="227"/>
      <c r="F4" s="208"/>
      <c r="G4" s="208"/>
      <c r="H4" s="209"/>
      <c r="I4" s="209"/>
      <c r="J4" s="209"/>
      <c r="K4" s="208"/>
      <c r="L4" s="226"/>
      <c r="M4" s="208"/>
      <c r="N4" s="208"/>
      <c r="O4" s="208"/>
      <c r="P4" s="208"/>
      <c r="Q4" s="208"/>
      <c r="R4" s="208"/>
      <c r="S4" s="208"/>
      <c r="T4" s="208"/>
      <c r="U4" s="208"/>
      <c r="V4" s="208"/>
      <c r="W4" s="208"/>
      <c r="X4" s="208"/>
      <c r="Y4" s="208"/>
      <c r="Z4" s="208"/>
      <c r="AA4" s="145"/>
      <c r="AB4" s="146"/>
      <c r="AC4" s="147"/>
      <c r="AD4" s="147"/>
      <c r="AE4" s="147"/>
      <c r="AF4" s="146"/>
      <c r="AG4" s="148"/>
      <c r="AH4" s="227"/>
      <c r="AI4" s="208"/>
      <c r="AJ4" s="209"/>
      <c r="AK4" s="209"/>
      <c r="AL4" s="209"/>
      <c r="AM4" s="208"/>
      <c r="AN4" s="226"/>
    </row>
    <row r="5" spans="1:42" ht="79.5" customHeight="1" x14ac:dyDescent="0.25">
      <c r="A5" s="209"/>
      <c r="B5" s="230"/>
      <c r="C5" s="230"/>
      <c r="D5" s="230"/>
      <c r="E5" s="380" t="s">
        <v>475</v>
      </c>
      <c r="F5" s="380"/>
      <c r="G5" s="380"/>
      <c r="H5" s="380"/>
      <c r="I5" s="380"/>
      <c r="J5" s="380"/>
      <c r="K5" s="380"/>
      <c r="L5" s="380"/>
      <c r="M5" s="230" t="s">
        <v>574</v>
      </c>
      <c r="N5" s="230" t="s">
        <v>575</v>
      </c>
      <c r="O5" s="230" t="s">
        <v>576</v>
      </c>
      <c r="P5" s="230"/>
      <c r="Q5" s="230"/>
      <c r="R5" s="230"/>
      <c r="S5" s="230"/>
      <c r="T5" s="230"/>
      <c r="U5" s="230"/>
      <c r="V5" s="231"/>
      <c r="W5" s="231"/>
      <c r="X5" s="231"/>
      <c r="Y5" s="231"/>
      <c r="Z5" s="231"/>
      <c r="AA5" s="408" t="s">
        <v>475</v>
      </c>
      <c r="AB5" s="408"/>
      <c r="AC5" s="408"/>
      <c r="AD5" s="408"/>
      <c r="AE5" s="408"/>
      <c r="AF5" s="408"/>
      <c r="AG5" s="408"/>
      <c r="AH5" s="402" t="s">
        <v>475</v>
      </c>
      <c r="AI5" s="402"/>
      <c r="AJ5" s="402"/>
      <c r="AK5" s="402"/>
      <c r="AL5" s="402"/>
      <c r="AM5" s="402"/>
      <c r="AN5" s="402"/>
    </row>
    <row r="6" spans="1:42" ht="12.75" customHeight="1" x14ac:dyDescent="0.25">
      <c r="A6" s="209"/>
      <c r="B6" s="209"/>
      <c r="C6" s="208"/>
      <c r="D6" s="209"/>
      <c r="E6" s="209"/>
      <c r="F6" s="229"/>
      <c r="G6" s="209"/>
      <c r="H6" s="209"/>
      <c r="I6" s="209"/>
      <c r="J6" s="209"/>
      <c r="K6" s="208"/>
      <c r="L6" s="226" t="s">
        <v>1</v>
      </c>
      <c r="M6" s="232"/>
      <c r="N6" s="232"/>
      <c r="O6" s="232"/>
      <c r="P6" s="232"/>
      <c r="Q6" s="232"/>
      <c r="R6" s="232"/>
      <c r="S6" s="232"/>
      <c r="T6" s="232"/>
      <c r="U6" s="232"/>
      <c r="V6" s="232"/>
      <c r="W6" s="232"/>
      <c r="X6" s="232"/>
      <c r="Y6" s="232"/>
      <c r="Z6" s="232"/>
      <c r="AA6" s="233"/>
      <c r="AB6" s="233"/>
      <c r="AC6" s="233"/>
      <c r="AD6" s="233"/>
      <c r="AE6" s="233"/>
      <c r="AF6" s="234"/>
      <c r="AG6" s="226" t="s">
        <v>1</v>
      </c>
      <c r="AH6" s="235"/>
      <c r="AI6" s="235"/>
      <c r="AJ6" s="235"/>
      <c r="AK6" s="235"/>
      <c r="AL6" s="235"/>
      <c r="AM6" s="232"/>
      <c r="AN6" s="226" t="s">
        <v>1</v>
      </c>
    </row>
    <row r="7" spans="1:42" ht="47.25" customHeight="1" x14ac:dyDescent="0.25">
      <c r="A7" s="209"/>
      <c r="B7" s="228"/>
      <c r="C7" s="208"/>
      <c r="D7" s="228"/>
      <c r="E7" s="388" t="s">
        <v>2</v>
      </c>
      <c r="F7" s="231"/>
      <c r="G7" s="390" t="s">
        <v>577</v>
      </c>
      <c r="H7" s="391"/>
      <c r="I7" s="391"/>
      <c r="J7" s="391"/>
      <c r="K7" s="391"/>
      <c r="L7" s="391"/>
      <c r="M7" s="231"/>
      <c r="N7" s="231"/>
      <c r="O7" s="231"/>
      <c r="P7" s="231"/>
      <c r="Q7" s="231"/>
      <c r="R7" s="231"/>
      <c r="S7" s="231"/>
      <c r="T7" s="231"/>
      <c r="U7" s="231"/>
      <c r="V7" s="231"/>
      <c r="W7" s="231"/>
      <c r="X7" s="231"/>
      <c r="Y7" s="231"/>
      <c r="Z7" s="231"/>
      <c r="AA7" s="392" t="s">
        <v>2</v>
      </c>
      <c r="AB7" s="394" t="s">
        <v>666</v>
      </c>
      <c r="AC7" s="404"/>
      <c r="AD7" s="404"/>
      <c r="AE7" s="404"/>
      <c r="AF7" s="404"/>
      <c r="AG7" s="405"/>
      <c r="AH7" s="392" t="s">
        <v>2</v>
      </c>
      <c r="AI7" s="394" t="s">
        <v>665</v>
      </c>
      <c r="AJ7" s="395"/>
      <c r="AK7" s="395"/>
      <c r="AL7" s="395"/>
      <c r="AM7" s="395"/>
      <c r="AN7" s="396"/>
    </row>
    <row r="8" spans="1:42" ht="207" customHeight="1" x14ac:dyDescent="0.25">
      <c r="A8" s="209"/>
      <c r="B8" s="208"/>
      <c r="C8" s="208"/>
      <c r="D8" s="225"/>
      <c r="E8" s="403"/>
      <c r="F8" s="236" t="s">
        <v>3</v>
      </c>
      <c r="G8" s="175" t="s">
        <v>4</v>
      </c>
      <c r="H8" s="175" t="s">
        <v>5</v>
      </c>
      <c r="I8" s="175" t="s">
        <v>568</v>
      </c>
      <c r="J8" s="80" t="s">
        <v>583</v>
      </c>
      <c r="K8" s="80" t="s">
        <v>7</v>
      </c>
      <c r="L8" s="82" t="s">
        <v>8</v>
      </c>
      <c r="M8" s="143"/>
      <c r="N8" s="143"/>
      <c r="O8" s="143"/>
      <c r="P8" s="143"/>
      <c r="Q8" s="143"/>
      <c r="R8" s="143"/>
      <c r="S8" s="143"/>
      <c r="T8" s="143"/>
      <c r="U8" s="143"/>
      <c r="V8" s="143"/>
      <c r="W8" s="143"/>
      <c r="X8" s="143"/>
      <c r="Y8" s="231"/>
      <c r="Z8" s="209"/>
      <c r="AA8" s="393"/>
      <c r="AB8" s="175" t="s">
        <v>4</v>
      </c>
      <c r="AC8" s="175" t="s">
        <v>5</v>
      </c>
      <c r="AD8" s="175" t="s">
        <v>568</v>
      </c>
      <c r="AE8" s="284" t="s">
        <v>583</v>
      </c>
      <c r="AF8" s="80" t="s">
        <v>7</v>
      </c>
      <c r="AG8" s="82" t="s">
        <v>8</v>
      </c>
      <c r="AH8" s="393"/>
      <c r="AI8" s="80" t="s">
        <v>4</v>
      </c>
      <c r="AJ8" s="175" t="s">
        <v>5</v>
      </c>
      <c r="AK8" s="175" t="s">
        <v>568</v>
      </c>
      <c r="AL8" s="271" t="s">
        <v>583</v>
      </c>
      <c r="AM8" s="80" t="s">
        <v>7</v>
      </c>
      <c r="AN8" s="82" t="s">
        <v>8</v>
      </c>
    </row>
    <row r="9" spans="1:42" ht="15" customHeight="1" x14ac:dyDescent="0.25">
      <c r="A9" s="209"/>
      <c r="B9" s="216"/>
      <c r="C9" s="216"/>
      <c r="D9" s="224" t="s">
        <v>9</v>
      </c>
      <c r="E9" s="152" t="s">
        <v>9</v>
      </c>
      <c r="F9" s="223" t="s">
        <v>584</v>
      </c>
      <c r="G9" s="17">
        <f>AB9+AI9</f>
        <v>256313.5</v>
      </c>
      <c r="H9" s="17">
        <f>G9</f>
        <v>256313.5</v>
      </c>
      <c r="I9" s="246">
        <f>AD9+AK9</f>
        <v>143609.20000000001</v>
      </c>
      <c r="J9" s="88">
        <v>197009.3</v>
      </c>
      <c r="K9" s="89">
        <v>0.7686263111385081</v>
      </c>
      <c r="L9" s="89">
        <v>0.7686263111385081</v>
      </c>
      <c r="M9" s="222">
        <v>0</v>
      </c>
      <c r="N9" s="222">
        <v>0</v>
      </c>
      <c r="O9" s="222">
        <v>0</v>
      </c>
      <c r="P9" s="222">
        <v>0</v>
      </c>
      <c r="Q9" s="222">
        <v>265920</v>
      </c>
      <c r="R9" s="222">
        <v>265920</v>
      </c>
      <c r="S9" s="222">
        <v>0</v>
      </c>
      <c r="T9" s="222">
        <v>0</v>
      </c>
      <c r="U9" s="222">
        <v>0</v>
      </c>
      <c r="V9" s="222">
        <v>0</v>
      </c>
      <c r="W9" s="222">
        <v>0</v>
      </c>
      <c r="X9" s="222">
        <v>0</v>
      </c>
      <c r="Y9" s="237">
        <v>265920</v>
      </c>
      <c r="Z9" s="221">
        <v>104</v>
      </c>
      <c r="AA9" s="152" t="s">
        <v>9</v>
      </c>
      <c r="AB9" s="17">
        <v>26192.2</v>
      </c>
      <c r="AC9" s="17">
        <f>AB9</f>
        <v>26192.2</v>
      </c>
      <c r="AD9" s="17">
        <v>23942.2</v>
      </c>
      <c r="AE9" s="283">
        <v>26192.2</v>
      </c>
      <c r="AF9" s="280">
        <v>1</v>
      </c>
      <c r="AG9" s="280">
        <v>1</v>
      </c>
      <c r="AH9" s="152" t="s">
        <v>9</v>
      </c>
      <c r="AI9" s="17">
        <v>230121.3</v>
      </c>
      <c r="AJ9" s="17">
        <f>AI9</f>
        <v>230121.3</v>
      </c>
      <c r="AK9" s="17">
        <v>119667</v>
      </c>
      <c r="AL9" s="276">
        <v>170817.1</v>
      </c>
      <c r="AM9" s="273">
        <v>0.74229156536139862</v>
      </c>
      <c r="AN9" s="273">
        <v>0.74229156536139862</v>
      </c>
      <c r="AO9" s="238"/>
      <c r="AP9" s="238"/>
    </row>
    <row r="10" spans="1:42" ht="15" hidden="1" customHeight="1" x14ac:dyDescent="0.25">
      <c r="A10" s="209"/>
      <c r="B10" s="208"/>
      <c r="C10" s="208"/>
      <c r="D10" s="220"/>
      <c r="E10" s="242"/>
      <c r="F10" s="242"/>
      <c r="G10" s="242">
        <v>884992.4</v>
      </c>
      <c r="H10" s="242">
        <v>884992.4</v>
      </c>
      <c r="I10" s="242">
        <v>204250.2</v>
      </c>
      <c r="J10" s="101">
        <v>197009.3</v>
      </c>
      <c r="K10" s="102">
        <v>0.7686263111385081</v>
      </c>
      <c r="L10" s="102">
        <v>0.7686263111385081</v>
      </c>
      <c r="M10" s="215">
        <v>440997.8</v>
      </c>
      <c r="N10" s="215">
        <v>440997.8</v>
      </c>
      <c r="O10" s="215">
        <v>11623</v>
      </c>
      <c r="P10" s="215">
        <v>7495.4</v>
      </c>
      <c r="Q10" s="215">
        <v>443994.6</v>
      </c>
      <c r="R10" s="215">
        <v>443994.6</v>
      </c>
      <c r="S10" s="215">
        <v>0</v>
      </c>
      <c r="T10" s="215">
        <v>0</v>
      </c>
      <c r="U10" s="215">
        <v>0</v>
      </c>
      <c r="V10" s="215">
        <v>0</v>
      </c>
      <c r="W10" s="215">
        <v>0</v>
      </c>
      <c r="X10" s="215">
        <v>0</v>
      </c>
      <c r="Y10" s="231">
        <v>884992.4</v>
      </c>
      <c r="Z10" s="209"/>
      <c r="AA10" s="242"/>
      <c r="AB10" s="242">
        <v>389878.7</v>
      </c>
      <c r="AC10" s="242">
        <v>389878.7</v>
      </c>
      <c r="AD10" s="242">
        <v>99525.7</v>
      </c>
      <c r="AE10" s="282">
        <v>26192.2</v>
      </c>
      <c r="AF10" s="280">
        <v>1</v>
      </c>
      <c r="AG10" s="280">
        <v>1</v>
      </c>
      <c r="AH10" s="242"/>
      <c r="AI10" s="242">
        <v>495113.7</v>
      </c>
      <c r="AJ10" s="242">
        <v>495113.7</v>
      </c>
      <c r="AK10" s="242">
        <v>104724.5</v>
      </c>
      <c r="AL10" s="275">
        <v>170817.1</v>
      </c>
      <c r="AM10" s="273">
        <v>0.74229156536139862</v>
      </c>
      <c r="AN10" s="273">
        <v>0.74229156536139862</v>
      </c>
      <c r="AO10" s="238"/>
      <c r="AP10" s="238"/>
    </row>
    <row r="11" spans="1:42" ht="15" customHeight="1" x14ac:dyDescent="0.25">
      <c r="A11" s="218"/>
      <c r="B11" s="215"/>
      <c r="C11" s="215"/>
      <c r="D11" s="217"/>
      <c r="E11" s="35" t="s">
        <v>14</v>
      </c>
      <c r="F11" s="158"/>
      <c r="G11" s="180">
        <f>SUM(G9:G9)</f>
        <v>256313.5</v>
      </c>
      <c r="H11" s="180">
        <f>SUM(H9:H9)</f>
        <v>256313.5</v>
      </c>
      <c r="I11" s="180">
        <f>SUM(I9:I9)</f>
        <v>143609.20000000001</v>
      </c>
      <c r="J11" s="108">
        <v>197009.3</v>
      </c>
      <c r="K11" s="109">
        <v>0.7686263111385081</v>
      </c>
      <c r="L11" s="110">
        <v>0.7686263111385081</v>
      </c>
      <c r="M11" s="239"/>
      <c r="N11" s="239"/>
      <c r="O11" s="239"/>
      <c r="P11" s="239"/>
      <c r="Q11" s="239"/>
      <c r="R11" s="239"/>
      <c r="S11" s="239"/>
      <c r="T11" s="239"/>
      <c r="U11" s="239"/>
      <c r="V11" s="239"/>
      <c r="W11" s="239"/>
      <c r="X11" s="239"/>
      <c r="Y11" s="215"/>
      <c r="Z11" s="215"/>
      <c r="AA11" s="35" t="s">
        <v>14</v>
      </c>
      <c r="AB11" s="180">
        <f>SUM(AB9:AB9)</f>
        <v>26192.2</v>
      </c>
      <c r="AC11" s="180">
        <f>SUM(AC9:AC9)</f>
        <v>26192.2</v>
      </c>
      <c r="AD11" s="180">
        <f>SUM(AD9:AD9)</f>
        <v>23942.2</v>
      </c>
      <c r="AE11" s="281">
        <v>26192.2</v>
      </c>
      <c r="AF11" s="279">
        <v>1</v>
      </c>
      <c r="AG11" s="279">
        <v>1</v>
      </c>
      <c r="AH11" s="35" t="s">
        <v>14</v>
      </c>
      <c r="AI11" s="180">
        <f>SUM(AI9:AI9)</f>
        <v>230121.3</v>
      </c>
      <c r="AJ11" s="180">
        <f>SUM(AJ9:AJ9)</f>
        <v>230121.3</v>
      </c>
      <c r="AK11" s="180">
        <f>SUM(AK9:AK9)</f>
        <v>119667</v>
      </c>
      <c r="AL11" s="274">
        <v>170817.1</v>
      </c>
      <c r="AM11" s="272">
        <v>0.74229156536139862</v>
      </c>
      <c r="AN11" s="272">
        <v>0.74229156536139862</v>
      </c>
      <c r="AO11" s="238"/>
      <c r="AP11" s="238"/>
    </row>
    <row r="12" spans="1:42" ht="15" customHeight="1" x14ac:dyDescent="0.25">
      <c r="A12" s="209"/>
      <c r="B12" s="215"/>
      <c r="C12" s="209"/>
      <c r="D12" s="214"/>
      <c r="E12" s="46" t="s">
        <v>15</v>
      </c>
      <c r="F12" s="46"/>
      <c r="G12" s="46"/>
      <c r="H12" s="46"/>
      <c r="I12" s="46"/>
      <c r="J12" s="115"/>
      <c r="K12" s="115"/>
      <c r="L12" s="115"/>
      <c r="M12" s="240"/>
      <c r="N12" s="240"/>
      <c r="O12" s="240"/>
      <c r="P12" s="240"/>
      <c r="Q12" s="240"/>
      <c r="R12" s="240"/>
      <c r="S12" s="240"/>
      <c r="T12" s="240"/>
      <c r="U12" s="240"/>
      <c r="V12" s="240"/>
      <c r="W12" s="240"/>
      <c r="X12" s="240"/>
      <c r="Y12" s="209"/>
      <c r="Z12" s="209"/>
      <c r="AA12" s="46" t="s">
        <v>15</v>
      </c>
      <c r="AB12" s="46"/>
      <c r="AC12" s="46"/>
      <c r="AD12" s="46"/>
      <c r="AE12" s="46"/>
      <c r="AF12" s="18"/>
      <c r="AG12" s="18"/>
      <c r="AH12" s="46" t="s">
        <v>15</v>
      </c>
      <c r="AI12" s="46"/>
      <c r="AJ12" s="46"/>
      <c r="AK12" s="46"/>
      <c r="AL12" s="46"/>
      <c r="AM12" s="18"/>
      <c r="AN12" s="18"/>
      <c r="AO12" s="238"/>
      <c r="AP12" s="238"/>
    </row>
    <row r="13" spans="1:42" ht="15" hidden="1" customHeight="1" x14ac:dyDescent="0.25">
      <c r="A13" s="209"/>
      <c r="B13" s="209">
        <v>1</v>
      </c>
      <c r="C13" s="209">
        <v>0</v>
      </c>
      <c r="D13" s="213"/>
      <c r="E13" s="46" t="s">
        <v>18</v>
      </c>
      <c r="F13" s="46"/>
      <c r="G13" s="49">
        <v>0</v>
      </c>
      <c r="H13" s="49">
        <v>1</v>
      </c>
      <c r="I13" s="49">
        <v>0</v>
      </c>
      <c r="J13" s="117">
        <v>0</v>
      </c>
      <c r="K13" s="119">
        <v>0</v>
      </c>
      <c r="L13" s="119">
        <v>0</v>
      </c>
      <c r="M13" s="241"/>
      <c r="N13" s="241"/>
      <c r="O13" s="241"/>
      <c r="P13" s="241"/>
      <c r="Q13" s="241"/>
      <c r="R13" s="241"/>
      <c r="S13" s="241"/>
      <c r="T13" s="241"/>
      <c r="U13" s="241"/>
      <c r="V13" s="241"/>
      <c r="W13" s="241"/>
      <c r="X13" s="241"/>
      <c r="Y13" s="209"/>
      <c r="Z13" s="209"/>
      <c r="AA13" s="46" t="s">
        <v>18</v>
      </c>
      <c r="AB13" s="49">
        <v>0</v>
      </c>
      <c r="AC13" s="49">
        <v>0</v>
      </c>
      <c r="AD13" s="49">
        <v>0</v>
      </c>
      <c r="AE13" s="49">
        <v>0</v>
      </c>
      <c r="AF13" s="197">
        <v>0</v>
      </c>
      <c r="AG13" s="197">
        <v>0</v>
      </c>
      <c r="AH13" s="46" t="s">
        <v>18</v>
      </c>
      <c r="AI13" s="49">
        <v>0</v>
      </c>
      <c r="AJ13" s="49">
        <v>0</v>
      </c>
      <c r="AK13" s="49">
        <v>0</v>
      </c>
      <c r="AL13" s="49">
        <v>0</v>
      </c>
      <c r="AM13" s="197">
        <v>0</v>
      </c>
      <c r="AN13" s="197">
        <v>0</v>
      </c>
      <c r="AO13" s="238"/>
      <c r="AP13" s="238"/>
    </row>
    <row r="14" spans="1:42" ht="15" customHeight="1" x14ac:dyDescent="0.25">
      <c r="A14" s="209"/>
      <c r="B14" s="209">
        <v>1</v>
      </c>
      <c r="C14" s="209">
        <v>1</v>
      </c>
      <c r="D14" s="213"/>
      <c r="E14" s="46" t="s">
        <v>17</v>
      </c>
      <c r="F14" s="46"/>
      <c r="G14" s="49">
        <f>SUM(G9:G9)</f>
        <v>256313.5</v>
      </c>
      <c r="H14" s="49">
        <f>SUM(H9:H9)</f>
        <v>256313.5</v>
      </c>
      <c r="I14" s="49">
        <f t="shared" ref="I14" si="0">SUM(I9:I9)</f>
        <v>143609.20000000001</v>
      </c>
      <c r="J14" s="120">
        <v>197009.3</v>
      </c>
      <c r="K14" s="119">
        <v>0.7686263111385081</v>
      </c>
      <c r="L14" s="119">
        <v>0.7686263111385081</v>
      </c>
      <c r="M14" s="241"/>
      <c r="N14" s="241"/>
      <c r="O14" s="241"/>
      <c r="P14" s="241"/>
      <c r="Q14" s="241"/>
      <c r="R14" s="241"/>
      <c r="S14" s="241"/>
      <c r="T14" s="241"/>
      <c r="U14" s="241"/>
      <c r="V14" s="241"/>
      <c r="W14" s="241"/>
      <c r="X14" s="241"/>
      <c r="Y14" s="209"/>
      <c r="Z14" s="209"/>
      <c r="AA14" s="46" t="s">
        <v>17</v>
      </c>
      <c r="AB14" s="49">
        <f>SUM(AB9:AB9)</f>
        <v>26192.2</v>
      </c>
      <c r="AC14" s="49">
        <f>SUM(AC9:AC9)</f>
        <v>26192.2</v>
      </c>
      <c r="AD14" s="49">
        <f t="shared" ref="AD14:AE14" si="1">SUM(AD9:AD9)</f>
        <v>23942.2</v>
      </c>
      <c r="AE14" s="49">
        <f t="shared" si="1"/>
        <v>26192.2</v>
      </c>
      <c r="AF14" s="197">
        <f>AE14/AC14</f>
        <v>1</v>
      </c>
      <c r="AG14" s="279">
        <v>1</v>
      </c>
      <c r="AH14" s="46" t="s">
        <v>17</v>
      </c>
      <c r="AI14" s="49">
        <f>SUM(AI9:AI9)</f>
        <v>230121.3</v>
      </c>
      <c r="AJ14" s="49">
        <f>SUM(AJ9:AJ9)</f>
        <v>230121.3</v>
      </c>
      <c r="AK14" s="49">
        <f t="shared" ref="AK14" si="2">SUM(AK9:AK9)</f>
        <v>119667</v>
      </c>
      <c r="AL14" s="278">
        <v>170817.1</v>
      </c>
      <c r="AM14" s="277">
        <v>0.74229156536139862</v>
      </c>
      <c r="AN14" s="277">
        <v>0.74229156536139862</v>
      </c>
      <c r="AO14" s="238"/>
      <c r="AP14" s="238"/>
    </row>
    <row r="15" spans="1:42" ht="12.75" customHeight="1" x14ac:dyDescent="0.25">
      <c r="A15" s="209"/>
      <c r="B15" s="209"/>
      <c r="C15" s="209"/>
      <c r="D15" s="210"/>
      <c r="E15" s="210"/>
      <c r="F15" s="210"/>
      <c r="G15" s="210"/>
      <c r="H15" s="210"/>
      <c r="I15" s="210"/>
      <c r="J15" s="210"/>
      <c r="K15" s="210"/>
      <c r="L15" s="210"/>
      <c r="M15" s="210"/>
      <c r="N15" s="210"/>
      <c r="O15" s="210"/>
      <c r="P15" s="210"/>
      <c r="Q15" s="210"/>
      <c r="R15" s="210"/>
      <c r="S15" s="210"/>
      <c r="T15" s="210"/>
      <c r="U15" s="210"/>
      <c r="V15" s="210"/>
      <c r="W15" s="210"/>
      <c r="X15" s="210"/>
      <c r="Y15" s="209"/>
      <c r="Z15" s="209"/>
      <c r="AA15" s="210"/>
      <c r="AB15" s="210"/>
      <c r="AC15" s="210"/>
      <c r="AD15" s="210"/>
      <c r="AE15" s="210"/>
      <c r="AF15" s="210"/>
      <c r="AG15" s="210"/>
      <c r="AH15" s="210"/>
      <c r="AI15" s="210"/>
      <c r="AJ15" s="210"/>
      <c r="AK15" s="210"/>
      <c r="AL15" s="210"/>
      <c r="AM15" s="210"/>
      <c r="AN15" s="210"/>
    </row>
    <row r="16" spans="1:42" ht="12.75" customHeight="1" x14ac:dyDescent="0.25">
      <c r="A16" s="209"/>
      <c r="B16" s="209"/>
      <c r="C16" s="209"/>
      <c r="D16" s="210"/>
      <c r="E16" s="210"/>
      <c r="F16" s="210"/>
      <c r="G16" s="210"/>
      <c r="H16" s="210"/>
      <c r="I16" s="210"/>
      <c r="J16" s="210"/>
      <c r="K16" s="210"/>
      <c r="L16" s="210"/>
      <c r="M16" s="210"/>
      <c r="N16" s="210"/>
      <c r="O16" s="210"/>
      <c r="P16" s="210"/>
      <c r="Q16" s="210"/>
      <c r="R16" s="210"/>
      <c r="S16" s="210"/>
      <c r="T16" s="210"/>
      <c r="U16" s="210"/>
      <c r="V16" s="210"/>
      <c r="W16" s="210"/>
      <c r="X16" s="210"/>
      <c r="Y16" s="209"/>
      <c r="Z16" s="209"/>
      <c r="AA16" s="210"/>
      <c r="AB16" s="210"/>
      <c r="AC16" s="210"/>
      <c r="AD16" s="210"/>
      <c r="AE16" s="210"/>
      <c r="AF16" s="210"/>
      <c r="AG16" s="210"/>
      <c r="AH16" s="210"/>
      <c r="AI16" s="210"/>
      <c r="AJ16" s="210"/>
      <c r="AK16" s="210"/>
      <c r="AL16" s="210"/>
      <c r="AM16" s="210"/>
      <c r="AN16" s="210"/>
    </row>
    <row r="17" spans="1:40" ht="12.75" customHeight="1" x14ac:dyDescent="0.25">
      <c r="A17" s="209"/>
      <c r="B17" s="209"/>
      <c r="C17" s="209"/>
      <c r="D17" s="210"/>
      <c r="E17" s="383"/>
      <c r="F17" s="383"/>
      <c r="G17" s="383"/>
      <c r="H17" s="210"/>
      <c r="I17" s="210"/>
      <c r="J17" s="210"/>
      <c r="K17" s="210"/>
      <c r="L17" s="210"/>
      <c r="M17" s="210"/>
      <c r="N17" s="210"/>
      <c r="O17" s="210"/>
      <c r="P17" s="210"/>
      <c r="Q17" s="210"/>
      <c r="R17" s="210"/>
      <c r="S17" s="210"/>
      <c r="T17" s="210"/>
      <c r="U17" s="210"/>
      <c r="V17" s="210"/>
      <c r="W17" s="210"/>
      <c r="X17" s="210"/>
      <c r="Y17" s="209"/>
      <c r="Z17" s="209"/>
      <c r="AA17" s="383"/>
      <c r="AB17" s="383"/>
      <c r="AC17" s="210"/>
      <c r="AD17" s="210"/>
      <c r="AE17" s="210"/>
      <c r="AF17" s="210"/>
      <c r="AG17" s="210"/>
      <c r="AH17" s="383"/>
      <c r="AI17" s="383"/>
      <c r="AJ17" s="210"/>
      <c r="AK17" s="210"/>
      <c r="AL17" s="210"/>
      <c r="AM17" s="210"/>
      <c r="AN17" s="210"/>
    </row>
    <row r="18" spans="1:40" ht="12.75" customHeight="1" x14ac:dyDescent="0.25">
      <c r="A18" s="209"/>
      <c r="B18" s="209"/>
      <c r="C18" s="209"/>
      <c r="D18" s="212"/>
      <c r="E18" s="212"/>
      <c r="F18" s="212"/>
      <c r="G18" s="212"/>
      <c r="H18" s="211"/>
      <c r="I18" s="211"/>
      <c r="J18" s="210"/>
      <c r="K18" s="210"/>
      <c r="L18" s="210"/>
      <c r="M18" s="210"/>
      <c r="N18" s="210"/>
      <c r="O18" s="210"/>
      <c r="P18" s="210"/>
      <c r="Q18" s="210"/>
      <c r="R18" s="210"/>
      <c r="S18" s="210"/>
      <c r="T18" s="210"/>
      <c r="U18" s="210"/>
      <c r="V18" s="210"/>
      <c r="W18" s="210"/>
      <c r="X18" s="210"/>
      <c r="Y18" s="209"/>
      <c r="Z18" s="209"/>
      <c r="AA18" s="212"/>
      <c r="AB18" s="212"/>
      <c r="AC18" s="211"/>
      <c r="AD18" s="211"/>
      <c r="AE18" s="210"/>
      <c r="AF18" s="210"/>
      <c r="AG18" s="210"/>
      <c r="AH18" s="212"/>
      <c r="AI18" s="212"/>
      <c r="AJ18" s="211"/>
      <c r="AK18" s="211"/>
      <c r="AL18" s="210"/>
      <c r="AM18" s="210"/>
      <c r="AN18" s="210"/>
    </row>
    <row r="19" spans="1:40" ht="12.75" customHeight="1" x14ac:dyDescent="0.2">
      <c r="A19" s="208"/>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c r="AB19" s="208"/>
      <c r="AC19" s="208"/>
      <c r="AD19" s="208"/>
      <c r="AE19" s="208"/>
      <c r="AF19" s="208"/>
      <c r="AG19" s="208"/>
      <c r="AH19" s="208"/>
      <c r="AI19" s="208"/>
      <c r="AJ19" s="208"/>
      <c r="AK19" s="208"/>
      <c r="AL19" s="208"/>
      <c r="AM19" s="208"/>
      <c r="AN19" s="208"/>
    </row>
    <row r="20" spans="1:40" ht="12.75" customHeight="1" x14ac:dyDescent="0.2">
      <c r="A20" s="208"/>
      <c r="B20" s="208"/>
      <c r="C20" s="208"/>
      <c r="D20" s="208"/>
      <c r="E20" s="208"/>
      <c r="F20" s="208"/>
      <c r="G20" s="208"/>
      <c r="H20" s="208"/>
      <c r="I20" s="208"/>
      <c r="J20" s="208"/>
      <c r="K20" s="208"/>
      <c r="L20" s="208"/>
      <c r="M20" s="208"/>
      <c r="N20" s="208"/>
      <c r="O20" s="208"/>
      <c r="P20" s="208"/>
      <c r="Q20" s="208"/>
      <c r="R20" s="208"/>
      <c r="S20" s="208"/>
      <c r="T20" s="208"/>
      <c r="U20" s="208"/>
      <c r="V20" s="208"/>
      <c r="W20" s="208"/>
      <c r="X20" s="208"/>
      <c r="Y20" s="208"/>
      <c r="Z20" s="208"/>
      <c r="AA20" s="208"/>
      <c r="AB20" s="208"/>
      <c r="AC20" s="208"/>
      <c r="AD20" s="208"/>
      <c r="AE20" s="208"/>
      <c r="AF20" s="208"/>
      <c r="AG20" s="208"/>
      <c r="AH20" s="208"/>
      <c r="AI20" s="208"/>
      <c r="AJ20" s="208"/>
      <c r="AK20" s="208"/>
      <c r="AL20" s="208"/>
      <c r="AM20" s="208"/>
      <c r="AN20" s="208"/>
    </row>
    <row r="21" spans="1:40" ht="12.75" customHeight="1" x14ac:dyDescent="0.2">
      <c r="A21" s="208" t="s">
        <v>20</v>
      </c>
      <c r="B21" s="208"/>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208"/>
      <c r="AB21" s="208"/>
      <c r="AC21" s="208"/>
      <c r="AD21" s="208"/>
      <c r="AE21" s="208"/>
      <c r="AF21" s="208"/>
      <c r="AG21" s="208"/>
      <c r="AH21" s="208"/>
      <c r="AI21" s="208"/>
      <c r="AJ21" s="208"/>
      <c r="AK21" s="208"/>
      <c r="AL21" s="208"/>
      <c r="AM21" s="208"/>
      <c r="AN21" s="208"/>
    </row>
  </sheetData>
  <mergeCells count="15">
    <mergeCell ref="E17:G17"/>
    <mergeCell ref="AA17:AB17"/>
    <mergeCell ref="AH17:AI17"/>
    <mergeCell ref="E7:E8"/>
    <mergeCell ref="G7:L7"/>
    <mergeCell ref="AA7:AA8"/>
    <mergeCell ref="AB7:AG7"/>
    <mergeCell ref="AH7:AH8"/>
    <mergeCell ref="AI7:AN7"/>
    <mergeCell ref="K1:L1"/>
    <mergeCell ref="AF1:AG1"/>
    <mergeCell ref="AM1:AN1"/>
    <mergeCell ref="E5:L5"/>
    <mergeCell ref="AA5:AG5"/>
    <mergeCell ref="AH5:AN5"/>
  </mergeCells>
  <printOptions horizontalCentered="1"/>
  <pageMargins left="0.78740157480314965" right="0.39370078740157483" top="0.78740157480314965" bottom="0.98425196850393704" header="0.51181102362204722" footer="0.51181102362204722"/>
  <pageSetup paperSize="9" scale="55" fitToWidth="3" orientation="portrait" r:id="rId1"/>
  <headerFooter alignWithMargins="0">
    <oddFooter>&amp;CСтраница &amp;P из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52"/>
  <sheetViews>
    <sheetView showGridLines="0" view="pageBreakPreview" zoomScale="60" zoomScaleNormal="100" workbookViewId="0">
      <selection activeCell="L43" sqref="L43"/>
    </sheetView>
  </sheetViews>
  <sheetFormatPr defaultColWidth="9.140625" defaultRowHeight="12.75" x14ac:dyDescent="0.2"/>
  <cols>
    <col min="1" max="1" width="0.7109375" style="75" customWidth="1"/>
    <col min="2" max="4" width="0" style="75" hidden="1" customWidth="1"/>
    <col min="5" max="5" width="53.7109375" style="75" customWidth="1"/>
    <col min="6" max="6" width="0" style="75" hidden="1" customWidth="1"/>
    <col min="7" max="7" width="32" style="75" bestFit="1" customWidth="1"/>
    <col min="8" max="8" width="14.7109375" style="75" customWidth="1"/>
    <col min="9" max="9" width="0" style="75" hidden="1" customWidth="1"/>
    <col min="10" max="11" width="19.28515625" style="75" customWidth="1"/>
    <col min="12" max="12" width="19.140625" style="75" customWidth="1"/>
    <col min="13" max="44" width="0" style="75" hidden="1" customWidth="1"/>
    <col min="45" max="45" width="0.140625" style="75" customWidth="1"/>
    <col min="46" max="46" width="0" style="75" hidden="1" customWidth="1"/>
    <col min="47" max="256" width="9.140625" style="75" customWidth="1"/>
    <col min="257" max="16384" width="9.140625" style="75"/>
  </cols>
  <sheetData>
    <row r="1" spans="1:46" ht="12.75" customHeight="1" x14ac:dyDescent="0.25">
      <c r="A1" s="72"/>
      <c r="B1" s="73"/>
      <c r="C1" s="74"/>
      <c r="D1" s="73"/>
      <c r="E1" s="73"/>
      <c r="F1" s="74"/>
      <c r="G1" s="74"/>
      <c r="H1" s="74"/>
      <c r="I1" s="74"/>
      <c r="J1" s="74"/>
      <c r="K1" s="379" t="s">
        <v>624</v>
      </c>
      <c r="L1" s="379"/>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row>
    <row r="2" spans="1:46" ht="12.75" customHeight="1" x14ac:dyDescent="0.25">
      <c r="A2" s="72"/>
      <c r="B2" s="73"/>
      <c r="C2" s="74"/>
      <c r="D2" s="73"/>
      <c r="E2" s="73"/>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row>
    <row r="3" spans="1:46" ht="12.75" customHeight="1" x14ac:dyDescent="0.25">
      <c r="A3" s="72"/>
      <c r="B3" s="73"/>
      <c r="C3" s="74"/>
      <c r="D3" s="73"/>
      <c r="E3" s="73"/>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row>
    <row r="4" spans="1:46" ht="104.25" customHeight="1" x14ac:dyDescent="0.25">
      <c r="A4" s="72"/>
      <c r="B4" s="76"/>
      <c r="C4" s="76"/>
      <c r="D4" s="76"/>
      <c r="E4" s="380" t="s">
        <v>471</v>
      </c>
      <c r="F4" s="380"/>
      <c r="G4" s="380"/>
      <c r="H4" s="380"/>
      <c r="I4" s="380"/>
      <c r="J4" s="380"/>
      <c r="K4" s="380"/>
      <c r="L4" s="380"/>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row>
    <row r="5" spans="1:46" ht="12.75" customHeight="1" x14ac:dyDescent="0.25">
      <c r="A5" s="72"/>
      <c r="B5" s="72"/>
      <c r="C5" s="74"/>
      <c r="D5" s="72"/>
      <c r="E5" s="72"/>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row>
    <row r="6" spans="1:46" ht="12" customHeight="1" x14ac:dyDescent="0.25">
      <c r="A6" s="72"/>
      <c r="B6" s="77"/>
      <c r="C6" s="74"/>
      <c r="D6" s="77"/>
      <c r="E6" s="77"/>
      <c r="F6" s="74"/>
      <c r="G6" s="74"/>
      <c r="H6" s="74"/>
      <c r="I6" s="74"/>
      <c r="J6" s="74"/>
      <c r="K6" s="74"/>
      <c r="L6" s="78" t="s">
        <v>1</v>
      </c>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row>
    <row r="7" spans="1:46" ht="166.5" customHeight="1" x14ac:dyDescent="0.25">
      <c r="A7" s="72"/>
      <c r="B7" s="74"/>
      <c r="C7" s="74"/>
      <c r="D7" s="79"/>
      <c r="E7" s="80" t="s">
        <v>2</v>
      </c>
      <c r="F7" s="81" t="s">
        <v>3</v>
      </c>
      <c r="G7" s="80" t="s">
        <v>4</v>
      </c>
      <c r="H7" s="80" t="s">
        <v>5</v>
      </c>
      <c r="I7" s="80" t="s">
        <v>6</v>
      </c>
      <c r="J7" s="80" t="s">
        <v>583</v>
      </c>
      <c r="K7" s="80" t="s">
        <v>7</v>
      </c>
      <c r="L7" s="82" t="s">
        <v>8</v>
      </c>
      <c r="M7" s="83"/>
      <c r="N7" s="83"/>
      <c r="O7" s="83"/>
      <c r="P7" s="83"/>
      <c r="Q7" s="83"/>
      <c r="R7" s="83"/>
      <c r="S7" s="83"/>
      <c r="T7" s="83"/>
      <c r="U7" s="83"/>
      <c r="V7" s="83"/>
      <c r="W7" s="83"/>
      <c r="X7" s="83"/>
      <c r="Y7" s="74"/>
      <c r="Z7" s="74"/>
      <c r="AA7" s="74"/>
      <c r="AB7" s="72"/>
      <c r="AC7" s="74"/>
      <c r="AD7" s="74"/>
      <c r="AE7" s="74"/>
      <c r="AF7" s="74"/>
      <c r="AG7" s="74"/>
      <c r="AH7" s="74"/>
      <c r="AI7" s="74"/>
      <c r="AJ7" s="74"/>
      <c r="AK7" s="74"/>
      <c r="AL7" s="74"/>
      <c r="AM7" s="74"/>
      <c r="AN7" s="74"/>
      <c r="AO7" s="74"/>
      <c r="AP7" s="74"/>
      <c r="AQ7" s="74"/>
      <c r="AR7" s="74"/>
      <c r="AS7" s="74"/>
      <c r="AT7" s="74"/>
    </row>
    <row r="8" spans="1:46" ht="15" customHeight="1" x14ac:dyDescent="0.25">
      <c r="A8" s="72"/>
      <c r="B8" s="84"/>
      <c r="C8" s="84"/>
      <c r="D8" s="85" t="s">
        <v>42</v>
      </c>
      <c r="E8" s="86" t="s">
        <v>42</v>
      </c>
      <c r="F8" s="87" t="s">
        <v>472</v>
      </c>
      <c r="G8" s="88">
        <v>2717.1</v>
      </c>
      <c r="H8" s="88">
        <v>2717.1</v>
      </c>
      <c r="I8" s="88">
        <v>2717.1</v>
      </c>
      <c r="J8" s="88">
        <v>2674.6</v>
      </c>
      <c r="K8" s="89">
        <v>0.98435832321224837</v>
      </c>
      <c r="L8" s="89">
        <v>0.98435832321224837</v>
      </c>
      <c r="M8" s="90">
        <v>2717.1</v>
      </c>
      <c r="N8" s="90">
        <v>2717.1</v>
      </c>
      <c r="O8" s="90">
        <v>2717.1</v>
      </c>
      <c r="P8" s="90">
        <v>2674.6</v>
      </c>
      <c r="Q8" s="90">
        <v>0</v>
      </c>
      <c r="R8" s="90">
        <v>0</v>
      </c>
      <c r="S8" s="90">
        <v>0</v>
      </c>
      <c r="T8" s="90">
        <v>0</v>
      </c>
      <c r="U8" s="90">
        <v>0</v>
      </c>
      <c r="V8" s="90">
        <v>0</v>
      </c>
      <c r="W8" s="90">
        <v>0</v>
      </c>
      <c r="X8" s="90">
        <v>0</v>
      </c>
      <c r="Y8" s="91">
        <v>2717.1</v>
      </c>
      <c r="Z8" s="92">
        <v>2674.6</v>
      </c>
      <c r="AA8" s="92">
        <v>2717100</v>
      </c>
      <c r="AB8" s="93"/>
      <c r="AC8" s="94"/>
      <c r="AD8" s="94"/>
      <c r="AE8" s="95"/>
      <c r="AF8" s="84">
        <v>5</v>
      </c>
      <c r="AG8" s="84">
        <v>1</v>
      </c>
      <c r="AH8" s="84">
        <v>0</v>
      </c>
      <c r="AI8" s="84">
        <v>0</v>
      </c>
      <c r="AJ8" s="84"/>
      <c r="AK8" s="84"/>
      <c r="AL8" s="96"/>
      <c r="AM8" s="84"/>
      <c r="AN8" s="84"/>
      <c r="AO8" s="97"/>
      <c r="AP8" s="98"/>
      <c r="AQ8" s="99"/>
      <c r="AR8" s="97"/>
      <c r="AS8" s="74"/>
      <c r="AT8" s="74"/>
    </row>
    <row r="9" spans="1:46" ht="15" customHeight="1" x14ac:dyDescent="0.25">
      <c r="A9" s="72"/>
      <c r="B9" s="84"/>
      <c r="C9" s="84"/>
      <c r="D9" s="85" t="s">
        <v>44</v>
      </c>
      <c r="E9" s="86" t="s">
        <v>44</v>
      </c>
      <c r="F9" s="87"/>
      <c r="G9" s="88">
        <v>2717.1</v>
      </c>
      <c r="H9" s="88">
        <v>2717.1</v>
      </c>
      <c r="I9" s="88">
        <v>2717.1</v>
      </c>
      <c r="J9" s="88">
        <v>2717.1</v>
      </c>
      <c r="K9" s="89">
        <v>1</v>
      </c>
      <c r="L9" s="89">
        <v>1</v>
      </c>
      <c r="M9" s="90">
        <v>2717.1</v>
      </c>
      <c r="N9" s="90">
        <v>2717.1</v>
      </c>
      <c r="O9" s="90">
        <v>2717.1</v>
      </c>
      <c r="P9" s="90">
        <v>2717.1</v>
      </c>
      <c r="Q9" s="90">
        <v>0</v>
      </c>
      <c r="R9" s="90">
        <v>0</v>
      </c>
      <c r="S9" s="90">
        <v>0</v>
      </c>
      <c r="T9" s="90">
        <v>0</v>
      </c>
      <c r="U9" s="90">
        <v>0</v>
      </c>
      <c r="V9" s="90">
        <v>0</v>
      </c>
      <c r="W9" s="90">
        <v>0</v>
      </c>
      <c r="X9" s="90">
        <v>0</v>
      </c>
      <c r="Y9" s="91">
        <v>2717.1</v>
      </c>
      <c r="Z9" s="92">
        <v>2717.1</v>
      </c>
      <c r="AA9" s="92">
        <v>2717100</v>
      </c>
      <c r="AB9" s="93"/>
      <c r="AC9" s="94"/>
      <c r="AD9" s="94"/>
      <c r="AE9" s="95"/>
      <c r="AF9" s="84">
        <v>5</v>
      </c>
      <c r="AG9" s="84">
        <v>1</v>
      </c>
      <c r="AH9" s="84">
        <v>0</v>
      </c>
      <c r="AI9" s="84">
        <v>0</v>
      </c>
      <c r="AJ9" s="84"/>
      <c r="AK9" s="84"/>
      <c r="AL9" s="96"/>
      <c r="AM9" s="84"/>
      <c r="AN9" s="84"/>
      <c r="AO9" s="97"/>
      <c r="AP9" s="98"/>
      <c r="AQ9" s="99"/>
      <c r="AR9" s="97"/>
      <c r="AS9" s="74"/>
      <c r="AT9" s="74"/>
    </row>
    <row r="10" spans="1:46" ht="15" customHeight="1" x14ac:dyDescent="0.25">
      <c r="A10" s="72"/>
      <c r="B10" s="84"/>
      <c r="C10" s="84"/>
      <c r="D10" s="85" t="s">
        <v>77</v>
      </c>
      <c r="E10" s="86" t="s">
        <v>77</v>
      </c>
      <c r="F10" s="87" t="s">
        <v>472</v>
      </c>
      <c r="G10" s="88">
        <v>2717.1</v>
      </c>
      <c r="H10" s="88">
        <v>2717.1</v>
      </c>
      <c r="I10" s="88">
        <v>2717.1</v>
      </c>
      <c r="J10" s="88">
        <v>2535.1999999999998</v>
      </c>
      <c r="K10" s="89">
        <v>0.9330536233484229</v>
      </c>
      <c r="L10" s="89">
        <v>0.9330536233484229</v>
      </c>
      <c r="M10" s="90">
        <v>2717.1</v>
      </c>
      <c r="N10" s="90">
        <v>2717.1</v>
      </c>
      <c r="O10" s="90">
        <v>2717.1</v>
      </c>
      <c r="P10" s="90">
        <v>2535.1999999999998</v>
      </c>
      <c r="Q10" s="90">
        <v>0</v>
      </c>
      <c r="R10" s="90">
        <v>0</v>
      </c>
      <c r="S10" s="90">
        <v>0</v>
      </c>
      <c r="T10" s="90">
        <v>0</v>
      </c>
      <c r="U10" s="90">
        <v>0</v>
      </c>
      <c r="V10" s="90">
        <v>0</v>
      </c>
      <c r="W10" s="90">
        <v>0</v>
      </c>
      <c r="X10" s="90">
        <v>0</v>
      </c>
      <c r="Y10" s="91">
        <v>2717.1</v>
      </c>
      <c r="Z10" s="92">
        <v>2535.1999999999998</v>
      </c>
      <c r="AA10" s="92">
        <v>2717100</v>
      </c>
      <c r="AB10" s="93"/>
      <c r="AC10" s="94"/>
      <c r="AD10" s="94"/>
      <c r="AE10" s="95"/>
      <c r="AF10" s="84">
        <v>5</v>
      </c>
      <c r="AG10" s="84">
        <v>1</v>
      </c>
      <c r="AH10" s="84">
        <v>0</v>
      </c>
      <c r="AI10" s="84">
        <v>0</v>
      </c>
      <c r="AJ10" s="84"/>
      <c r="AK10" s="84"/>
      <c r="AL10" s="96"/>
      <c r="AM10" s="84"/>
      <c r="AN10" s="84"/>
      <c r="AO10" s="97"/>
      <c r="AP10" s="98"/>
      <c r="AQ10" s="99"/>
      <c r="AR10" s="97"/>
      <c r="AS10" s="74"/>
      <c r="AT10" s="74"/>
    </row>
    <row r="11" spans="1:46" ht="15" customHeight="1" x14ac:dyDescent="0.25">
      <c r="A11" s="72"/>
      <c r="B11" s="84"/>
      <c r="C11" s="84"/>
      <c r="D11" s="85" t="s">
        <v>81</v>
      </c>
      <c r="E11" s="86" t="s">
        <v>81</v>
      </c>
      <c r="F11" s="87" t="s">
        <v>472</v>
      </c>
      <c r="G11" s="88">
        <v>2717.1</v>
      </c>
      <c r="H11" s="88">
        <v>2717.1</v>
      </c>
      <c r="I11" s="88">
        <v>2717.1</v>
      </c>
      <c r="J11" s="88">
        <v>2527.1</v>
      </c>
      <c r="K11" s="89">
        <v>0.93007250377240436</v>
      </c>
      <c r="L11" s="89">
        <v>0.93007250377240436</v>
      </c>
      <c r="M11" s="90">
        <v>2717.1</v>
      </c>
      <c r="N11" s="90">
        <v>2717.1</v>
      </c>
      <c r="O11" s="90">
        <v>2717.1</v>
      </c>
      <c r="P11" s="90">
        <v>2527.1</v>
      </c>
      <c r="Q11" s="90">
        <v>0</v>
      </c>
      <c r="R11" s="90">
        <v>0</v>
      </c>
      <c r="S11" s="90">
        <v>0</v>
      </c>
      <c r="T11" s="90">
        <v>0</v>
      </c>
      <c r="U11" s="90">
        <v>0</v>
      </c>
      <c r="V11" s="90">
        <v>0</v>
      </c>
      <c r="W11" s="90">
        <v>0</v>
      </c>
      <c r="X11" s="90">
        <v>0</v>
      </c>
      <c r="Y11" s="91">
        <v>2717.1</v>
      </c>
      <c r="Z11" s="92">
        <v>2527.1</v>
      </c>
      <c r="AA11" s="92">
        <v>2717100</v>
      </c>
      <c r="AB11" s="93"/>
      <c r="AC11" s="94"/>
      <c r="AD11" s="94"/>
      <c r="AE11" s="95"/>
      <c r="AF11" s="84">
        <v>5</v>
      </c>
      <c r="AG11" s="84">
        <v>1</v>
      </c>
      <c r="AH11" s="84">
        <v>0</v>
      </c>
      <c r="AI11" s="84">
        <v>0</v>
      </c>
      <c r="AJ11" s="84"/>
      <c r="AK11" s="84"/>
      <c r="AL11" s="96"/>
      <c r="AM11" s="84"/>
      <c r="AN11" s="84"/>
      <c r="AO11" s="97"/>
      <c r="AP11" s="98"/>
      <c r="AQ11" s="99"/>
      <c r="AR11" s="97"/>
      <c r="AS11" s="74"/>
      <c r="AT11" s="74"/>
    </row>
    <row r="12" spans="1:46" ht="15" customHeight="1" x14ac:dyDescent="0.25">
      <c r="A12" s="72"/>
      <c r="B12" s="84"/>
      <c r="C12" s="84"/>
      <c r="D12" s="85" t="s">
        <v>45</v>
      </c>
      <c r="E12" s="86" t="s">
        <v>45</v>
      </c>
      <c r="F12" s="87"/>
      <c r="G12" s="88">
        <v>2717.1</v>
      </c>
      <c r="H12" s="88">
        <v>2717.1</v>
      </c>
      <c r="I12" s="88">
        <v>2717.1</v>
      </c>
      <c r="J12" s="88">
        <v>2608.9</v>
      </c>
      <c r="K12" s="89">
        <v>0.96017813109565353</v>
      </c>
      <c r="L12" s="89">
        <v>0.96017813109565353</v>
      </c>
      <c r="M12" s="90">
        <v>2717.1</v>
      </c>
      <c r="N12" s="90">
        <v>2717.1</v>
      </c>
      <c r="O12" s="90">
        <v>2717.1</v>
      </c>
      <c r="P12" s="90">
        <v>2608.9</v>
      </c>
      <c r="Q12" s="90">
        <v>0</v>
      </c>
      <c r="R12" s="90">
        <v>0</v>
      </c>
      <c r="S12" s="90">
        <v>0</v>
      </c>
      <c r="T12" s="90">
        <v>0</v>
      </c>
      <c r="U12" s="90">
        <v>0</v>
      </c>
      <c r="V12" s="90">
        <v>0</v>
      </c>
      <c r="W12" s="90">
        <v>0</v>
      </c>
      <c r="X12" s="90">
        <v>0</v>
      </c>
      <c r="Y12" s="91">
        <v>2717.1</v>
      </c>
      <c r="Z12" s="92">
        <v>2608.9</v>
      </c>
      <c r="AA12" s="92">
        <v>2717100</v>
      </c>
      <c r="AB12" s="93"/>
      <c r="AC12" s="94"/>
      <c r="AD12" s="94"/>
      <c r="AE12" s="95"/>
      <c r="AF12" s="84">
        <v>5</v>
      </c>
      <c r="AG12" s="84">
        <v>1</v>
      </c>
      <c r="AH12" s="84">
        <v>0</v>
      </c>
      <c r="AI12" s="84">
        <v>0</v>
      </c>
      <c r="AJ12" s="84"/>
      <c r="AK12" s="84"/>
      <c r="AL12" s="96"/>
      <c r="AM12" s="84"/>
      <c r="AN12" s="84"/>
      <c r="AO12" s="97"/>
      <c r="AP12" s="98"/>
      <c r="AQ12" s="99"/>
      <c r="AR12" s="97"/>
      <c r="AS12" s="74"/>
      <c r="AT12" s="74"/>
    </row>
    <row r="13" spans="1:46" ht="15" customHeight="1" x14ac:dyDescent="0.25">
      <c r="A13" s="72"/>
      <c r="B13" s="84"/>
      <c r="C13" s="84"/>
      <c r="D13" s="85" t="s">
        <v>90</v>
      </c>
      <c r="E13" s="86" t="s">
        <v>90</v>
      </c>
      <c r="F13" s="87" t="s">
        <v>473</v>
      </c>
      <c r="G13" s="88">
        <v>2717.1</v>
      </c>
      <c r="H13" s="88">
        <v>2717.1</v>
      </c>
      <c r="I13" s="88">
        <v>2717.1</v>
      </c>
      <c r="J13" s="88">
        <v>2634.9</v>
      </c>
      <c r="K13" s="89">
        <v>0.96974715689521929</v>
      </c>
      <c r="L13" s="89">
        <v>0.96974715689521929</v>
      </c>
      <c r="M13" s="90">
        <v>2717.1</v>
      </c>
      <c r="N13" s="90">
        <v>2717.1</v>
      </c>
      <c r="O13" s="90">
        <v>2717.1</v>
      </c>
      <c r="P13" s="90">
        <v>2634.9</v>
      </c>
      <c r="Q13" s="90">
        <v>0</v>
      </c>
      <c r="R13" s="90">
        <v>0</v>
      </c>
      <c r="S13" s="90">
        <v>0</v>
      </c>
      <c r="T13" s="90">
        <v>0</v>
      </c>
      <c r="U13" s="90">
        <v>0</v>
      </c>
      <c r="V13" s="90">
        <v>0</v>
      </c>
      <c r="W13" s="90">
        <v>0</v>
      </c>
      <c r="X13" s="90">
        <v>0</v>
      </c>
      <c r="Y13" s="91">
        <v>2717.1</v>
      </c>
      <c r="Z13" s="92">
        <v>2634.9</v>
      </c>
      <c r="AA13" s="92">
        <v>2717100</v>
      </c>
      <c r="AB13" s="93"/>
      <c r="AC13" s="94"/>
      <c r="AD13" s="94"/>
      <c r="AE13" s="95"/>
      <c r="AF13" s="84">
        <v>5</v>
      </c>
      <c r="AG13" s="84">
        <v>1</v>
      </c>
      <c r="AH13" s="84">
        <v>0</v>
      </c>
      <c r="AI13" s="84">
        <v>0</v>
      </c>
      <c r="AJ13" s="84"/>
      <c r="AK13" s="84"/>
      <c r="AL13" s="96"/>
      <c r="AM13" s="84"/>
      <c r="AN13" s="84"/>
      <c r="AO13" s="97"/>
      <c r="AP13" s="98"/>
      <c r="AQ13" s="99"/>
      <c r="AR13" s="97"/>
      <c r="AS13" s="74"/>
      <c r="AT13" s="74"/>
    </row>
    <row r="14" spans="1:46" ht="15" customHeight="1" x14ac:dyDescent="0.25">
      <c r="A14" s="72"/>
      <c r="B14" s="84"/>
      <c r="C14" s="84"/>
      <c r="D14" s="85" t="s">
        <v>94</v>
      </c>
      <c r="E14" s="86" t="s">
        <v>94</v>
      </c>
      <c r="F14" s="87" t="s">
        <v>473</v>
      </c>
      <c r="G14" s="88">
        <v>5434.2</v>
      </c>
      <c r="H14" s="88">
        <v>5434.2</v>
      </c>
      <c r="I14" s="88">
        <v>5434.2</v>
      </c>
      <c r="J14" s="88">
        <v>5352.8</v>
      </c>
      <c r="K14" s="89">
        <v>0.98502079422914146</v>
      </c>
      <c r="L14" s="89">
        <v>0.98502079422914146</v>
      </c>
      <c r="M14" s="90">
        <v>5434.2</v>
      </c>
      <c r="N14" s="90">
        <v>5434.2</v>
      </c>
      <c r="O14" s="90">
        <v>5434.2</v>
      </c>
      <c r="P14" s="90">
        <v>5352.8</v>
      </c>
      <c r="Q14" s="90">
        <v>0</v>
      </c>
      <c r="R14" s="90">
        <v>0</v>
      </c>
      <c r="S14" s="90">
        <v>0</v>
      </c>
      <c r="T14" s="90">
        <v>0</v>
      </c>
      <c r="U14" s="90">
        <v>0</v>
      </c>
      <c r="V14" s="90">
        <v>0</v>
      </c>
      <c r="W14" s="90">
        <v>0</v>
      </c>
      <c r="X14" s="90">
        <v>0</v>
      </c>
      <c r="Y14" s="91">
        <v>5434.2</v>
      </c>
      <c r="Z14" s="92">
        <v>5352.8</v>
      </c>
      <c r="AA14" s="92">
        <v>5434200</v>
      </c>
      <c r="AB14" s="93"/>
      <c r="AC14" s="94"/>
      <c r="AD14" s="94"/>
      <c r="AE14" s="95"/>
      <c r="AF14" s="84">
        <v>5</v>
      </c>
      <c r="AG14" s="84">
        <v>1</v>
      </c>
      <c r="AH14" s="84">
        <v>0</v>
      </c>
      <c r="AI14" s="84">
        <v>0</v>
      </c>
      <c r="AJ14" s="84"/>
      <c r="AK14" s="84"/>
      <c r="AL14" s="96"/>
      <c r="AM14" s="84"/>
      <c r="AN14" s="84"/>
      <c r="AO14" s="97"/>
      <c r="AP14" s="98"/>
      <c r="AQ14" s="99"/>
      <c r="AR14" s="97"/>
      <c r="AS14" s="74"/>
      <c r="AT14" s="74"/>
    </row>
    <row r="15" spans="1:46" ht="15" customHeight="1" x14ac:dyDescent="0.25">
      <c r="A15" s="72"/>
      <c r="B15" s="84"/>
      <c r="C15" s="84"/>
      <c r="D15" s="85" t="s">
        <v>46</v>
      </c>
      <c r="E15" s="86" t="s">
        <v>46</v>
      </c>
      <c r="F15" s="87" t="s">
        <v>473</v>
      </c>
      <c r="G15" s="88">
        <v>5434.2</v>
      </c>
      <c r="H15" s="88">
        <v>5434.2</v>
      </c>
      <c r="I15" s="88">
        <v>5434.2</v>
      </c>
      <c r="J15" s="88">
        <v>5293.9</v>
      </c>
      <c r="K15" s="89">
        <v>0.97418203231386402</v>
      </c>
      <c r="L15" s="89">
        <v>0.97418203231386402</v>
      </c>
      <c r="M15" s="90">
        <v>5434.2</v>
      </c>
      <c r="N15" s="90">
        <v>5434.2</v>
      </c>
      <c r="O15" s="90">
        <v>5434.2</v>
      </c>
      <c r="P15" s="90">
        <v>5293.9</v>
      </c>
      <c r="Q15" s="90">
        <v>0</v>
      </c>
      <c r="R15" s="90">
        <v>0</v>
      </c>
      <c r="S15" s="90">
        <v>0</v>
      </c>
      <c r="T15" s="90">
        <v>0</v>
      </c>
      <c r="U15" s="90">
        <v>0</v>
      </c>
      <c r="V15" s="90">
        <v>0</v>
      </c>
      <c r="W15" s="90">
        <v>0</v>
      </c>
      <c r="X15" s="90">
        <v>0</v>
      </c>
      <c r="Y15" s="91">
        <v>5434.2</v>
      </c>
      <c r="Z15" s="92">
        <v>5293.9</v>
      </c>
      <c r="AA15" s="92">
        <v>5434200</v>
      </c>
      <c r="AB15" s="93"/>
      <c r="AC15" s="94"/>
      <c r="AD15" s="94"/>
      <c r="AE15" s="95"/>
      <c r="AF15" s="84">
        <v>5</v>
      </c>
      <c r="AG15" s="84">
        <v>1</v>
      </c>
      <c r="AH15" s="84">
        <v>0</v>
      </c>
      <c r="AI15" s="84">
        <v>0</v>
      </c>
      <c r="AJ15" s="84"/>
      <c r="AK15" s="84"/>
      <c r="AL15" s="96"/>
      <c r="AM15" s="84"/>
      <c r="AN15" s="84"/>
      <c r="AO15" s="97"/>
      <c r="AP15" s="98"/>
      <c r="AQ15" s="99"/>
      <c r="AR15" s="97"/>
      <c r="AS15" s="74"/>
      <c r="AT15" s="74"/>
    </row>
    <row r="16" spans="1:46" ht="15" customHeight="1" x14ac:dyDescent="0.25">
      <c r="A16" s="72"/>
      <c r="B16" s="84"/>
      <c r="C16" s="84"/>
      <c r="D16" s="85" t="s">
        <v>27</v>
      </c>
      <c r="E16" s="86" t="s">
        <v>27</v>
      </c>
      <c r="F16" s="87"/>
      <c r="G16" s="88">
        <v>2717.1</v>
      </c>
      <c r="H16" s="88">
        <v>2717.1</v>
      </c>
      <c r="I16" s="88">
        <v>2717.1</v>
      </c>
      <c r="J16" s="88">
        <v>2578.8000000000002</v>
      </c>
      <c r="K16" s="89">
        <v>0.94910014353538708</v>
      </c>
      <c r="L16" s="89">
        <v>0.94910014353538708</v>
      </c>
      <c r="M16" s="90">
        <v>2717.1</v>
      </c>
      <c r="N16" s="90">
        <v>2717.1</v>
      </c>
      <c r="O16" s="90">
        <v>2717.1</v>
      </c>
      <c r="P16" s="90">
        <v>2578.8000000000002</v>
      </c>
      <c r="Q16" s="90">
        <v>0</v>
      </c>
      <c r="R16" s="90">
        <v>0</v>
      </c>
      <c r="S16" s="90">
        <v>0</v>
      </c>
      <c r="T16" s="90">
        <v>0</v>
      </c>
      <c r="U16" s="90">
        <v>0</v>
      </c>
      <c r="V16" s="90">
        <v>0</v>
      </c>
      <c r="W16" s="90">
        <v>0</v>
      </c>
      <c r="X16" s="90">
        <v>0</v>
      </c>
      <c r="Y16" s="91">
        <v>2717.1</v>
      </c>
      <c r="Z16" s="92">
        <v>2578.8000000000002</v>
      </c>
      <c r="AA16" s="92">
        <v>2717100</v>
      </c>
      <c r="AB16" s="93"/>
      <c r="AC16" s="94"/>
      <c r="AD16" s="94"/>
      <c r="AE16" s="95"/>
      <c r="AF16" s="84">
        <v>5</v>
      </c>
      <c r="AG16" s="84">
        <v>1</v>
      </c>
      <c r="AH16" s="84">
        <v>0</v>
      </c>
      <c r="AI16" s="84">
        <v>0</v>
      </c>
      <c r="AJ16" s="84"/>
      <c r="AK16" s="84"/>
      <c r="AL16" s="96"/>
      <c r="AM16" s="84"/>
      <c r="AN16" s="84"/>
      <c r="AO16" s="97"/>
      <c r="AP16" s="98"/>
      <c r="AQ16" s="99"/>
      <c r="AR16" s="97"/>
      <c r="AS16" s="74"/>
      <c r="AT16" s="74"/>
    </row>
    <row r="17" spans="1:46" ht="15" customHeight="1" x14ac:dyDescent="0.25">
      <c r="A17" s="72"/>
      <c r="B17" s="84"/>
      <c r="C17" s="84"/>
      <c r="D17" s="85" t="s">
        <v>29</v>
      </c>
      <c r="E17" s="86" t="s">
        <v>29</v>
      </c>
      <c r="F17" s="87" t="s">
        <v>473</v>
      </c>
      <c r="G17" s="88">
        <v>2717.1</v>
      </c>
      <c r="H17" s="88">
        <v>2717.1</v>
      </c>
      <c r="I17" s="88">
        <v>2717.1</v>
      </c>
      <c r="J17" s="88">
        <v>2653.7</v>
      </c>
      <c r="K17" s="89">
        <v>0.97666629862721277</v>
      </c>
      <c r="L17" s="89">
        <v>0.97666629862721277</v>
      </c>
      <c r="M17" s="90">
        <v>2717.1</v>
      </c>
      <c r="N17" s="90">
        <v>2717.1</v>
      </c>
      <c r="O17" s="90">
        <v>2717.1</v>
      </c>
      <c r="P17" s="90">
        <v>2653.7</v>
      </c>
      <c r="Q17" s="90">
        <v>0</v>
      </c>
      <c r="R17" s="90">
        <v>0</v>
      </c>
      <c r="S17" s="90">
        <v>0</v>
      </c>
      <c r="T17" s="90">
        <v>0</v>
      </c>
      <c r="U17" s="90">
        <v>0</v>
      </c>
      <c r="V17" s="90">
        <v>0</v>
      </c>
      <c r="W17" s="90">
        <v>0</v>
      </c>
      <c r="X17" s="90">
        <v>0</v>
      </c>
      <c r="Y17" s="91">
        <v>2717.1</v>
      </c>
      <c r="Z17" s="92">
        <v>2653.7</v>
      </c>
      <c r="AA17" s="92">
        <v>2717100</v>
      </c>
      <c r="AB17" s="93"/>
      <c r="AC17" s="94"/>
      <c r="AD17" s="94"/>
      <c r="AE17" s="95"/>
      <c r="AF17" s="84">
        <v>5</v>
      </c>
      <c r="AG17" s="84">
        <v>1</v>
      </c>
      <c r="AH17" s="84">
        <v>0</v>
      </c>
      <c r="AI17" s="84">
        <v>0</v>
      </c>
      <c r="AJ17" s="84"/>
      <c r="AK17" s="84"/>
      <c r="AL17" s="96"/>
      <c r="AM17" s="84"/>
      <c r="AN17" s="84"/>
      <c r="AO17" s="97"/>
      <c r="AP17" s="98"/>
      <c r="AQ17" s="99"/>
      <c r="AR17" s="97"/>
      <c r="AS17" s="74"/>
      <c r="AT17" s="74"/>
    </row>
    <row r="18" spans="1:46" ht="15" customHeight="1" x14ac:dyDescent="0.25">
      <c r="A18" s="72"/>
      <c r="B18" s="84"/>
      <c r="C18" s="84"/>
      <c r="D18" s="85" t="s">
        <v>120</v>
      </c>
      <c r="E18" s="86" t="s">
        <v>120</v>
      </c>
      <c r="F18" s="87" t="s">
        <v>473</v>
      </c>
      <c r="G18" s="88">
        <v>5434.2</v>
      </c>
      <c r="H18" s="88">
        <v>5434.2</v>
      </c>
      <c r="I18" s="88">
        <v>5434.2</v>
      </c>
      <c r="J18" s="88">
        <v>5220</v>
      </c>
      <c r="K18" s="89">
        <v>0.96058297449486585</v>
      </c>
      <c r="L18" s="89">
        <v>0.96058297449486585</v>
      </c>
      <c r="M18" s="90">
        <v>5434.2</v>
      </c>
      <c r="N18" s="90">
        <v>5434.2</v>
      </c>
      <c r="O18" s="90">
        <v>5434.2</v>
      </c>
      <c r="P18" s="90">
        <v>5220</v>
      </c>
      <c r="Q18" s="90">
        <v>0</v>
      </c>
      <c r="R18" s="90">
        <v>0</v>
      </c>
      <c r="S18" s="90">
        <v>0</v>
      </c>
      <c r="T18" s="90">
        <v>0</v>
      </c>
      <c r="U18" s="90">
        <v>0</v>
      </c>
      <c r="V18" s="90">
        <v>0</v>
      </c>
      <c r="W18" s="90">
        <v>0</v>
      </c>
      <c r="X18" s="90">
        <v>0</v>
      </c>
      <c r="Y18" s="91">
        <v>5434.2</v>
      </c>
      <c r="Z18" s="92">
        <v>5220</v>
      </c>
      <c r="AA18" s="92">
        <v>5434200</v>
      </c>
      <c r="AB18" s="93"/>
      <c r="AC18" s="94"/>
      <c r="AD18" s="94"/>
      <c r="AE18" s="95"/>
      <c r="AF18" s="84">
        <v>5</v>
      </c>
      <c r="AG18" s="84">
        <v>1</v>
      </c>
      <c r="AH18" s="84">
        <v>0</v>
      </c>
      <c r="AI18" s="84">
        <v>0</v>
      </c>
      <c r="AJ18" s="84"/>
      <c r="AK18" s="84"/>
      <c r="AL18" s="96"/>
      <c r="AM18" s="84"/>
      <c r="AN18" s="84"/>
      <c r="AO18" s="97"/>
      <c r="AP18" s="98"/>
      <c r="AQ18" s="99"/>
      <c r="AR18" s="97"/>
      <c r="AS18" s="74"/>
      <c r="AT18" s="74"/>
    </row>
    <row r="19" spans="1:46" ht="15" customHeight="1" x14ac:dyDescent="0.25">
      <c r="A19" s="72"/>
      <c r="B19" s="84"/>
      <c r="C19" s="84"/>
      <c r="D19" s="85" t="s">
        <v>30</v>
      </c>
      <c r="E19" s="86" t="s">
        <v>30</v>
      </c>
      <c r="F19" s="87"/>
      <c r="G19" s="88">
        <v>2717.1</v>
      </c>
      <c r="H19" s="88">
        <v>2717.1</v>
      </c>
      <c r="I19" s="88">
        <v>2717.1</v>
      </c>
      <c r="J19" s="88">
        <v>2717.1</v>
      </c>
      <c r="K19" s="89">
        <v>1</v>
      </c>
      <c r="L19" s="89">
        <v>1</v>
      </c>
      <c r="M19" s="90">
        <v>2717.1</v>
      </c>
      <c r="N19" s="90">
        <v>2717.1</v>
      </c>
      <c r="O19" s="90">
        <v>2717.1</v>
      </c>
      <c r="P19" s="90">
        <v>2717.1</v>
      </c>
      <c r="Q19" s="90">
        <v>0</v>
      </c>
      <c r="R19" s="90">
        <v>0</v>
      </c>
      <c r="S19" s="90">
        <v>0</v>
      </c>
      <c r="T19" s="90">
        <v>0</v>
      </c>
      <c r="U19" s="90">
        <v>0</v>
      </c>
      <c r="V19" s="90">
        <v>0</v>
      </c>
      <c r="W19" s="90">
        <v>0</v>
      </c>
      <c r="X19" s="90">
        <v>0</v>
      </c>
      <c r="Y19" s="91">
        <v>2717.1</v>
      </c>
      <c r="Z19" s="92">
        <v>2717.1</v>
      </c>
      <c r="AA19" s="92">
        <v>2717100</v>
      </c>
      <c r="AB19" s="93"/>
      <c r="AC19" s="94"/>
      <c r="AD19" s="94"/>
      <c r="AE19" s="95"/>
      <c r="AF19" s="84">
        <v>5</v>
      </c>
      <c r="AG19" s="84">
        <v>1</v>
      </c>
      <c r="AH19" s="84">
        <v>0</v>
      </c>
      <c r="AI19" s="84">
        <v>0</v>
      </c>
      <c r="AJ19" s="84"/>
      <c r="AK19" s="84"/>
      <c r="AL19" s="96"/>
      <c r="AM19" s="84"/>
      <c r="AN19" s="84"/>
      <c r="AO19" s="97"/>
      <c r="AP19" s="98"/>
      <c r="AQ19" s="99"/>
      <c r="AR19" s="97"/>
      <c r="AS19" s="74"/>
      <c r="AT19" s="74"/>
    </row>
    <row r="20" spans="1:46" ht="15" customHeight="1" x14ac:dyDescent="0.25">
      <c r="A20" s="72"/>
      <c r="B20" s="84"/>
      <c r="C20" s="84"/>
      <c r="D20" s="85" t="s">
        <v>47</v>
      </c>
      <c r="E20" s="86" t="s">
        <v>47</v>
      </c>
      <c r="F20" s="87" t="s">
        <v>472</v>
      </c>
      <c r="G20" s="88">
        <v>5434.2</v>
      </c>
      <c r="H20" s="88">
        <v>5434.2</v>
      </c>
      <c r="I20" s="88">
        <v>5434.2</v>
      </c>
      <c r="J20" s="88">
        <v>5148.7</v>
      </c>
      <c r="K20" s="89">
        <v>0.94746236796584593</v>
      </c>
      <c r="L20" s="89">
        <v>0.94746236796584593</v>
      </c>
      <c r="M20" s="90">
        <v>5434.2</v>
      </c>
      <c r="N20" s="90">
        <v>5434.2</v>
      </c>
      <c r="O20" s="90">
        <v>5434.2</v>
      </c>
      <c r="P20" s="90">
        <v>5148.7</v>
      </c>
      <c r="Q20" s="90">
        <v>0</v>
      </c>
      <c r="R20" s="90">
        <v>0</v>
      </c>
      <c r="S20" s="90">
        <v>0</v>
      </c>
      <c r="T20" s="90">
        <v>0</v>
      </c>
      <c r="U20" s="90">
        <v>0</v>
      </c>
      <c r="V20" s="90">
        <v>0</v>
      </c>
      <c r="W20" s="90">
        <v>0</v>
      </c>
      <c r="X20" s="90">
        <v>0</v>
      </c>
      <c r="Y20" s="91">
        <v>5434.2</v>
      </c>
      <c r="Z20" s="92">
        <v>5148.7</v>
      </c>
      <c r="AA20" s="92">
        <v>5434200</v>
      </c>
      <c r="AB20" s="93"/>
      <c r="AC20" s="94"/>
      <c r="AD20" s="94"/>
      <c r="AE20" s="95"/>
      <c r="AF20" s="84">
        <v>5</v>
      </c>
      <c r="AG20" s="84">
        <v>1</v>
      </c>
      <c r="AH20" s="84">
        <v>0</v>
      </c>
      <c r="AI20" s="84">
        <v>0</v>
      </c>
      <c r="AJ20" s="84"/>
      <c r="AK20" s="84"/>
      <c r="AL20" s="96"/>
      <c r="AM20" s="84"/>
      <c r="AN20" s="84"/>
      <c r="AO20" s="97"/>
      <c r="AP20" s="98"/>
      <c r="AQ20" s="99"/>
      <c r="AR20" s="97"/>
      <c r="AS20" s="74"/>
      <c r="AT20" s="74"/>
    </row>
    <row r="21" spans="1:46" ht="15" customHeight="1" x14ac:dyDescent="0.25">
      <c r="A21" s="72"/>
      <c r="B21" s="84"/>
      <c r="C21" s="84"/>
      <c r="D21" s="85" t="s">
        <v>48</v>
      </c>
      <c r="E21" s="86" t="s">
        <v>48</v>
      </c>
      <c r="F21" s="87"/>
      <c r="G21" s="88">
        <v>2717.1</v>
      </c>
      <c r="H21" s="88">
        <v>2717.1</v>
      </c>
      <c r="I21" s="88">
        <v>2717.1</v>
      </c>
      <c r="J21" s="88">
        <v>2567.5</v>
      </c>
      <c r="K21" s="89">
        <v>0.94494129770711421</v>
      </c>
      <c r="L21" s="89">
        <v>0.94494129770711421</v>
      </c>
      <c r="M21" s="90">
        <v>2717.1</v>
      </c>
      <c r="N21" s="90">
        <v>2717.1</v>
      </c>
      <c r="O21" s="90">
        <v>2717.1</v>
      </c>
      <c r="P21" s="90">
        <v>2567.5</v>
      </c>
      <c r="Q21" s="90">
        <v>0</v>
      </c>
      <c r="R21" s="90">
        <v>0</v>
      </c>
      <c r="S21" s="90">
        <v>0</v>
      </c>
      <c r="T21" s="90">
        <v>0</v>
      </c>
      <c r="U21" s="90">
        <v>0</v>
      </c>
      <c r="V21" s="90">
        <v>0</v>
      </c>
      <c r="W21" s="90">
        <v>0</v>
      </c>
      <c r="X21" s="90">
        <v>0</v>
      </c>
      <c r="Y21" s="91">
        <v>2717.1</v>
      </c>
      <c r="Z21" s="92">
        <v>2567.5</v>
      </c>
      <c r="AA21" s="92">
        <v>2717100</v>
      </c>
      <c r="AB21" s="93"/>
      <c r="AC21" s="94"/>
      <c r="AD21" s="94"/>
      <c r="AE21" s="95"/>
      <c r="AF21" s="84">
        <v>5</v>
      </c>
      <c r="AG21" s="84">
        <v>1</v>
      </c>
      <c r="AH21" s="84">
        <v>0</v>
      </c>
      <c r="AI21" s="84">
        <v>0</v>
      </c>
      <c r="AJ21" s="84"/>
      <c r="AK21" s="84"/>
      <c r="AL21" s="96"/>
      <c r="AM21" s="84"/>
      <c r="AN21" s="84"/>
      <c r="AO21" s="97"/>
      <c r="AP21" s="98"/>
      <c r="AQ21" s="99"/>
      <c r="AR21" s="97"/>
      <c r="AS21" s="74"/>
      <c r="AT21" s="74"/>
    </row>
    <row r="22" spans="1:46" ht="15" customHeight="1" x14ac:dyDescent="0.25">
      <c r="A22" s="72"/>
      <c r="B22" s="84"/>
      <c r="C22" s="84"/>
      <c r="D22" s="85" t="s">
        <v>49</v>
      </c>
      <c r="E22" s="86" t="s">
        <v>49</v>
      </c>
      <c r="F22" s="87"/>
      <c r="G22" s="88">
        <v>5434.2</v>
      </c>
      <c r="H22" s="88">
        <v>5434.2</v>
      </c>
      <c r="I22" s="88">
        <v>5434.2</v>
      </c>
      <c r="J22" s="88">
        <v>5253.2</v>
      </c>
      <c r="K22" s="89">
        <v>0.9666924294284347</v>
      </c>
      <c r="L22" s="89">
        <v>0.9666924294284347</v>
      </c>
      <c r="M22" s="90">
        <v>5434.2</v>
      </c>
      <c r="N22" s="90">
        <v>5434.2</v>
      </c>
      <c r="O22" s="90">
        <v>5434.2</v>
      </c>
      <c r="P22" s="90">
        <v>5253.2</v>
      </c>
      <c r="Q22" s="90">
        <v>0</v>
      </c>
      <c r="R22" s="90">
        <v>0</v>
      </c>
      <c r="S22" s="90">
        <v>0</v>
      </c>
      <c r="T22" s="90">
        <v>0</v>
      </c>
      <c r="U22" s="90">
        <v>0</v>
      </c>
      <c r="V22" s="90">
        <v>0</v>
      </c>
      <c r="W22" s="90">
        <v>0</v>
      </c>
      <c r="X22" s="90">
        <v>0</v>
      </c>
      <c r="Y22" s="91">
        <v>5434.2</v>
      </c>
      <c r="Z22" s="92">
        <v>5253.2</v>
      </c>
      <c r="AA22" s="92">
        <v>5434200</v>
      </c>
      <c r="AB22" s="93"/>
      <c r="AC22" s="94"/>
      <c r="AD22" s="94"/>
      <c r="AE22" s="95"/>
      <c r="AF22" s="84">
        <v>5</v>
      </c>
      <c r="AG22" s="84">
        <v>1</v>
      </c>
      <c r="AH22" s="84">
        <v>0</v>
      </c>
      <c r="AI22" s="84">
        <v>0</v>
      </c>
      <c r="AJ22" s="84"/>
      <c r="AK22" s="84"/>
      <c r="AL22" s="96"/>
      <c r="AM22" s="84"/>
      <c r="AN22" s="84"/>
      <c r="AO22" s="97"/>
      <c r="AP22" s="98"/>
      <c r="AQ22" s="99"/>
      <c r="AR22" s="97"/>
      <c r="AS22" s="74"/>
      <c r="AT22" s="74"/>
    </row>
    <row r="23" spans="1:46" ht="15" customHeight="1" x14ac:dyDescent="0.25">
      <c r="A23" s="72"/>
      <c r="B23" s="84"/>
      <c r="C23" s="84"/>
      <c r="D23" s="85" t="s">
        <v>31</v>
      </c>
      <c r="E23" s="86" t="s">
        <v>31</v>
      </c>
      <c r="F23" s="87"/>
      <c r="G23" s="88">
        <v>2717.1</v>
      </c>
      <c r="H23" s="88">
        <v>2717.1</v>
      </c>
      <c r="I23" s="88">
        <v>2717.1</v>
      </c>
      <c r="J23" s="88">
        <v>2703.2</v>
      </c>
      <c r="K23" s="89">
        <v>0.99488425159177063</v>
      </c>
      <c r="L23" s="89">
        <v>0.99488425159177063</v>
      </c>
      <c r="M23" s="90">
        <v>2717.1</v>
      </c>
      <c r="N23" s="90">
        <v>2717.1</v>
      </c>
      <c r="O23" s="90">
        <v>2717.1</v>
      </c>
      <c r="P23" s="90">
        <v>2703.2</v>
      </c>
      <c r="Q23" s="90">
        <v>0</v>
      </c>
      <c r="R23" s="90">
        <v>0</v>
      </c>
      <c r="S23" s="90">
        <v>0</v>
      </c>
      <c r="T23" s="90">
        <v>0</v>
      </c>
      <c r="U23" s="90">
        <v>0</v>
      </c>
      <c r="V23" s="90">
        <v>0</v>
      </c>
      <c r="W23" s="90">
        <v>0</v>
      </c>
      <c r="X23" s="90">
        <v>0</v>
      </c>
      <c r="Y23" s="91">
        <v>2717.1</v>
      </c>
      <c r="Z23" s="92">
        <v>2703.2</v>
      </c>
      <c r="AA23" s="92">
        <v>2717100</v>
      </c>
      <c r="AB23" s="93"/>
      <c r="AC23" s="94"/>
      <c r="AD23" s="94"/>
      <c r="AE23" s="95"/>
      <c r="AF23" s="84">
        <v>5</v>
      </c>
      <c r="AG23" s="84">
        <v>1</v>
      </c>
      <c r="AH23" s="84">
        <v>0</v>
      </c>
      <c r="AI23" s="84">
        <v>0</v>
      </c>
      <c r="AJ23" s="84"/>
      <c r="AK23" s="84"/>
      <c r="AL23" s="96"/>
      <c r="AM23" s="84"/>
      <c r="AN23" s="84"/>
      <c r="AO23" s="97"/>
      <c r="AP23" s="98"/>
      <c r="AQ23" s="99"/>
      <c r="AR23" s="97"/>
      <c r="AS23" s="74"/>
      <c r="AT23" s="74"/>
    </row>
    <row r="24" spans="1:46" ht="15" customHeight="1" x14ac:dyDescent="0.25">
      <c r="A24" s="72"/>
      <c r="B24" s="84"/>
      <c r="C24" s="84"/>
      <c r="D24" s="85" t="s">
        <v>189</v>
      </c>
      <c r="E24" s="86" t="s">
        <v>189</v>
      </c>
      <c r="F24" s="87"/>
      <c r="G24" s="88">
        <v>5434.2</v>
      </c>
      <c r="H24" s="88">
        <v>5434.2</v>
      </c>
      <c r="I24" s="88">
        <v>5434.2</v>
      </c>
      <c r="J24" s="88">
        <v>5212.8</v>
      </c>
      <c r="K24" s="89">
        <v>0.95925803246107988</v>
      </c>
      <c r="L24" s="89">
        <v>0.95925803246107988</v>
      </c>
      <c r="M24" s="90">
        <v>5434.2</v>
      </c>
      <c r="N24" s="90">
        <v>5434.2</v>
      </c>
      <c r="O24" s="90">
        <v>5434.2</v>
      </c>
      <c r="P24" s="90">
        <v>5212.8</v>
      </c>
      <c r="Q24" s="90">
        <v>0</v>
      </c>
      <c r="R24" s="90">
        <v>0</v>
      </c>
      <c r="S24" s="90">
        <v>0</v>
      </c>
      <c r="T24" s="90">
        <v>0</v>
      </c>
      <c r="U24" s="90">
        <v>0</v>
      </c>
      <c r="V24" s="90">
        <v>0</v>
      </c>
      <c r="W24" s="90">
        <v>0</v>
      </c>
      <c r="X24" s="90">
        <v>0</v>
      </c>
      <c r="Y24" s="91">
        <v>5434.2</v>
      </c>
      <c r="Z24" s="92">
        <v>5212.8</v>
      </c>
      <c r="AA24" s="92">
        <v>5434200</v>
      </c>
      <c r="AB24" s="93"/>
      <c r="AC24" s="94"/>
      <c r="AD24" s="94"/>
      <c r="AE24" s="95"/>
      <c r="AF24" s="84">
        <v>5</v>
      </c>
      <c r="AG24" s="84">
        <v>1</v>
      </c>
      <c r="AH24" s="84">
        <v>0</v>
      </c>
      <c r="AI24" s="84">
        <v>0</v>
      </c>
      <c r="AJ24" s="84"/>
      <c r="AK24" s="84"/>
      <c r="AL24" s="96"/>
      <c r="AM24" s="84"/>
      <c r="AN24" s="84"/>
      <c r="AO24" s="97"/>
      <c r="AP24" s="98"/>
      <c r="AQ24" s="99"/>
      <c r="AR24" s="97"/>
      <c r="AS24" s="74"/>
      <c r="AT24" s="74"/>
    </row>
    <row r="25" spans="1:46" ht="15" customHeight="1" x14ac:dyDescent="0.25">
      <c r="A25" s="72"/>
      <c r="B25" s="84"/>
      <c r="C25" s="84"/>
      <c r="D25" s="85" t="s">
        <v>203</v>
      </c>
      <c r="E25" s="86" t="s">
        <v>203</v>
      </c>
      <c r="F25" s="87" t="s">
        <v>473</v>
      </c>
      <c r="G25" s="88">
        <v>2717.1</v>
      </c>
      <c r="H25" s="88">
        <v>2717.1</v>
      </c>
      <c r="I25" s="88">
        <v>2717.1</v>
      </c>
      <c r="J25" s="88">
        <v>2612.9</v>
      </c>
      <c r="K25" s="89">
        <v>0.96165028891097137</v>
      </c>
      <c r="L25" s="89">
        <v>0.96165028891097137</v>
      </c>
      <c r="M25" s="90">
        <v>2717.1</v>
      </c>
      <c r="N25" s="90">
        <v>2717.1</v>
      </c>
      <c r="O25" s="90">
        <v>2717.1</v>
      </c>
      <c r="P25" s="90">
        <v>2612.9</v>
      </c>
      <c r="Q25" s="90">
        <v>0</v>
      </c>
      <c r="R25" s="90">
        <v>0</v>
      </c>
      <c r="S25" s="90">
        <v>0</v>
      </c>
      <c r="T25" s="90">
        <v>0</v>
      </c>
      <c r="U25" s="90">
        <v>0</v>
      </c>
      <c r="V25" s="90">
        <v>0</v>
      </c>
      <c r="W25" s="90">
        <v>0</v>
      </c>
      <c r="X25" s="90">
        <v>0</v>
      </c>
      <c r="Y25" s="91">
        <v>2717.1</v>
      </c>
      <c r="Z25" s="92">
        <v>2612.9</v>
      </c>
      <c r="AA25" s="92">
        <v>2717100</v>
      </c>
      <c r="AB25" s="93"/>
      <c r="AC25" s="94"/>
      <c r="AD25" s="94"/>
      <c r="AE25" s="95"/>
      <c r="AF25" s="84">
        <v>5</v>
      </c>
      <c r="AG25" s="84">
        <v>1</v>
      </c>
      <c r="AH25" s="84">
        <v>0</v>
      </c>
      <c r="AI25" s="84">
        <v>0</v>
      </c>
      <c r="AJ25" s="84"/>
      <c r="AK25" s="84"/>
      <c r="AL25" s="96"/>
      <c r="AM25" s="84"/>
      <c r="AN25" s="84"/>
      <c r="AO25" s="97"/>
      <c r="AP25" s="98"/>
      <c r="AQ25" s="99"/>
      <c r="AR25" s="97"/>
      <c r="AS25" s="74"/>
      <c r="AT25" s="74"/>
    </row>
    <row r="26" spans="1:46" ht="15" customHeight="1" x14ac:dyDescent="0.25">
      <c r="A26" s="72"/>
      <c r="B26" s="84"/>
      <c r="C26" s="84"/>
      <c r="D26" s="85" t="s">
        <v>211</v>
      </c>
      <c r="E26" s="86" t="s">
        <v>211</v>
      </c>
      <c r="F26" s="87" t="s">
        <v>473</v>
      </c>
      <c r="G26" s="88">
        <v>5434.2</v>
      </c>
      <c r="H26" s="88">
        <v>5434.2</v>
      </c>
      <c r="I26" s="88">
        <v>5434.2</v>
      </c>
      <c r="J26" s="88">
        <v>5434.2</v>
      </c>
      <c r="K26" s="89">
        <v>1</v>
      </c>
      <c r="L26" s="89">
        <v>1</v>
      </c>
      <c r="M26" s="90">
        <v>5434.2</v>
      </c>
      <c r="N26" s="90">
        <v>5434.2</v>
      </c>
      <c r="O26" s="90">
        <v>5434.2</v>
      </c>
      <c r="P26" s="90">
        <v>5434.2</v>
      </c>
      <c r="Q26" s="90">
        <v>0</v>
      </c>
      <c r="R26" s="90">
        <v>0</v>
      </c>
      <c r="S26" s="90">
        <v>0</v>
      </c>
      <c r="T26" s="90">
        <v>0</v>
      </c>
      <c r="U26" s="90">
        <v>0</v>
      </c>
      <c r="V26" s="90">
        <v>0</v>
      </c>
      <c r="W26" s="90">
        <v>0</v>
      </c>
      <c r="X26" s="90">
        <v>0</v>
      </c>
      <c r="Y26" s="91">
        <v>5434.2</v>
      </c>
      <c r="Z26" s="92">
        <v>5434.2</v>
      </c>
      <c r="AA26" s="92">
        <v>5434200</v>
      </c>
      <c r="AB26" s="93"/>
      <c r="AC26" s="94"/>
      <c r="AD26" s="94"/>
      <c r="AE26" s="95"/>
      <c r="AF26" s="84">
        <v>5</v>
      </c>
      <c r="AG26" s="84">
        <v>1</v>
      </c>
      <c r="AH26" s="84">
        <v>0</v>
      </c>
      <c r="AI26" s="84">
        <v>0</v>
      </c>
      <c r="AJ26" s="84"/>
      <c r="AK26" s="84"/>
      <c r="AL26" s="96"/>
      <c r="AM26" s="84"/>
      <c r="AN26" s="84"/>
      <c r="AO26" s="97"/>
      <c r="AP26" s="98"/>
      <c r="AQ26" s="99"/>
      <c r="AR26" s="97"/>
      <c r="AS26" s="74"/>
      <c r="AT26" s="74"/>
    </row>
    <row r="27" spans="1:46" ht="15" customHeight="1" x14ac:dyDescent="0.25">
      <c r="A27" s="72"/>
      <c r="B27" s="84"/>
      <c r="C27" s="84"/>
      <c r="D27" s="85" t="s">
        <v>32</v>
      </c>
      <c r="E27" s="86" t="s">
        <v>32</v>
      </c>
      <c r="F27" s="87" t="s">
        <v>473</v>
      </c>
      <c r="G27" s="88">
        <v>5434.2</v>
      </c>
      <c r="H27" s="88">
        <v>5434.2</v>
      </c>
      <c r="I27" s="88">
        <v>5434.2</v>
      </c>
      <c r="J27" s="88">
        <v>5434.1</v>
      </c>
      <c r="K27" s="89">
        <v>0.99998159802730868</v>
      </c>
      <c r="L27" s="89">
        <v>0.99998159802730868</v>
      </c>
      <c r="M27" s="90">
        <v>5434.2</v>
      </c>
      <c r="N27" s="90">
        <v>5434.2</v>
      </c>
      <c r="O27" s="90">
        <v>5434.2</v>
      </c>
      <c r="P27" s="90">
        <v>5434.1</v>
      </c>
      <c r="Q27" s="90">
        <v>0</v>
      </c>
      <c r="R27" s="90">
        <v>0</v>
      </c>
      <c r="S27" s="90">
        <v>0</v>
      </c>
      <c r="T27" s="90">
        <v>0</v>
      </c>
      <c r="U27" s="90">
        <v>0</v>
      </c>
      <c r="V27" s="90">
        <v>0</v>
      </c>
      <c r="W27" s="90">
        <v>0</v>
      </c>
      <c r="X27" s="90">
        <v>0</v>
      </c>
      <c r="Y27" s="91">
        <v>5434.2</v>
      </c>
      <c r="Z27" s="92">
        <v>5434.1</v>
      </c>
      <c r="AA27" s="92">
        <v>5434200</v>
      </c>
      <c r="AB27" s="93"/>
      <c r="AC27" s="94"/>
      <c r="AD27" s="94"/>
      <c r="AE27" s="95"/>
      <c r="AF27" s="84">
        <v>5</v>
      </c>
      <c r="AG27" s="84">
        <v>1</v>
      </c>
      <c r="AH27" s="84">
        <v>0</v>
      </c>
      <c r="AI27" s="84">
        <v>0</v>
      </c>
      <c r="AJ27" s="84"/>
      <c r="AK27" s="84"/>
      <c r="AL27" s="96"/>
      <c r="AM27" s="84"/>
      <c r="AN27" s="84"/>
      <c r="AO27" s="97"/>
      <c r="AP27" s="98"/>
      <c r="AQ27" s="99"/>
      <c r="AR27" s="97"/>
      <c r="AS27" s="74"/>
      <c r="AT27" s="74"/>
    </row>
    <row r="28" spans="1:46" ht="15" customHeight="1" x14ac:dyDescent="0.25">
      <c r="A28" s="72"/>
      <c r="B28" s="84"/>
      <c r="C28" s="84"/>
      <c r="D28" s="85" t="s">
        <v>50</v>
      </c>
      <c r="E28" s="86" t="s">
        <v>50</v>
      </c>
      <c r="F28" s="87" t="s">
        <v>473</v>
      </c>
      <c r="G28" s="88">
        <v>2717.1</v>
      </c>
      <c r="H28" s="88">
        <v>2717.1</v>
      </c>
      <c r="I28" s="88">
        <v>2717.1</v>
      </c>
      <c r="J28" s="88">
        <v>2546.4</v>
      </c>
      <c r="K28" s="89">
        <v>0.9371756652313129</v>
      </c>
      <c r="L28" s="89">
        <v>0.9371756652313129</v>
      </c>
      <c r="M28" s="90">
        <v>2717.1</v>
      </c>
      <c r="N28" s="90">
        <v>2717.1</v>
      </c>
      <c r="O28" s="90">
        <v>2717.1</v>
      </c>
      <c r="P28" s="90">
        <v>2546.4</v>
      </c>
      <c r="Q28" s="90">
        <v>0</v>
      </c>
      <c r="R28" s="90">
        <v>0</v>
      </c>
      <c r="S28" s="90">
        <v>0</v>
      </c>
      <c r="T28" s="90">
        <v>0</v>
      </c>
      <c r="U28" s="90">
        <v>0</v>
      </c>
      <c r="V28" s="90">
        <v>0</v>
      </c>
      <c r="W28" s="90">
        <v>0</v>
      </c>
      <c r="X28" s="90">
        <v>0</v>
      </c>
      <c r="Y28" s="91">
        <v>2717.1</v>
      </c>
      <c r="Z28" s="92">
        <v>2546.4</v>
      </c>
      <c r="AA28" s="92">
        <v>2717100</v>
      </c>
      <c r="AB28" s="93"/>
      <c r="AC28" s="94"/>
      <c r="AD28" s="94"/>
      <c r="AE28" s="95"/>
      <c r="AF28" s="84">
        <v>5</v>
      </c>
      <c r="AG28" s="84">
        <v>1</v>
      </c>
      <c r="AH28" s="84">
        <v>0</v>
      </c>
      <c r="AI28" s="84">
        <v>0</v>
      </c>
      <c r="AJ28" s="84"/>
      <c r="AK28" s="84"/>
      <c r="AL28" s="96"/>
      <c r="AM28" s="84"/>
      <c r="AN28" s="84"/>
      <c r="AO28" s="97"/>
      <c r="AP28" s="98"/>
      <c r="AQ28" s="99"/>
      <c r="AR28" s="97"/>
      <c r="AS28" s="74"/>
      <c r="AT28" s="74"/>
    </row>
    <row r="29" spans="1:46" ht="15" customHeight="1" x14ac:dyDescent="0.25">
      <c r="A29" s="72"/>
      <c r="B29" s="84"/>
      <c r="C29" s="84"/>
      <c r="D29" s="85" t="s">
        <v>228</v>
      </c>
      <c r="E29" s="86" t="s">
        <v>228</v>
      </c>
      <c r="F29" s="87" t="s">
        <v>473</v>
      </c>
      <c r="G29" s="88">
        <v>2717.1</v>
      </c>
      <c r="H29" s="88">
        <v>2717.1</v>
      </c>
      <c r="I29" s="88">
        <v>2717.1</v>
      </c>
      <c r="J29" s="88">
        <v>2711.5</v>
      </c>
      <c r="K29" s="89">
        <v>0.99793897905855511</v>
      </c>
      <c r="L29" s="89">
        <v>0.99793897905855511</v>
      </c>
      <c r="M29" s="90">
        <v>2717.1</v>
      </c>
      <c r="N29" s="90">
        <v>2717.1</v>
      </c>
      <c r="O29" s="90">
        <v>2717.1</v>
      </c>
      <c r="P29" s="90">
        <v>2711.5</v>
      </c>
      <c r="Q29" s="90">
        <v>0</v>
      </c>
      <c r="R29" s="90">
        <v>0</v>
      </c>
      <c r="S29" s="90">
        <v>0</v>
      </c>
      <c r="T29" s="90">
        <v>0</v>
      </c>
      <c r="U29" s="90">
        <v>0</v>
      </c>
      <c r="V29" s="90">
        <v>0</v>
      </c>
      <c r="W29" s="90">
        <v>0</v>
      </c>
      <c r="X29" s="90">
        <v>0</v>
      </c>
      <c r="Y29" s="91">
        <v>2717.1</v>
      </c>
      <c r="Z29" s="92">
        <v>2711.5</v>
      </c>
      <c r="AA29" s="92">
        <v>2717100</v>
      </c>
      <c r="AB29" s="93"/>
      <c r="AC29" s="94"/>
      <c r="AD29" s="94"/>
      <c r="AE29" s="95"/>
      <c r="AF29" s="84">
        <v>5</v>
      </c>
      <c r="AG29" s="84">
        <v>1</v>
      </c>
      <c r="AH29" s="84">
        <v>0</v>
      </c>
      <c r="AI29" s="84">
        <v>0</v>
      </c>
      <c r="AJ29" s="84"/>
      <c r="AK29" s="84"/>
      <c r="AL29" s="96"/>
      <c r="AM29" s="84"/>
      <c r="AN29" s="84"/>
      <c r="AO29" s="97"/>
      <c r="AP29" s="98"/>
      <c r="AQ29" s="99"/>
      <c r="AR29" s="97"/>
      <c r="AS29" s="74"/>
      <c r="AT29" s="74"/>
    </row>
    <row r="30" spans="1:46" ht="15" customHeight="1" x14ac:dyDescent="0.25">
      <c r="A30" s="72"/>
      <c r="B30" s="84"/>
      <c r="C30" s="84"/>
      <c r="D30" s="85" t="s">
        <v>33</v>
      </c>
      <c r="E30" s="86" t="s">
        <v>33</v>
      </c>
      <c r="F30" s="87"/>
      <c r="G30" s="88">
        <v>5434.2</v>
      </c>
      <c r="H30" s="88">
        <v>5434.2</v>
      </c>
      <c r="I30" s="88">
        <v>5434.2</v>
      </c>
      <c r="J30" s="88">
        <v>5429.7</v>
      </c>
      <c r="K30" s="89">
        <v>0.99917191122888371</v>
      </c>
      <c r="L30" s="89">
        <v>0.99917191122888371</v>
      </c>
      <c r="M30" s="90">
        <v>5434.2</v>
      </c>
      <c r="N30" s="90">
        <v>5434.2</v>
      </c>
      <c r="O30" s="90">
        <v>5434.2</v>
      </c>
      <c r="P30" s="90">
        <v>5429.7</v>
      </c>
      <c r="Q30" s="90">
        <v>0</v>
      </c>
      <c r="R30" s="90">
        <v>0</v>
      </c>
      <c r="S30" s="90">
        <v>0</v>
      </c>
      <c r="T30" s="90">
        <v>0</v>
      </c>
      <c r="U30" s="90">
        <v>0</v>
      </c>
      <c r="V30" s="90">
        <v>0</v>
      </c>
      <c r="W30" s="90">
        <v>0</v>
      </c>
      <c r="X30" s="90">
        <v>0</v>
      </c>
      <c r="Y30" s="91">
        <v>5434.2</v>
      </c>
      <c r="Z30" s="92">
        <v>5429.7</v>
      </c>
      <c r="AA30" s="92">
        <v>5434200</v>
      </c>
      <c r="AB30" s="93"/>
      <c r="AC30" s="94"/>
      <c r="AD30" s="94"/>
      <c r="AE30" s="95"/>
      <c r="AF30" s="84">
        <v>5</v>
      </c>
      <c r="AG30" s="84">
        <v>1</v>
      </c>
      <c r="AH30" s="84">
        <v>0</v>
      </c>
      <c r="AI30" s="84">
        <v>0</v>
      </c>
      <c r="AJ30" s="84"/>
      <c r="AK30" s="84"/>
      <c r="AL30" s="96"/>
      <c r="AM30" s="84"/>
      <c r="AN30" s="84"/>
      <c r="AO30" s="97"/>
      <c r="AP30" s="98"/>
      <c r="AQ30" s="99"/>
      <c r="AR30" s="97"/>
      <c r="AS30" s="74"/>
      <c r="AT30" s="74"/>
    </row>
    <row r="31" spans="1:46" ht="15" customHeight="1" x14ac:dyDescent="0.25">
      <c r="A31" s="72"/>
      <c r="B31" s="84"/>
      <c r="C31" s="84"/>
      <c r="D31" s="85" t="s">
        <v>52</v>
      </c>
      <c r="E31" s="86" t="s">
        <v>52</v>
      </c>
      <c r="F31" s="87" t="s">
        <v>473</v>
      </c>
      <c r="G31" s="88">
        <v>5434.2</v>
      </c>
      <c r="H31" s="88">
        <v>5434.2</v>
      </c>
      <c r="I31" s="88">
        <v>5434.2</v>
      </c>
      <c r="J31" s="88">
        <v>5043.5</v>
      </c>
      <c r="K31" s="89">
        <v>0.92810349269441683</v>
      </c>
      <c r="L31" s="89">
        <v>0.92810349269441683</v>
      </c>
      <c r="M31" s="90">
        <v>5434.2</v>
      </c>
      <c r="N31" s="90">
        <v>5434.2</v>
      </c>
      <c r="O31" s="90">
        <v>5434.2</v>
      </c>
      <c r="P31" s="90">
        <v>5043.5</v>
      </c>
      <c r="Q31" s="90">
        <v>0</v>
      </c>
      <c r="R31" s="90">
        <v>0</v>
      </c>
      <c r="S31" s="90">
        <v>0</v>
      </c>
      <c r="T31" s="90">
        <v>0</v>
      </c>
      <c r="U31" s="90">
        <v>0</v>
      </c>
      <c r="V31" s="90">
        <v>0</v>
      </c>
      <c r="W31" s="90">
        <v>0</v>
      </c>
      <c r="X31" s="90">
        <v>0</v>
      </c>
      <c r="Y31" s="91">
        <v>5434.2</v>
      </c>
      <c r="Z31" s="92">
        <v>5043.5</v>
      </c>
      <c r="AA31" s="92">
        <v>5434200</v>
      </c>
      <c r="AB31" s="93"/>
      <c r="AC31" s="94"/>
      <c r="AD31" s="94"/>
      <c r="AE31" s="95"/>
      <c r="AF31" s="84">
        <v>5</v>
      </c>
      <c r="AG31" s="84">
        <v>1</v>
      </c>
      <c r="AH31" s="84">
        <v>0</v>
      </c>
      <c r="AI31" s="84">
        <v>0</v>
      </c>
      <c r="AJ31" s="84"/>
      <c r="AK31" s="84"/>
      <c r="AL31" s="96"/>
      <c r="AM31" s="84"/>
      <c r="AN31" s="84"/>
      <c r="AO31" s="97"/>
      <c r="AP31" s="98"/>
      <c r="AQ31" s="99"/>
      <c r="AR31" s="97"/>
      <c r="AS31" s="74"/>
      <c r="AT31" s="74"/>
    </row>
    <row r="32" spans="1:46" ht="15" customHeight="1" x14ac:dyDescent="0.25">
      <c r="A32" s="72"/>
      <c r="B32" s="84"/>
      <c r="C32" s="84"/>
      <c r="D32" s="85" t="s">
        <v>53</v>
      </c>
      <c r="E32" s="86" t="s">
        <v>53</v>
      </c>
      <c r="F32" s="87" t="s">
        <v>473</v>
      </c>
      <c r="G32" s="88">
        <v>2717.1</v>
      </c>
      <c r="H32" s="88">
        <v>2717.1</v>
      </c>
      <c r="I32" s="88">
        <v>2717.1</v>
      </c>
      <c r="J32" s="88">
        <v>2567.8000000000002</v>
      </c>
      <c r="K32" s="89">
        <v>0.94505170954326312</v>
      </c>
      <c r="L32" s="89">
        <v>0.94505170954326312</v>
      </c>
      <c r="M32" s="90">
        <v>2717.1</v>
      </c>
      <c r="N32" s="90">
        <v>2717.1</v>
      </c>
      <c r="O32" s="90">
        <v>2717.1</v>
      </c>
      <c r="P32" s="90">
        <v>2567.8000000000002</v>
      </c>
      <c r="Q32" s="90">
        <v>0</v>
      </c>
      <c r="R32" s="90">
        <v>0</v>
      </c>
      <c r="S32" s="90">
        <v>0</v>
      </c>
      <c r="T32" s="90">
        <v>0</v>
      </c>
      <c r="U32" s="90">
        <v>0</v>
      </c>
      <c r="V32" s="90">
        <v>0</v>
      </c>
      <c r="W32" s="90">
        <v>0</v>
      </c>
      <c r="X32" s="90">
        <v>0</v>
      </c>
      <c r="Y32" s="91">
        <v>2717.1</v>
      </c>
      <c r="Z32" s="92">
        <v>2567.8000000000002</v>
      </c>
      <c r="AA32" s="92">
        <v>2717100</v>
      </c>
      <c r="AB32" s="93"/>
      <c r="AC32" s="94"/>
      <c r="AD32" s="94"/>
      <c r="AE32" s="95"/>
      <c r="AF32" s="84">
        <v>5</v>
      </c>
      <c r="AG32" s="84">
        <v>1</v>
      </c>
      <c r="AH32" s="84">
        <v>0</v>
      </c>
      <c r="AI32" s="84">
        <v>0</v>
      </c>
      <c r="AJ32" s="84"/>
      <c r="AK32" s="84"/>
      <c r="AL32" s="96"/>
      <c r="AM32" s="84"/>
      <c r="AN32" s="84"/>
      <c r="AO32" s="97"/>
      <c r="AP32" s="98"/>
      <c r="AQ32" s="99"/>
      <c r="AR32" s="97"/>
      <c r="AS32" s="74"/>
      <c r="AT32" s="74"/>
    </row>
    <row r="33" spans="1:46" ht="15" customHeight="1" x14ac:dyDescent="0.25">
      <c r="A33" s="72"/>
      <c r="B33" s="84"/>
      <c r="C33" s="84"/>
      <c r="D33" s="85" t="s">
        <v>35</v>
      </c>
      <c r="E33" s="86" t="s">
        <v>35</v>
      </c>
      <c r="F33" s="87"/>
      <c r="G33" s="88">
        <v>2717.1</v>
      </c>
      <c r="H33" s="88">
        <v>2717.1</v>
      </c>
      <c r="I33" s="88">
        <v>2717.1</v>
      </c>
      <c r="J33" s="88">
        <v>2717.1</v>
      </c>
      <c r="K33" s="89">
        <v>1</v>
      </c>
      <c r="L33" s="89">
        <v>1</v>
      </c>
      <c r="M33" s="90">
        <v>2717.1</v>
      </c>
      <c r="N33" s="90">
        <v>2717.1</v>
      </c>
      <c r="O33" s="90">
        <v>2717.1</v>
      </c>
      <c r="P33" s="90">
        <v>2717.1</v>
      </c>
      <c r="Q33" s="90">
        <v>0</v>
      </c>
      <c r="R33" s="90">
        <v>0</v>
      </c>
      <c r="S33" s="90">
        <v>0</v>
      </c>
      <c r="T33" s="90">
        <v>0</v>
      </c>
      <c r="U33" s="90">
        <v>0</v>
      </c>
      <c r="V33" s="90">
        <v>0</v>
      </c>
      <c r="W33" s="90">
        <v>0</v>
      </c>
      <c r="X33" s="90">
        <v>0</v>
      </c>
      <c r="Y33" s="91">
        <v>2717.1</v>
      </c>
      <c r="Z33" s="92">
        <v>2717.1</v>
      </c>
      <c r="AA33" s="92">
        <v>2717100</v>
      </c>
      <c r="AB33" s="93"/>
      <c r="AC33" s="94"/>
      <c r="AD33" s="94"/>
      <c r="AE33" s="95"/>
      <c r="AF33" s="84">
        <v>5</v>
      </c>
      <c r="AG33" s="84">
        <v>1</v>
      </c>
      <c r="AH33" s="84">
        <v>0</v>
      </c>
      <c r="AI33" s="84">
        <v>0</v>
      </c>
      <c r="AJ33" s="84"/>
      <c r="AK33" s="84"/>
      <c r="AL33" s="96"/>
      <c r="AM33" s="84"/>
      <c r="AN33" s="84"/>
      <c r="AO33" s="97"/>
      <c r="AP33" s="98"/>
      <c r="AQ33" s="99"/>
      <c r="AR33" s="97"/>
      <c r="AS33" s="74"/>
      <c r="AT33" s="74"/>
    </row>
    <row r="34" spans="1:46" ht="15" customHeight="1" x14ac:dyDescent="0.25">
      <c r="A34" s="72"/>
      <c r="B34" s="84"/>
      <c r="C34" s="84"/>
      <c r="D34" s="85" t="s">
        <v>276</v>
      </c>
      <c r="E34" s="86" t="s">
        <v>276</v>
      </c>
      <c r="F34" s="87"/>
      <c r="G34" s="88">
        <v>2717.1</v>
      </c>
      <c r="H34" s="88">
        <v>2717.1</v>
      </c>
      <c r="I34" s="88">
        <v>2717.1</v>
      </c>
      <c r="J34" s="88">
        <v>2682.6</v>
      </c>
      <c r="K34" s="89">
        <v>0.98730263884288394</v>
      </c>
      <c r="L34" s="89">
        <v>0.98730263884288394</v>
      </c>
      <c r="M34" s="90">
        <v>2717.1</v>
      </c>
      <c r="N34" s="90">
        <v>2717.1</v>
      </c>
      <c r="O34" s="90">
        <v>2717.1</v>
      </c>
      <c r="P34" s="90">
        <v>2682.6</v>
      </c>
      <c r="Q34" s="90">
        <v>0</v>
      </c>
      <c r="R34" s="90">
        <v>0</v>
      </c>
      <c r="S34" s="90">
        <v>0</v>
      </c>
      <c r="T34" s="90">
        <v>0</v>
      </c>
      <c r="U34" s="90">
        <v>0</v>
      </c>
      <c r="V34" s="90">
        <v>0</v>
      </c>
      <c r="W34" s="90">
        <v>0</v>
      </c>
      <c r="X34" s="90">
        <v>0</v>
      </c>
      <c r="Y34" s="91">
        <v>2717.1</v>
      </c>
      <c r="Z34" s="92">
        <v>2682.6</v>
      </c>
      <c r="AA34" s="92">
        <v>2717100</v>
      </c>
      <c r="AB34" s="93"/>
      <c r="AC34" s="94"/>
      <c r="AD34" s="94"/>
      <c r="AE34" s="95"/>
      <c r="AF34" s="84">
        <v>5</v>
      </c>
      <c r="AG34" s="84">
        <v>1</v>
      </c>
      <c r="AH34" s="84">
        <v>0</v>
      </c>
      <c r="AI34" s="84">
        <v>0</v>
      </c>
      <c r="AJ34" s="84"/>
      <c r="AK34" s="84"/>
      <c r="AL34" s="96"/>
      <c r="AM34" s="84"/>
      <c r="AN34" s="84"/>
      <c r="AO34" s="97"/>
      <c r="AP34" s="98"/>
      <c r="AQ34" s="99"/>
      <c r="AR34" s="97"/>
      <c r="AS34" s="74"/>
      <c r="AT34" s="74"/>
    </row>
    <row r="35" spans="1:46" ht="15" customHeight="1" x14ac:dyDescent="0.25">
      <c r="A35" s="72"/>
      <c r="B35" s="84"/>
      <c r="C35" s="84"/>
      <c r="D35" s="85" t="s">
        <v>38</v>
      </c>
      <c r="E35" s="86" t="s">
        <v>38</v>
      </c>
      <c r="F35" s="87" t="s">
        <v>473</v>
      </c>
      <c r="G35" s="88">
        <v>2717.1</v>
      </c>
      <c r="H35" s="88">
        <v>2717.1</v>
      </c>
      <c r="I35" s="88">
        <v>2717.1</v>
      </c>
      <c r="J35" s="88">
        <v>2717.1</v>
      </c>
      <c r="K35" s="89">
        <v>1</v>
      </c>
      <c r="L35" s="89">
        <v>1</v>
      </c>
      <c r="M35" s="90">
        <v>2717.1</v>
      </c>
      <c r="N35" s="90">
        <v>2717.1</v>
      </c>
      <c r="O35" s="90">
        <v>2717.1</v>
      </c>
      <c r="P35" s="90">
        <v>2717.1</v>
      </c>
      <c r="Q35" s="90">
        <v>0</v>
      </c>
      <c r="R35" s="90">
        <v>0</v>
      </c>
      <c r="S35" s="90">
        <v>0</v>
      </c>
      <c r="T35" s="90">
        <v>0</v>
      </c>
      <c r="U35" s="90">
        <v>0</v>
      </c>
      <c r="V35" s="90">
        <v>0</v>
      </c>
      <c r="W35" s="90">
        <v>0</v>
      </c>
      <c r="X35" s="90">
        <v>0</v>
      </c>
      <c r="Y35" s="91">
        <v>2717.1</v>
      </c>
      <c r="Z35" s="92">
        <v>2717.1</v>
      </c>
      <c r="AA35" s="92">
        <v>2717100</v>
      </c>
      <c r="AB35" s="93"/>
      <c r="AC35" s="94"/>
      <c r="AD35" s="94"/>
      <c r="AE35" s="95"/>
      <c r="AF35" s="84">
        <v>5</v>
      </c>
      <c r="AG35" s="84">
        <v>1</v>
      </c>
      <c r="AH35" s="84">
        <v>0</v>
      </c>
      <c r="AI35" s="84">
        <v>0</v>
      </c>
      <c r="AJ35" s="84"/>
      <c r="AK35" s="84"/>
      <c r="AL35" s="96"/>
      <c r="AM35" s="84"/>
      <c r="AN35" s="84"/>
      <c r="AO35" s="97"/>
      <c r="AP35" s="98"/>
      <c r="AQ35" s="99"/>
      <c r="AR35" s="97"/>
      <c r="AS35" s="74"/>
      <c r="AT35" s="74"/>
    </row>
    <row r="36" spans="1:46" ht="15" customHeight="1" x14ac:dyDescent="0.25">
      <c r="A36" s="72"/>
      <c r="B36" s="84"/>
      <c r="C36" s="84"/>
      <c r="D36" s="85" t="s">
        <v>54</v>
      </c>
      <c r="E36" s="86" t="s">
        <v>54</v>
      </c>
      <c r="F36" s="87" t="s">
        <v>472</v>
      </c>
      <c r="G36" s="88">
        <v>2717.1</v>
      </c>
      <c r="H36" s="88">
        <v>2717.1</v>
      </c>
      <c r="I36" s="88">
        <v>2717.1</v>
      </c>
      <c r="J36" s="88">
        <v>2717.1</v>
      </c>
      <c r="K36" s="89">
        <v>1</v>
      </c>
      <c r="L36" s="89">
        <v>1</v>
      </c>
      <c r="M36" s="90">
        <v>2717.1</v>
      </c>
      <c r="N36" s="90">
        <v>2717.1</v>
      </c>
      <c r="O36" s="90">
        <v>2717.1</v>
      </c>
      <c r="P36" s="90">
        <v>2717.1</v>
      </c>
      <c r="Q36" s="90">
        <v>0</v>
      </c>
      <c r="R36" s="90">
        <v>0</v>
      </c>
      <c r="S36" s="90">
        <v>0</v>
      </c>
      <c r="T36" s="90">
        <v>0</v>
      </c>
      <c r="U36" s="90">
        <v>0</v>
      </c>
      <c r="V36" s="90">
        <v>0</v>
      </c>
      <c r="W36" s="90">
        <v>0</v>
      </c>
      <c r="X36" s="90">
        <v>0</v>
      </c>
      <c r="Y36" s="91">
        <v>2717.1</v>
      </c>
      <c r="Z36" s="92">
        <v>2717.1</v>
      </c>
      <c r="AA36" s="92">
        <v>2717100</v>
      </c>
      <c r="AB36" s="93"/>
      <c r="AC36" s="94"/>
      <c r="AD36" s="94"/>
      <c r="AE36" s="95"/>
      <c r="AF36" s="84">
        <v>5</v>
      </c>
      <c r="AG36" s="84">
        <v>1</v>
      </c>
      <c r="AH36" s="84">
        <v>0</v>
      </c>
      <c r="AI36" s="84">
        <v>0</v>
      </c>
      <c r="AJ36" s="84" t="s">
        <v>474</v>
      </c>
      <c r="AK36" s="84">
        <v>14</v>
      </c>
      <c r="AL36" s="96">
        <v>36</v>
      </c>
      <c r="AM36" s="84" t="s">
        <v>12</v>
      </c>
      <c r="AN36" s="84" t="s">
        <v>13</v>
      </c>
      <c r="AO36" s="97"/>
      <c r="AP36" s="98"/>
      <c r="AQ36" s="99"/>
      <c r="AR36" s="97"/>
      <c r="AS36" s="74"/>
      <c r="AT36" s="74"/>
    </row>
    <row r="37" spans="1:46" ht="15" customHeight="1" x14ac:dyDescent="0.25">
      <c r="A37" s="72"/>
      <c r="B37" s="84"/>
      <c r="C37" s="84"/>
      <c r="D37" s="85" t="s">
        <v>36</v>
      </c>
      <c r="E37" s="86" t="s">
        <v>36</v>
      </c>
      <c r="F37" s="87"/>
      <c r="G37" s="88">
        <v>2717.1</v>
      </c>
      <c r="H37" s="88">
        <v>2717.1</v>
      </c>
      <c r="I37" s="88">
        <v>2717.1</v>
      </c>
      <c r="J37" s="88">
        <v>2701.4</v>
      </c>
      <c r="K37" s="89">
        <v>0.99422178057487764</v>
      </c>
      <c r="L37" s="89">
        <v>0.99422178057487764</v>
      </c>
      <c r="M37" s="90">
        <v>2717.1</v>
      </c>
      <c r="N37" s="90">
        <v>2717.1</v>
      </c>
      <c r="O37" s="90">
        <v>2717.1</v>
      </c>
      <c r="P37" s="90">
        <v>2701.4</v>
      </c>
      <c r="Q37" s="90">
        <v>0</v>
      </c>
      <c r="R37" s="90">
        <v>0</v>
      </c>
      <c r="S37" s="90">
        <v>0</v>
      </c>
      <c r="T37" s="90">
        <v>0</v>
      </c>
      <c r="U37" s="90">
        <v>0</v>
      </c>
      <c r="V37" s="90">
        <v>0</v>
      </c>
      <c r="W37" s="90">
        <v>0</v>
      </c>
      <c r="X37" s="90">
        <v>0</v>
      </c>
      <c r="Y37" s="91">
        <v>2717.1</v>
      </c>
      <c r="Z37" s="92">
        <v>2701.4</v>
      </c>
      <c r="AA37" s="92">
        <v>2717100</v>
      </c>
      <c r="AB37" s="93"/>
      <c r="AC37" s="94"/>
      <c r="AD37" s="94"/>
      <c r="AE37" s="95"/>
      <c r="AF37" s="84">
        <v>5</v>
      </c>
      <c r="AG37" s="84">
        <v>1</v>
      </c>
      <c r="AH37" s="84">
        <v>0</v>
      </c>
      <c r="AI37" s="84">
        <v>0</v>
      </c>
      <c r="AJ37" s="84"/>
      <c r="AK37" s="84"/>
      <c r="AL37" s="96"/>
      <c r="AM37" s="84"/>
      <c r="AN37" s="84"/>
      <c r="AO37" s="97"/>
      <c r="AP37" s="98"/>
      <c r="AQ37" s="99"/>
      <c r="AR37" s="97"/>
      <c r="AS37" s="74"/>
      <c r="AT37" s="74"/>
    </row>
    <row r="38" spans="1:46" ht="15" customHeight="1" x14ac:dyDescent="0.25">
      <c r="A38" s="72"/>
      <c r="B38" s="84"/>
      <c r="C38" s="84"/>
      <c r="D38" s="85" t="s">
        <v>317</v>
      </c>
      <c r="E38" s="86" t="s">
        <v>317</v>
      </c>
      <c r="F38" s="87" t="s">
        <v>472</v>
      </c>
      <c r="G38" s="88">
        <v>2717.1</v>
      </c>
      <c r="H38" s="88">
        <v>2717.1</v>
      </c>
      <c r="I38" s="88">
        <v>2717.1</v>
      </c>
      <c r="J38" s="88">
        <v>2696.9</v>
      </c>
      <c r="K38" s="89">
        <v>0.99256560303264518</v>
      </c>
      <c r="L38" s="89">
        <v>0.99256560303264518</v>
      </c>
      <c r="M38" s="90">
        <v>0</v>
      </c>
      <c r="N38" s="90">
        <v>0</v>
      </c>
      <c r="O38" s="90">
        <v>0</v>
      </c>
      <c r="P38" s="90">
        <v>0</v>
      </c>
      <c r="Q38" s="90">
        <v>2717.1</v>
      </c>
      <c r="R38" s="90">
        <v>2717.1</v>
      </c>
      <c r="S38" s="90">
        <v>2717.1</v>
      </c>
      <c r="T38" s="90">
        <v>2696.9</v>
      </c>
      <c r="U38" s="90">
        <v>0</v>
      </c>
      <c r="V38" s="90">
        <v>0</v>
      </c>
      <c r="W38" s="90">
        <v>0</v>
      </c>
      <c r="X38" s="90">
        <v>0</v>
      </c>
      <c r="Y38" s="91">
        <v>2717.1</v>
      </c>
      <c r="Z38" s="92">
        <v>2696.9</v>
      </c>
      <c r="AA38" s="92">
        <v>2717100</v>
      </c>
      <c r="AB38" s="93"/>
      <c r="AC38" s="94"/>
      <c r="AD38" s="94"/>
      <c r="AE38" s="95"/>
      <c r="AF38" s="84">
        <v>4</v>
      </c>
      <c r="AG38" s="84">
        <v>0</v>
      </c>
      <c r="AH38" s="84">
        <v>0</v>
      </c>
      <c r="AI38" s="84">
        <v>1</v>
      </c>
      <c r="AJ38" s="84"/>
      <c r="AK38" s="84"/>
      <c r="AL38" s="96"/>
      <c r="AM38" s="84"/>
      <c r="AN38" s="84"/>
      <c r="AO38" s="97"/>
      <c r="AP38" s="98"/>
      <c r="AQ38" s="99"/>
      <c r="AR38" s="97"/>
      <c r="AS38" s="74"/>
      <c r="AT38" s="74"/>
    </row>
    <row r="39" spans="1:46" ht="15" customHeight="1" x14ac:dyDescent="0.25">
      <c r="A39" s="72"/>
      <c r="B39" s="84"/>
      <c r="C39" s="84"/>
      <c r="D39" s="85" t="s">
        <v>318</v>
      </c>
      <c r="E39" s="86" t="s">
        <v>318</v>
      </c>
      <c r="F39" s="87" t="s">
        <v>472</v>
      </c>
      <c r="G39" s="88">
        <v>2715.4</v>
      </c>
      <c r="H39" s="88">
        <v>2715.4</v>
      </c>
      <c r="I39" s="88">
        <v>2715.4</v>
      </c>
      <c r="J39" s="88">
        <v>2715.4</v>
      </c>
      <c r="K39" s="89">
        <v>1</v>
      </c>
      <c r="L39" s="89">
        <v>1</v>
      </c>
      <c r="M39" s="90">
        <v>0</v>
      </c>
      <c r="N39" s="90">
        <v>0</v>
      </c>
      <c r="O39" s="90">
        <v>0</v>
      </c>
      <c r="P39" s="90">
        <v>0</v>
      </c>
      <c r="Q39" s="90">
        <v>2715.4</v>
      </c>
      <c r="R39" s="90">
        <v>2715.4</v>
      </c>
      <c r="S39" s="90">
        <v>2715.4</v>
      </c>
      <c r="T39" s="90">
        <v>2715.4</v>
      </c>
      <c r="U39" s="90">
        <v>0</v>
      </c>
      <c r="V39" s="90">
        <v>0</v>
      </c>
      <c r="W39" s="90">
        <v>0</v>
      </c>
      <c r="X39" s="90">
        <v>0</v>
      </c>
      <c r="Y39" s="91">
        <v>2715.4</v>
      </c>
      <c r="Z39" s="92">
        <v>2715.4</v>
      </c>
      <c r="AA39" s="92">
        <v>2715400</v>
      </c>
      <c r="AB39" s="93"/>
      <c r="AC39" s="94"/>
      <c r="AD39" s="94"/>
      <c r="AE39" s="95"/>
      <c r="AF39" s="84">
        <v>4</v>
      </c>
      <c r="AG39" s="84">
        <v>0</v>
      </c>
      <c r="AH39" s="84">
        <v>0</v>
      </c>
      <c r="AI39" s="84">
        <v>1</v>
      </c>
      <c r="AJ39" s="84"/>
      <c r="AK39" s="84"/>
      <c r="AL39" s="96"/>
      <c r="AM39" s="84"/>
      <c r="AN39" s="84"/>
      <c r="AO39" s="97"/>
      <c r="AP39" s="98"/>
      <c r="AQ39" s="99"/>
      <c r="AR39" s="97"/>
      <c r="AS39" s="74"/>
      <c r="AT39" s="74"/>
    </row>
    <row r="40" spans="1:46" ht="12.75" hidden="1" customHeight="1" x14ac:dyDescent="0.25">
      <c r="A40" s="72"/>
      <c r="B40" s="74"/>
      <c r="C40" s="74"/>
      <c r="D40" s="100"/>
      <c r="E40" s="101"/>
      <c r="F40" s="101"/>
      <c r="G40" s="101">
        <v>114116.5</v>
      </c>
      <c r="H40" s="101">
        <v>114116.5</v>
      </c>
      <c r="I40" s="101">
        <v>114116.5</v>
      </c>
      <c r="J40" s="101">
        <v>111127.2</v>
      </c>
      <c r="K40" s="102">
        <v>0.97380483979091537</v>
      </c>
      <c r="L40" s="102">
        <v>0.97380483979091537</v>
      </c>
      <c r="M40" s="103">
        <v>108684</v>
      </c>
      <c r="N40" s="103">
        <v>108684</v>
      </c>
      <c r="O40" s="103">
        <v>108684</v>
      </c>
      <c r="P40" s="103">
        <v>105714.9</v>
      </c>
      <c r="Q40" s="103">
        <v>5432.5</v>
      </c>
      <c r="R40" s="103">
        <v>5432.5</v>
      </c>
      <c r="S40" s="103">
        <v>5432.5</v>
      </c>
      <c r="T40" s="103">
        <v>5412.3</v>
      </c>
      <c r="U40" s="103">
        <v>0</v>
      </c>
      <c r="V40" s="103">
        <v>0</v>
      </c>
      <c r="W40" s="103">
        <v>0</v>
      </c>
      <c r="X40" s="103">
        <v>0</v>
      </c>
      <c r="Y40" s="74">
        <v>114116.5</v>
      </c>
      <c r="Z40" s="74">
        <v>111127.2</v>
      </c>
      <c r="AA40" s="74">
        <v>114116500</v>
      </c>
      <c r="AB40" s="72"/>
      <c r="AC40" s="74"/>
      <c r="AD40" s="74"/>
      <c r="AE40" s="74"/>
      <c r="AF40" s="74">
        <v>5</v>
      </c>
      <c r="AG40" s="74">
        <v>1</v>
      </c>
      <c r="AH40" s="74">
        <v>0</v>
      </c>
      <c r="AI40" s="74">
        <v>1</v>
      </c>
      <c r="AJ40" s="74" t="s">
        <v>474</v>
      </c>
      <c r="AK40" s="74">
        <v>14</v>
      </c>
      <c r="AL40" s="74">
        <v>36</v>
      </c>
      <c r="AM40" s="74" t="s">
        <v>12</v>
      </c>
      <c r="AN40" s="74" t="s">
        <v>13</v>
      </c>
      <c r="AO40" s="74"/>
      <c r="AP40" s="74"/>
      <c r="AQ40" s="74"/>
      <c r="AR40" s="74"/>
      <c r="AS40" s="74"/>
      <c r="AT40" s="74"/>
    </row>
    <row r="41" spans="1:46" ht="17.25" customHeight="1" x14ac:dyDescent="0.25">
      <c r="A41" s="104"/>
      <c r="B41" s="103"/>
      <c r="C41" s="103"/>
      <c r="D41" s="105"/>
      <c r="E41" s="106" t="s">
        <v>14</v>
      </c>
      <c r="F41" s="107"/>
      <c r="G41" s="108">
        <v>114116.5</v>
      </c>
      <c r="H41" s="108">
        <v>114116.5</v>
      </c>
      <c r="I41" s="108">
        <v>114116.5</v>
      </c>
      <c r="J41" s="108">
        <v>111127.2</v>
      </c>
      <c r="K41" s="109">
        <v>0.97380483979091537</v>
      </c>
      <c r="L41" s="110">
        <v>0.97380483979091537</v>
      </c>
      <c r="M41" s="111"/>
      <c r="N41" s="111"/>
      <c r="O41" s="111"/>
      <c r="P41" s="111"/>
      <c r="Q41" s="111"/>
      <c r="R41" s="111"/>
      <c r="S41" s="111"/>
      <c r="T41" s="111"/>
      <c r="U41" s="111"/>
      <c r="V41" s="111"/>
      <c r="W41" s="111"/>
      <c r="X41" s="111"/>
      <c r="Y41" s="103"/>
      <c r="Z41" s="103"/>
      <c r="AA41" s="103"/>
      <c r="AB41" s="103"/>
      <c r="AC41" s="103"/>
      <c r="AD41" s="103"/>
      <c r="AE41" s="103"/>
      <c r="AF41" s="103"/>
      <c r="AG41" s="103"/>
      <c r="AH41" s="103"/>
      <c r="AI41" s="103"/>
      <c r="AJ41" s="103"/>
      <c r="AK41" s="103"/>
      <c r="AL41" s="103"/>
      <c r="AM41" s="103"/>
      <c r="AN41" s="103"/>
      <c r="AO41" s="103"/>
      <c r="AP41" s="103"/>
      <c r="AQ41" s="103"/>
      <c r="AR41" s="103"/>
      <c r="AS41" s="84"/>
      <c r="AT41" s="84"/>
    </row>
    <row r="42" spans="1:46" ht="15.75" customHeight="1" x14ac:dyDescent="0.25">
      <c r="A42" s="72"/>
      <c r="B42" s="103"/>
      <c r="C42" s="72"/>
      <c r="D42" s="112"/>
      <c r="E42" s="113" t="s">
        <v>15</v>
      </c>
      <c r="F42" s="114"/>
      <c r="G42" s="115"/>
      <c r="H42" s="115"/>
      <c r="I42" s="115"/>
      <c r="J42" s="115"/>
      <c r="K42" s="115"/>
      <c r="L42" s="115"/>
      <c r="M42" s="116"/>
      <c r="N42" s="116"/>
      <c r="O42" s="116"/>
      <c r="P42" s="116"/>
      <c r="Q42" s="116"/>
      <c r="R42" s="116"/>
      <c r="S42" s="116"/>
      <c r="T42" s="116"/>
      <c r="U42" s="116"/>
      <c r="V42" s="116"/>
      <c r="W42" s="116"/>
      <c r="X42" s="116"/>
      <c r="Y42" s="72"/>
      <c r="Z42" s="72"/>
      <c r="AA42" s="72"/>
      <c r="AB42" s="72"/>
      <c r="AC42" s="72"/>
      <c r="AD42" s="72"/>
      <c r="AE42" s="72"/>
      <c r="AF42" s="72"/>
      <c r="AG42" s="103"/>
      <c r="AH42" s="103"/>
      <c r="AI42" s="103"/>
      <c r="AJ42" s="72"/>
      <c r="AK42" s="72"/>
      <c r="AL42" s="72"/>
      <c r="AM42" s="72"/>
      <c r="AN42" s="72"/>
      <c r="AO42" s="72"/>
      <c r="AP42" s="72"/>
      <c r="AQ42" s="72"/>
      <c r="AR42" s="72"/>
      <c r="AS42" s="74"/>
      <c r="AT42" s="74"/>
    </row>
    <row r="43" spans="1:46" ht="14.25" customHeight="1" x14ac:dyDescent="0.25">
      <c r="A43" s="72"/>
      <c r="B43" s="72">
        <v>1</v>
      </c>
      <c r="C43" s="72">
        <v>1</v>
      </c>
      <c r="D43" s="112"/>
      <c r="E43" s="117" t="s">
        <v>16</v>
      </c>
      <c r="F43" s="118"/>
      <c r="G43" s="117">
        <v>108684</v>
      </c>
      <c r="H43" s="117">
        <v>108684</v>
      </c>
      <c r="I43" s="117">
        <v>108684</v>
      </c>
      <c r="J43" s="117">
        <v>105714.9</v>
      </c>
      <c r="K43" s="119">
        <v>0.97268135144087442</v>
      </c>
      <c r="L43" s="119">
        <v>0.97268135144087442</v>
      </c>
      <c r="M43" s="116"/>
      <c r="N43" s="116"/>
      <c r="O43" s="116"/>
      <c r="P43" s="116"/>
      <c r="Q43" s="116"/>
      <c r="R43" s="116"/>
      <c r="S43" s="116"/>
      <c r="T43" s="116"/>
      <c r="U43" s="116"/>
      <c r="V43" s="116"/>
      <c r="W43" s="116"/>
      <c r="X43" s="116"/>
      <c r="Y43" s="72"/>
      <c r="Z43" s="72"/>
      <c r="AA43" s="72"/>
      <c r="AB43" s="72"/>
      <c r="AC43" s="72"/>
      <c r="AD43" s="72"/>
      <c r="AE43" s="72"/>
      <c r="AF43" s="72"/>
      <c r="AG43" s="72"/>
      <c r="AH43" s="72"/>
      <c r="AI43" s="72"/>
      <c r="AJ43" s="72"/>
      <c r="AK43" s="72"/>
      <c r="AL43" s="72"/>
      <c r="AM43" s="72"/>
      <c r="AN43" s="72"/>
      <c r="AO43" s="72"/>
      <c r="AP43" s="72"/>
      <c r="AQ43" s="72"/>
      <c r="AR43" s="72"/>
      <c r="AS43" s="74"/>
      <c r="AT43" s="74"/>
    </row>
    <row r="44" spans="1:46" ht="16.5" customHeight="1" x14ac:dyDescent="0.25">
      <c r="A44" s="72"/>
      <c r="B44" s="72">
        <v>1</v>
      </c>
      <c r="C44" s="72">
        <v>1</v>
      </c>
      <c r="D44" s="118"/>
      <c r="E44" s="117" t="s">
        <v>17</v>
      </c>
      <c r="F44" s="118"/>
      <c r="G44" s="120">
        <v>5432.5</v>
      </c>
      <c r="H44" s="120">
        <v>5432.5</v>
      </c>
      <c r="I44" s="120">
        <v>5432.5</v>
      </c>
      <c r="J44" s="120">
        <v>5412.3</v>
      </c>
      <c r="K44" s="119">
        <v>0.99628163828808103</v>
      </c>
      <c r="L44" s="119">
        <v>0.99628163828808103</v>
      </c>
      <c r="M44" s="116"/>
      <c r="N44" s="116"/>
      <c r="O44" s="116"/>
      <c r="P44" s="116"/>
      <c r="Q44" s="116"/>
      <c r="R44" s="116"/>
      <c r="S44" s="116"/>
      <c r="T44" s="116"/>
      <c r="U44" s="116"/>
      <c r="V44" s="116"/>
      <c r="W44" s="116"/>
      <c r="X44" s="116"/>
      <c r="Y44" s="72"/>
      <c r="Z44" s="72"/>
      <c r="AA44" s="72"/>
      <c r="AB44" s="72"/>
      <c r="AC44" s="72"/>
      <c r="AD44" s="72"/>
      <c r="AE44" s="72"/>
      <c r="AF44" s="72"/>
      <c r="AG44" s="72"/>
      <c r="AH44" s="72"/>
      <c r="AI44" s="72"/>
      <c r="AJ44" s="72"/>
      <c r="AK44" s="72"/>
      <c r="AL44" s="72"/>
      <c r="AM44" s="72"/>
      <c r="AN44" s="72"/>
      <c r="AO44" s="72"/>
      <c r="AP44" s="72"/>
      <c r="AQ44" s="72"/>
      <c r="AR44" s="72"/>
      <c r="AS44" s="74"/>
      <c r="AT44" s="74"/>
    </row>
    <row r="45" spans="1:46" ht="12.75" hidden="1" customHeight="1" x14ac:dyDescent="0.25">
      <c r="A45" s="72"/>
      <c r="B45" s="72">
        <v>1</v>
      </c>
      <c r="C45" s="72">
        <v>0</v>
      </c>
      <c r="D45" s="118"/>
      <c r="E45" s="117" t="s">
        <v>18</v>
      </c>
      <c r="F45" s="118"/>
      <c r="G45" s="117">
        <v>0</v>
      </c>
      <c r="H45" s="117">
        <v>0</v>
      </c>
      <c r="I45" s="117">
        <v>0</v>
      </c>
      <c r="J45" s="117">
        <v>0</v>
      </c>
      <c r="K45" s="119">
        <v>0</v>
      </c>
      <c r="L45" s="119">
        <v>0</v>
      </c>
      <c r="M45" s="116"/>
      <c r="N45" s="116"/>
      <c r="O45" s="116"/>
      <c r="P45" s="116"/>
      <c r="Q45" s="116"/>
      <c r="R45" s="116"/>
      <c r="S45" s="116"/>
      <c r="T45" s="116"/>
      <c r="U45" s="116"/>
      <c r="V45" s="116"/>
      <c r="W45" s="116"/>
      <c r="X45" s="116"/>
      <c r="Y45" s="72"/>
      <c r="Z45" s="72"/>
      <c r="AA45" s="72"/>
      <c r="AB45" s="72"/>
      <c r="AC45" s="72"/>
      <c r="AD45" s="72"/>
      <c r="AE45" s="72"/>
      <c r="AF45" s="72"/>
      <c r="AG45" s="72"/>
      <c r="AH45" s="72"/>
      <c r="AI45" s="72"/>
      <c r="AJ45" s="72"/>
      <c r="AK45" s="72"/>
      <c r="AL45" s="72"/>
      <c r="AM45" s="72"/>
      <c r="AN45" s="72"/>
      <c r="AO45" s="72"/>
      <c r="AP45" s="72"/>
      <c r="AQ45" s="72"/>
      <c r="AR45" s="72"/>
      <c r="AS45" s="74"/>
      <c r="AT45" s="74"/>
    </row>
    <row r="46" spans="1:46" ht="12.75" customHeight="1" x14ac:dyDescent="0.25">
      <c r="A46" s="72"/>
      <c r="B46" s="72"/>
      <c r="C46" s="72"/>
      <c r="D46" s="121"/>
      <c r="E46" s="121"/>
      <c r="F46" s="121"/>
      <c r="G46" s="121"/>
      <c r="H46" s="121"/>
      <c r="I46" s="121"/>
      <c r="J46" s="121"/>
      <c r="K46" s="121"/>
      <c r="L46" s="121"/>
      <c r="M46" s="121"/>
      <c r="N46" s="121"/>
      <c r="O46" s="121"/>
      <c r="P46" s="121"/>
      <c r="Q46" s="121"/>
      <c r="R46" s="121"/>
      <c r="S46" s="121"/>
      <c r="T46" s="121"/>
      <c r="U46" s="121"/>
      <c r="V46" s="121"/>
      <c r="W46" s="121"/>
      <c r="X46" s="121"/>
      <c r="Y46" s="72"/>
      <c r="Z46" s="72"/>
      <c r="AA46" s="72"/>
      <c r="AB46" s="72"/>
      <c r="AC46" s="72"/>
      <c r="AD46" s="72"/>
      <c r="AE46" s="72"/>
      <c r="AF46" s="72"/>
      <c r="AG46" s="72"/>
      <c r="AH46" s="72"/>
      <c r="AI46" s="72"/>
      <c r="AJ46" s="72"/>
      <c r="AK46" s="72"/>
      <c r="AL46" s="72"/>
      <c r="AM46" s="72"/>
      <c r="AN46" s="72"/>
      <c r="AO46" s="72"/>
      <c r="AP46" s="72"/>
      <c r="AQ46" s="72"/>
      <c r="AR46" s="72"/>
      <c r="AS46" s="74"/>
      <c r="AT46" s="74"/>
    </row>
    <row r="47" spans="1:46" ht="12.75" customHeight="1" x14ac:dyDescent="0.25">
      <c r="A47" s="72"/>
      <c r="B47" s="72"/>
      <c r="C47" s="72"/>
      <c r="D47" s="121"/>
      <c r="E47" s="121"/>
      <c r="F47" s="121"/>
      <c r="G47" s="121"/>
      <c r="H47" s="121"/>
      <c r="I47" s="121"/>
      <c r="J47" s="121"/>
      <c r="K47" s="121"/>
      <c r="L47" s="121"/>
      <c r="M47" s="121"/>
      <c r="N47" s="121"/>
      <c r="O47" s="121"/>
      <c r="P47" s="121"/>
      <c r="Q47" s="121"/>
      <c r="R47" s="121"/>
      <c r="S47" s="121"/>
      <c r="T47" s="121"/>
      <c r="U47" s="121"/>
      <c r="V47" s="121"/>
      <c r="W47" s="121"/>
      <c r="X47" s="121"/>
      <c r="Y47" s="72"/>
      <c r="Z47" s="72"/>
      <c r="AA47" s="72"/>
      <c r="AB47" s="72"/>
      <c r="AC47" s="72"/>
      <c r="AD47" s="72"/>
      <c r="AE47" s="72"/>
      <c r="AF47" s="72"/>
      <c r="AG47" s="72"/>
      <c r="AH47" s="72"/>
      <c r="AI47" s="72"/>
      <c r="AJ47" s="72"/>
      <c r="AK47" s="72"/>
      <c r="AL47" s="72"/>
      <c r="AM47" s="72"/>
      <c r="AN47" s="72"/>
      <c r="AO47" s="72"/>
      <c r="AP47" s="72"/>
      <c r="AQ47" s="72"/>
      <c r="AR47" s="72"/>
      <c r="AS47" s="74"/>
      <c r="AT47" s="74"/>
    </row>
    <row r="48" spans="1:46" ht="12.75" customHeight="1" x14ac:dyDescent="0.25">
      <c r="A48" s="72"/>
      <c r="B48" s="72"/>
      <c r="C48" s="72"/>
      <c r="D48" s="121"/>
      <c r="E48" s="381" t="s">
        <v>19</v>
      </c>
      <c r="F48" s="381"/>
      <c r="G48" s="381"/>
      <c r="H48" s="381"/>
      <c r="I48" s="381"/>
      <c r="J48" s="381"/>
      <c r="K48" s="381"/>
      <c r="L48" s="381"/>
      <c r="M48" s="122"/>
      <c r="N48" s="122"/>
      <c r="O48" s="122"/>
      <c r="P48" s="122"/>
      <c r="Q48" s="122"/>
      <c r="R48" s="122"/>
      <c r="S48" s="122"/>
      <c r="T48" s="122"/>
      <c r="U48" s="122"/>
      <c r="V48" s="122"/>
      <c r="W48" s="122"/>
      <c r="X48" s="122"/>
      <c r="Y48" s="72"/>
      <c r="Z48" s="72"/>
      <c r="AA48" s="72"/>
      <c r="AB48" s="72"/>
      <c r="AC48" s="72"/>
      <c r="AD48" s="72"/>
      <c r="AE48" s="72"/>
      <c r="AF48" s="72"/>
      <c r="AG48" s="72"/>
      <c r="AH48" s="72"/>
      <c r="AI48" s="72"/>
      <c r="AJ48" s="72"/>
      <c r="AK48" s="72"/>
      <c r="AL48" s="72"/>
      <c r="AM48" s="72"/>
      <c r="AN48" s="72"/>
      <c r="AO48" s="72"/>
      <c r="AP48" s="72"/>
      <c r="AQ48" s="72"/>
      <c r="AR48" s="72"/>
      <c r="AS48" s="74"/>
      <c r="AT48" s="74"/>
    </row>
    <row r="49" spans="1:46" ht="12.75" customHeight="1" x14ac:dyDescent="0.25">
      <c r="A49" s="72"/>
      <c r="B49" s="72"/>
      <c r="C49" s="72"/>
      <c r="D49" s="123"/>
      <c r="E49" s="123"/>
      <c r="F49" s="123"/>
      <c r="G49" s="123"/>
      <c r="H49" s="123"/>
      <c r="I49" s="123"/>
      <c r="J49" s="123"/>
      <c r="K49" s="123"/>
      <c r="L49" s="123"/>
      <c r="M49" s="123"/>
      <c r="N49" s="123"/>
      <c r="O49" s="123"/>
      <c r="P49" s="123"/>
      <c r="Q49" s="123"/>
      <c r="R49" s="123"/>
      <c r="S49" s="123"/>
      <c r="T49" s="123"/>
      <c r="U49" s="123"/>
      <c r="V49" s="123"/>
      <c r="W49" s="123"/>
      <c r="X49" s="123"/>
      <c r="Y49" s="72"/>
      <c r="Z49" s="72"/>
      <c r="AA49" s="72"/>
      <c r="AB49" s="72"/>
      <c r="AC49" s="72"/>
      <c r="AD49" s="72"/>
      <c r="AE49" s="72"/>
      <c r="AF49" s="72"/>
      <c r="AG49" s="72"/>
      <c r="AH49" s="72"/>
      <c r="AI49" s="72"/>
      <c r="AJ49" s="72"/>
      <c r="AK49" s="72"/>
      <c r="AL49" s="72"/>
      <c r="AM49" s="72"/>
      <c r="AN49" s="72"/>
      <c r="AO49" s="72"/>
      <c r="AP49" s="72"/>
      <c r="AQ49" s="72"/>
      <c r="AR49" s="72"/>
      <c r="AS49" s="74"/>
      <c r="AT49" s="74"/>
    </row>
    <row r="50" spans="1:46" ht="12.75" customHeight="1" x14ac:dyDescent="0.2">
      <c r="A50" s="74"/>
      <c r="B50" s="74"/>
      <c r="C50" s="74"/>
      <c r="D50" s="74"/>
      <c r="E50" s="74"/>
      <c r="F50" s="74"/>
      <c r="G50" s="74"/>
      <c r="H50" s="74"/>
      <c r="I50" s="74"/>
      <c r="J50" s="74"/>
      <c r="K50" s="74"/>
      <c r="L50" s="74"/>
      <c r="M50" s="74"/>
      <c r="N50" s="74"/>
      <c r="O50" s="74"/>
      <c r="P50" s="74"/>
      <c r="Q50" s="74"/>
      <c r="R50" s="74"/>
      <c r="S50" s="74"/>
      <c r="T50" s="74"/>
      <c r="U50" s="74"/>
      <c r="V50" s="74"/>
      <c r="W50" s="74"/>
      <c r="X50" s="74"/>
      <c r="Y50" s="74"/>
      <c r="Z50" s="74"/>
      <c r="AA50" s="74"/>
      <c r="AB50" s="74"/>
      <c r="AC50" s="74"/>
      <c r="AD50" s="74"/>
      <c r="AE50" s="74"/>
      <c r="AF50" s="74"/>
      <c r="AG50" s="74"/>
      <c r="AH50" s="74"/>
      <c r="AI50" s="74"/>
      <c r="AJ50" s="74"/>
      <c r="AK50" s="74"/>
      <c r="AL50" s="74"/>
      <c r="AM50" s="74"/>
      <c r="AN50" s="74"/>
      <c r="AO50" s="74"/>
      <c r="AP50" s="74"/>
      <c r="AQ50" s="74"/>
      <c r="AR50" s="74"/>
      <c r="AS50" s="74"/>
      <c r="AT50" s="74"/>
    </row>
    <row r="51" spans="1:46" ht="12.75" customHeight="1" x14ac:dyDescent="0.2">
      <c r="A51" s="74"/>
      <c r="B51" s="74"/>
      <c r="C51" s="74"/>
      <c r="D51" s="74"/>
      <c r="E51" s="74"/>
      <c r="F51" s="74"/>
      <c r="G51" s="74"/>
      <c r="H51" s="74"/>
      <c r="I51" s="74"/>
      <c r="J51" s="74"/>
      <c r="K51" s="74"/>
      <c r="L51" s="74"/>
      <c r="M51" s="74"/>
      <c r="N51" s="74"/>
      <c r="O51" s="74"/>
      <c r="P51" s="74"/>
      <c r="Q51" s="74"/>
      <c r="R51" s="74"/>
      <c r="S51" s="74"/>
      <c r="T51" s="74"/>
      <c r="U51" s="74"/>
      <c r="V51" s="74"/>
      <c r="W51" s="74"/>
      <c r="X51" s="74"/>
      <c r="Y51" s="74"/>
      <c r="Z51" s="74"/>
      <c r="AA51" s="74"/>
      <c r="AB51" s="74"/>
      <c r="AC51" s="74"/>
      <c r="AD51" s="74"/>
      <c r="AE51" s="74"/>
      <c r="AF51" s="74"/>
      <c r="AG51" s="74"/>
      <c r="AH51" s="74"/>
      <c r="AI51" s="74"/>
      <c r="AJ51" s="74"/>
      <c r="AK51" s="74"/>
      <c r="AL51" s="74"/>
      <c r="AM51" s="74"/>
      <c r="AN51" s="74"/>
      <c r="AO51" s="74"/>
      <c r="AP51" s="74"/>
      <c r="AQ51" s="74"/>
      <c r="AR51" s="74"/>
      <c r="AS51" s="74"/>
      <c r="AT51" s="74"/>
    </row>
    <row r="52" spans="1:46" ht="12.75" customHeight="1" x14ac:dyDescent="0.2">
      <c r="A52" s="74" t="s">
        <v>20</v>
      </c>
      <c r="B52" s="74"/>
      <c r="C52" s="74"/>
      <c r="D52" s="74"/>
      <c r="E52" s="74"/>
      <c r="F52" s="74"/>
      <c r="G52" s="74"/>
      <c r="H52" s="74"/>
      <c r="I52" s="74"/>
      <c r="J52" s="74"/>
      <c r="K52" s="74"/>
      <c r="L52" s="74"/>
      <c r="M52" s="74"/>
      <c r="N52" s="74"/>
      <c r="O52" s="74"/>
      <c r="P52" s="74"/>
      <c r="Q52" s="74"/>
      <c r="R52" s="74"/>
      <c r="S52" s="74"/>
      <c r="T52" s="74"/>
      <c r="U52" s="74"/>
      <c r="V52" s="74"/>
      <c r="W52" s="74"/>
      <c r="X52" s="74"/>
      <c r="Y52" s="74"/>
      <c r="Z52" s="74"/>
      <c r="AA52" s="74"/>
      <c r="AB52" s="74"/>
      <c r="AC52" s="74"/>
      <c r="AD52" s="74"/>
      <c r="AE52" s="74"/>
      <c r="AF52" s="74"/>
      <c r="AG52" s="74"/>
      <c r="AH52" s="74"/>
      <c r="AI52" s="74"/>
      <c r="AJ52" s="74"/>
      <c r="AK52" s="74"/>
      <c r="AL52" s="74"/>
      <c r="AM52" s="74"/>
      <c r="AN52" s="74"/>
      <c r="AO52" s="74"/>
      <c r="AP52" s="74"/>
      <c r="AQ52" s="74"/>
      <c r="AR52" s="74"/>
      <c r="AS52" s="74"/>
      <c r="AT52" s="74"/>
    </row>
  </sheetData>
  <mergeCells count="3">
    <mergeCell ref="K1:L1"/>
    <mergeCell ref="E4:L4"/>
    <mergeCell ref="E48:L48"/>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4"/>
  <sheetViews>
    <sheetView showGridLines="0" view="pageBreakPreview" zoomScale="60" zoomScaleNormal="100" workbookViewId="0">
      <selection activeCell="G7" sqref="G7"/>
    </sheetView>
  </sheetViews>
  <sheetFormatPr defaultColWidth="9.140625" defaultRowHeight="12.75" x14ac:dyDescent="0.2"/>
  <cols>
    <col min="1" max="1" width="0.7109375" style="75" customWidth="1"/>
    <col min="2" max="4" width="0" style="75" hidden="1" customWidth="1"/>
    <col min="5" max="5" width="53.7109375" style="75" customWidth="1"/>
    <col min="6" max="6" width="0" style="75" hidden="1" customWidth="1"/>
    <col min="7" max="7" width="32" style="75" bestFit="1" customWidth="1"/>
    <col min="8" max="8" width="14.7109375" style="75" customWidth="1"/>
    <col min="9" max="9" width="0" style="75" hidden="1" customWidth="1"/>
    <col min="10" max="11" width="19.28515625" style="75" customWidth="1"/>
    <col min="12" max="12" width="19.140625" style="75" customWidth="1"/>
    <col min="13" max="44" width="0" style="75" hidden="1" customWidth="1"/>
    <col min="45" max="45" width="0.140625" style="75" customWidth="1"/>
    <col min="46" max="46" width="0" style="75" hidden="1" customWidth="1"/>
    <col min="47" max="256" width="9.140625" style="75" customWidth="1"/>
    <col min="257" max="16384" width="9.140625" style="75"/>
  </cols>
  <sheetData>
    <row r="1" spans="1:46" ht="12.75" customHeight="1" x14ac:dyDescent="0.25">
      <c r="A1" s="72"/>
      <c r="B1" s="73"/>
      <c r="C1" s="74"/>
      <c r="D1" s="73"/>
      <c r="E1" s="73"/>
      <c r="F1" s="74"/>
      <c r="G1" s="74"/>
      <c r="H1" s="74"/>
      <c r="I1" s="74"/>
      <c r="J1" s="74"/>
      <c r="K1" s="379" t="s">
        <v>623</v>
      </c>
      <c r="L1" s="379"/>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row>
    <row r="2" spans="1:46" ht="12.75" customHeight="1" x14ac:dyDescent="0.25">
      <c r="A2" s="72"/>
      <c r="B2" s="73"/>
      <c r="C2" s="74"/>
      <c r="D2" s="73"/>
      <c r="E2" s="73"/>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row>
    <row r="3" spans="1:46" ht="12.75" customHeight="1" x14ac:dyDescent="0.25">
      <c r="A3" s="72"/>
      <c r="B3" s="73"/>
      <c r="C3" s="74"/>
      <c r="D3" s="73"/>
      <c r="E3" s="73"/>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row>
    <row r="4" spans="1:46" ht="104.25" customHeight="1" x14ac:dyDescent="0.25">
      <c r="A4" s="72"/>
      <c r="B4" s="76"/>
      <c r="C4" s="76"/>
      <c r="D4" s="76"/>
      <c r="E4" s="380" t="s">
        <v>468</v>
      </c>
      <c r="F4" s="380"/>
      <c r="G4" s="380"/>
      <c r="H4" s="380"/>
      <c r="I4" s="380"/>
      <c r="J4" s="380"/>
      <c r="K4" s="380"/>
      <c r="L4" s="380"/>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row>
    <row r="5" spans="1:46" ht="12.75" customHeight="1" x14ac:dyDescent="0.25">
      <c r="A5" s="72"/>
      <c r="B5" s="72"/>
      <c r="C5" s="74"/>
      <c r="D5" s="72"/>
      <c r="E5" s="72"/>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row>
    <row r="6" spans="1:46" ht="12" customHeight="1" x14ac:dyDescent="0.25">
      <c r="A6" s="72"/>
      <c r="B6" s="77"/>
      <c r="C6" s="74"/>
      <c r="D6" s="77"/>
      <c r="E6" s="77"/>
      <c r="F6" s="74"/>
      <c r="G6" s="74"/>
      <c r="H6" s="74"/>
      <c r="I6" s="74"/>
      <c r="J6" s="74"/>
      <c r="K6" s="74"/>
      <c r="L6" s="78" t="s">
        <v>1</v>
      </c>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row>
    <row r="7" spans="1:46" ht="166.5" customHeight="1" x14ac:dyDescent="0.25">
      <c r="A7" s="72"/>
      <c r="B7" s="74"/>
      <c r="C7" s="74"/>
      <c r="D7" s="79"/>
      <c r="E7" s="80" t="s">
        <v>2</v>
      </c>
      <c r="F7" s="81" t="s">
        <v>3</v>
      </c>
      <c r="G7" s="80" t="s">
        <v>4</v>
      </c>
      <c r="H7" s="80" t="s">
        <v>5</v>
      </c>
      <c r="I7" s="80" t="s">
        <v>6</v>
      </c>
      <c r="J7" s="80" t="s">
        <v>583</v>
      </c>
      <c r="K7" s="80" t="s">
        <v>7</v>
      </c>
      <c r="L7" s="82" t="s">
        <v>8</v>
      </c>
      <c r="M7" s="83"/>
      <c r="N7" s="83"/>
      <c r="O7" s="83"/>
      <c r="P7" s="83"/>
      <c r="Q7" s="83"/>
      <c r="R7" s="83"/>
      <c r="S7" s="83"/>
      <c r="T7" s="83"/>
      <c r="U7" s="83"/>
      <c r="V7" s="83"/>
      <c r="W7" s="83"/>
      <c r="X7" s="83"/>
      <c r="Y7" s="74"/>
      <c r="Z7" s="74"/>
      <c r="AA7" s="74"/>
      <c r="AB7" s="72"/>
      <c r="AC7" s="74"/>
      <c r="AD7" s="74"/>
      <c r="AE7" s="74"/>
      <c r="AF7" s="74"/>
      <c r="AG7" s="74"/>
      <c r="AH7" s="74"/>
      <c r="AI7" s="74"/>
      <c r="AJ7" s="74"/>
      <c r="AK7" s="74"/>
      <c r="AL7" s="74"/>
      <c r="AM7" s="74"/>
      <c r="AN7" s="74"/>
      <c r="AO7" s="74"/>
      <c r="AP7" s="74"/>
      <c r="AQ7" s="74"/>
      <c r="AR7" s="74"/>
      <c r="AS7" s="74"/>
      <c r="AT7" s="74"/>
    </row>
    <row r="8" spans="1:46" ht="15" customHeight="1" x14ac:dyDescent="0.25">
      <c r="A8" s="72"/>
      <c r="B8" s="84"/>
      <c r="C8" s="84"/>
      <c r="D8" s="85" t="s">
        <v>47</v>
      </c>
      <c r="E8" s="86" t="s">
        <v>47</v>
      </c>
      <c r="F8" s="87" t="s">
        <v>469</v>
      </c>
      <c r="G8" s="88">
        <v>2744.7147</v>
      </c>
      <c r="H8" s="88">
        <v>2744.7</v>
      </c>
      <c r="I8" s="88">
        <v>2744.7</v>
      </c>
      <c r="J8" s="88">
        <v>0</v>
      </c>
      <c r="K8" s="89">
        <v>0</v>
      </c>
      <c r="L8" s="89">
        <v>0</v>
      </c>
      <c r="M8" s="90">
        <v>2744.7</v>
      </c>
      <c r="N8" s="90">
        <v>2744.7</v>
      </c>
      <c r="O8" s="90">
        <v>2744.7</v>
      </c>
      <c r="P8" s="90">
        <v>0</v>
      </c>
      <c r="Q8" s="90">
        <v>0</v>
      </c>
      <c r="R8" s="90">
        <v>0</v>
      </c>
      <c r="S8" s="90">
        <v>0</v>
      </c>
      <c r="T8" s="90">
        <v>0</v>
      </c>
      <c r="U8" s="90">
        <v>0</v>
      </c>
      <c r="V8" s="90">
        <v>0</v>
      </c>
      <c r="W8" s="90">
        <v>0</v>
      </c>
      <c r="X8" s="90">
        <v>0</v>
      </c>
      <c r="Y8" s="91">
        <v>2744.7</v>
      </c>
      <c r="Z8" s="92">
        <v>0</v>
      </c>
      <c r="AA8" s="92">
        <v>2744714.73</v>
      </c>
      <c r="AB8" s="93">
        <v>101</v>
      </c>
      <c r="AC8" s="94"/>
      <c r="AD8" s="94">
        <v>0</v>
      </c>
      <c r="AE8" s="95"/>
      <c r="AF8" s="84">
        <v>5</v>
      </c>
      <c r="AG8" s="84">
        <v>1</v>
      </c>
      <c r="AH8" s="84">
        <v>0</v>
      </c>
      <c r="AI8" s="84">
        <v>0</v>
      </c>
      <c r="AJ8" s="84"/>
      <c r="AK8" s="84"/>
      <c r="AL8" s="96"/>
      <c r="AM8" s="84"/>
      <c r="AN8" s="84"/>
      <c r="AO8" s="97"/>
      <c r="AP8" s="98"/>
      <c r="AQ8" s="99"/>
      <c r="AR8" s="97"/>
      <c r="AS8" s="74"/>
      <c r="AT8" s="74"/>
    </row>
    <row r="9" spans="1:46" ht="15" customHeight="1" x14ac:dyDescent="0.25">
      <c r="A9" s="72"/>
      <c r="B9" s="84"/>
      <c r="C9" s="84"/>
      <c r="D9" s="85" t="s">
        <v>31</v>
      </c>
      <c r="E9" s="86" t="s">
        <v>31</v>
      </c>
      <c r="F9" s="87" t="s">
        <v>469</v>
      </c>
      <c r="G9" s="88">
        <v>2507.1999999999998</v>
      </c>
      <c r="H9" s="88">
        <v>2507.1999999999998</v>
      </c>
      <c r="I9" s="88">
        <v>2507.1999999999998</v>
      </c>
      <c r="J9" s="88">
        <v>0</v>
      </c>
      <c r="K9" s="89">
        <v>0</v>
      </c>
      <c r="L9" s="89">
        <v>0</v>
      </c>
      <c r="M9" s="90">
        <v>2507.1999999999998</v>
      </c>
      <c r="N9" s="90">
        <v>2507.1999999999998</v>
      </c>
      <c r="O9" s="90">
        <v>2507.1999999999998</v>
      </c>
      <c r="P9" s="90">
        <v>0</v>
      </c>
      <c r="Q9" s="90">
        <v>0</v>
      </c>
      <c r="R9" s="90">
        <v>0</v>
      </c>
      <c r="S9" s="90">
        <v>0</v>
      </c>
      <c r="T9" s="90">
        <v>0</v>
      </c>
      <c r="U9" s="90">
        <v>0</v>
      </c>
      <c r="V9" s="90">
        <v>0</v>
      </c>
      <c r="W9" s="90">
        <v>0</v>
      </c>
      <c r="X9" s="90">
        <v>0</v>
      </c>
      <c r="Y9" s="91">
        <v>2507.1999999999998</v>
      </c>
      <c r="Z9" s="92">
        <v>0</v>
      </c>
      <c r="AA9" s="92">
        <v>2507200</v>
      </c>
      <c r="AB9" s="93">
        <v>103</v>
      </c>
      <c r="AC9" s="94"/>
      <c r="AD9" s="94">
        <v>0</v>
      </c>
      <c r="AE9" s="95"/>
      <c r="AF9" s="84">
        <v>5</v>
      </c>
      <c r="AG9" s="84">
        <v>1</v>
      </c>
      <c r="AH9" s="84">
        <v>0</v>
      </c>
      <c r="AI9" s="84">
        <v>0</v>
      </c>
      <c r="AJ9" s="84"/>
      <c r="AK9" s="84"/>
      <c r="AL9" s="96"/>
      <c r="AM9" s="84"/>
      <c r="AN9" s="84"/>
      <c r="AO9" s="97"/>
      <c r="AP9" s="98"/>
      <c r="AQ9" s="99"/>
      <c r="AR9" s="97"/>
      <c r="AS9" s="74"/>
      <c r="AT9" s="74"/>
    </row>
    <row r="10" spans="1:46" ht="15" customHeight="1" x14ac:dyDescent="0.25">
      <c r="A10" s="72"/>
      <c r="B10" s="84"/>
      <c r="C10" s="84"/>
      <c r="D10" s="85" t="s">
        <v>189</v>
      </c>
      <c r="E10" s="86" t="s">
        <v>189</v>
      </c>
      <c r="F10" s="87" t="s">
        <v>469</v>
      </c>
      <c r="G10" s="88">
        <v>10743.6852</v>
      </c>
      <c r="H10" s="88">
        <v>10743.7</v>
      </c>
      <c r="I10" s="88">
        <v>10743.7</v>
      </c>
      <c r="J10" s="88">
        <v>9969.2999999999993</v>
      </c>
      <c r="K10" s="89">
        <v>0.92792182704683113</v>
      </c>
      <c r="L10" s="89">
        <v>0.92792054878673069</v>
      </c>
      <c r="M10" s="90">
        <v>10743.7</v>
      </c>
      <c r="N10" s="90">
        <v>10743.7</v>
      </c>
      <c r="O10" s="90">
        <v>10743.7</v>
      </c>
      <c r="P10" s="90">
        <v>9969.2999999999993</v>
      </c>
      <c r="Q10" s="90">
        <v>0</v>
      </c>
      <c r="R10" s="90">
        <v>0</v>
      </c>
      <c r="S10" s="90">
        <v>0</v>
      </c>
      <c r="T10" s="90">
        <v>0</v>
      </c>
      <c r="U10" s="90">
        <v>0</v>
      </c>
      <c r="V10" s="90">
        <v>0</v>
      </c>
      <c r="W10" s="90">
        <v>0</v>
      </c>
      <c r="X10" s="90">
        <v>0</v>
      </c>
      <c r="Y10" s="91">
        <v>10743.7</v>
      </c>
      <c r="Z10" s="92">
        <v>9969.2999999999993</v>
      </c>
      <c r="AA10" s="92">
        <v>10743685.27</v>
      </c>
      <c r="AB10" s="93"/>
      <c r="AC10" s="94"/>
      <c r="AD10" s="94"/>
      <c r="AE10" s="95"/>
      <c r="AF10" s="84">
        <v>5</v>
      </c>
      <c r="AG10" s="84">
        <v>1</v>
      </c>
      <c r="AH10" s="84">
        <v>0</v>
      </c>
      <c r="AI10" s="84">
        <v>0</v>
      </c>
      <c r="AJ10" s="84"/>
      <c r="AK10" s="84"/>
      <c r="AL10" s="96"/>
      <c r="AM10" s="84"/>
      <c r="AN10" s="84"/>
      <c r="AO10" s="97"/>
      <c r="AP10" s="98"/>
      <c r="AQ10" s="99"/>
      <c r="AR10" s="97"/>
      <c r="AS10" s="74"/>
      <c r="AT10" s="74"/>
    </row>
    <row r="11" spans="1:46" ht="15" customHeight="1" x14ac:dyDescent="0.25">
      <c r="A11" s="72"/>
      <c r="B11" s="84"/>
      <c r="C11" s="84"/>
      <c r="D11" s="85" t="s">
        <v>52</v>
      </c>
      <c r="E11" s="86" t="s">
        <v>52</v>
      </c>
      <c r="F11" s="87" t="s">
        <v>469</v>
      </c>
      <c r="G11" s="88">
        <v>5564.8</v>
      </c>
      <c r="H11" s="88">
        <v>5564.8</v>
      </c>
      <c r="I11" s="88">
        <v>5564.8</v>
      </c>
      <c r="J11" s="88">
        <v>5564.8</v>
      </c>
      <c r="K11" s="89">
        <v>1</v>
      </c>
      <c r="L11" s="89">
        <v>1</v>
      </c>
      <c r="M11" s="90">
        <v>5564.8</v>
      </c>
      <c r="N11" s="90">
        <v>5564.8</v>
      </c>
      <c r="O11" s="90">
        <v>5564.8</v>
      </c>
      <c r="P11" s="90">
        <v>5564.8</v>
      </c>
      <c r="Q11" s="90">
        <v>0</v>
      </c>
      <c r="R11" s="90">
        <v>0</v>
      </c>
      <c r="S11" s="90">
        <v>0</v>
      </c>
      <c r="T11" s="90">
        <v>0</v>
      </c>
      <c r="U11" s="90">
        <v>0</v>
      </c>
      <c r="V11" s="90">
        <v>0</v>
      </c>
      <c r="W11" s="90">
        <v>0</v>
      </c>
      <c r="X11" s="90">
        <v>0</v>
      </c>
      <c r="Y11" s="91">
        <v>5564.8</v>
      </c>
      <c r="Z11" s="92">
        <v>5564.8</v>
      </c>
      <c r="AA11" s="92">
        <v>5564800</v>
      </c>
      <c r="AB11" s="93"/>
      <c r="AC11" s="94"/>
      <c r="AD11" s="94"/>
      <c r="AE11" s="95"/>
      <c r="AF11" s="84">
        <v>5</v>
      </c>
      <c r="AG11" s="84">
        <v>1</v>
      </c>
      <c r="AH11" s="84">
        <v>0</v>
      </c>
      <c r="AI11" s="84">
        <v>0</v>
      </c>
      <c r="AJ11" s="84" t="s">
        <v>470</v>
      </c>
      <c r="AK11" s="84">
        <v>14</v>
      </c>
      <c r="AL11" s="96">
        <v>37</v>
      </c>
      <c r="AM11" s="84" t="s">
        <v>12</v>
      </c>
      <c r="AN11" s="84" t="s">
        <v>13</v>
      </c>
      <c r="AO11" s="97"/>
      <c r="AP11" s="98"/>
      <c r="AQ11" s="99"/>
      <c r="AR11" s="97"/>
      <c r="AS11" s="74"/>
      <c r="AT11" s="74"/>
    </row>
    <row r="12" spans="1:46" ht="12.75" hidden="1" customHeight="1" x14ac:dyDescent="0.25">
      <c r="A12" s="72"/>
      <c r="B12" s="74"/>
      <c r="C12" s="74"/>
      <c r="D12" s="100"/>
      <c r="E12" s="101"/>
      <c r="F12" s="101"/>
      <c r="G12" s="101">
        <v>21560.400000000001</v>
      </c>
      <c r="H12" s="101">
        <v>21560.400000000001</v>
      </c>
      <c r="I12" s="101">
        <v>21560.400000000001</v>
      </c>
      <c r="J12" s="101">
        <v>15534.1</v>
      </c>
      <c r="K12" s="102">
        <v>0.72049219866050718</v>
      </c>
      <c r="L12" s="102">
        <v>0.72049219866050718</v>
      </c>
      <c r="M12" s="103">
        <v>21560.400000000001</v>
      </c>
      <c r="N12" s="103">
        <v>21560.400000000001</v>
      </c>
      <c r="O12" s="103">
        <v>21560.400000000001</v>
      </c>
      <c r="P12" s="103">
        <v>15534.1</v>
      </c>
      <c r="Q12" s="103">
        <v>0</v>
      </c>
      <c r="R12" s="103">
        <v>0</v>
      </c>
      <c r="S12" s="103">
        <v>0</v>
      </c>
      <c r="T12" s="103">
        <v>0</v>
      </c>
      <c r="U12" s="103">
        <v>0</v>
      </c>
      <c r="V12" s="103">
        <v>0</v>
      </c>
      <c r="W12" s="103">
        <v>0</v>
      </c>
      <c r="X12" s="103">
        <v>0</v>
      </c>
      <c r="Y12" s="74">
        <v>21560.400000000001</v>
      </c>
      <c r="Z12" s="74">
        <v>15534.1</v>
      </c>
      <c r="AA12" s="74">
        <v>21560400</v>
      </c>
      <c r="AB12" s="72"/>
      <c r="AC12" s="74"/>
      <c r="AD12" s="74"/>
      <c r="AE12" s="74"/>
      <c r="AF12" s="74">
        <v>5</v>
      </c>
      <c r="AG12" s="74">
        <v>1</v>
      </c>
      <c r="AH12" s="74">
        <v>0</v>
      </c>
      <c r="AI12" s="74">
        <v>0</v>
      </c>
      <c r="AJ12" s="74" t="s">
        <v>470</v>
      </c>
      <c r="AK12" s="74">
        <v>14</v>
      </c>
      <c r="AL12" s="74">
        <v>37</v>
      </c>
      <c r="AM12" s="74" t="s">
        <v>12</v>
      </c>
      <c r="AN12" s="74" t="s">
        <v>13</v>
      </c>
      <c r="AO12" s="74"/>
      <c r="AP12" s="74"/>
      <c r="AQ12" s="74"/>
      <c r="AR12" s="74"/>
      <c r="AS12" s="74"/>
      <c r="AT12" s="74"/>
    </row>
    <row r="13" spans="1:46" ht="17.25" customHeight="1" x14ac:dyDescent="0.25">
      <c r="A13" s="104"/>
      <c r="B13" s="103"/>
      <c r="C13" s="103"/>
      <c r="D13" s="105"/>
      <c r="E13" s="106" t="s">
        <v>14</v>
      </c>
      <c r="F13" s="107"/>
      <c r="G13" s="108">
        <v>21560.400000000001</v>
      </c>
      <c r="H13" s="108">
        <v>21560.400000000001</v>
      </c>
      <c r="I13" s="108">
        <v>21560.400000000001</v>
      </c>
      <c r="J13" s="108">
        <v>15534.1</v>
      </c>
      <c r="K13" s="109">
        <v>0.72049219866050718</v>
      </c>
      <c r="L13" s="110">
        <v>0.72049219866050718</v>
      </c>
      <c r="M13" s="111"/>
      <c r="N13" s="111"/>
      <c r="O13" s="111"/>
      <c r="P13" s="111"/>
      <c r="Q13" s="111"/>
      <c r="R13" s="111"/>
      <c r="S13" s="111"/>
      <c r="T13" s="111"/>
      <c r="U13" s="111"/>
      <c r="V13" s="111"/>
      <c r="W13" s="111"/>
      <c r="X13" s="111"/>
      <c r="Y13" s="103"/>
      <c r="Z13" s="103"/>
      <c r="AA13" s="103"/>
      <c r="AB13" s="103"/>
      <c r="AC13" s="103"/>
      <c r="AD13" s="103"/>
      <c r="AE13" s="103"/>
      <c r="AF13" s="103"/>
      <c r="AG13" s="103"/>
      <c r="AH13" s="103"/>
      <c r="AI13" s="103"/>
      <c r="AJ13" s="103"/>
      <c r="AK13" s="103"/>
      <c r="AL13" s="103"/>
      <c r="AM13" s="103"/>
      <c r="AN13" s="103"/>
      <c r="AO13" s="103"/>
      <c r="AP13" s="103"/>
      <c r="AQ13" s="103"/>
      <c r="AR13" s="103"/>
      <c r="AS13" s="84"/>
      <c r="AT13" s="84"/>
    </row>
    <row r="14" spans="1:46" ht="15.75" customHeight="1" x14ac:dyDescent="0.25">
      <c r="A14" s="72"/>
      <c r="B14" s="103"/>
      <c r="C14" s="72"/>
      <c r="D14" s="112"/>
      <c r="E14" s="113" t="s">
        <v>15</v>
      </c>
      <c r="F14" s="114"/>
      <c r="G14" s="115"/>
      <c r="H14" s="115"/>
      <c r="I14" s="115"/>
      <c r="J14" s="115"/>
      <c r="K14" s="115"/>
      <c r="L14" s="115"/>
      <c r="M14" s="116"/>
      <c r="N14" s="116"/>
      <c r="O14" s="116"/>
      <c r="P14" s="116"/>
      <c r="Q14" s="116"/>
      <c r="R14" s="116"/>
      <c r="S14" s="116"/>
      <c r="T14" s="116"/>
      <c r="U14" s="116"/>
      <c r="V14" s="116"/>
      <c r="W14" s="116"/>
      <c r="X14" s="116"/>
      <c r="Y14" s="72"/>
      <c r="Z14" s="72"/>
      <c r="AA14" s="72"/>
      <c r="AB14" s="72"/>
      <c r="AC14" s="72"/>
      <c r="AD14" s="72"/>
      <c r="AE14" s="72"/>
      <c r="AF14" s="72"/>
      <c r="AG14" s="103"/>
      <c r="AH14" s="103"/>
      <c r="AI14" s="103"/>
      <c r="AJ14" s="72"/>
      <c r="AK14" s="72"/>
      <c r="AL14" s="72"/>
      <c r="AM14" s="72"/>
      <c r="AN14" s="72"/>
      <c r="AO14" s="72"/>
      <c r="AP14" s="72"/>
      <c r="AQ14" s="72"/>
      <c r="AR14" s="72"/>
      <c r="AS14" s="74"/>
      <c r="AT14" s="74"/>
    </row>
    <row r="15" spans="1:46" ht="14.25" customHeight="1" x14ac:dyDescent="0.25">
      <c r="A15" s="72"/>
      <c r="B15" s="72">
        <v>1</v>
      </c>
      <c r="C15" s="72">
        <v>1</v>
      </c>
      <c r="D15" s="112"/>
      <c r="E15" s="117" t="s">
        <v>16</v>
      </c>
      <c r="F15" s="118"/>
      <c r="G15" s="117">
        <v>21560.400000000001</v>
      </c>
      <c r="H15" s="117">
        <v>21560.400000000001</v>
      </c>
      <c r="I15" s="117">
        <v>21560.400000000001</v>
      </c>
      <c r="J15" s="117">
        <v>15534.1</v>
      </c>
      <c r="K15" s="119">
        <v>0.72049219866050718</v>
      </c>
      <c r="L15" s="119">
        <v>0.72049219866050718</v>
      </c>
      <c r="M15" s="116"/>
      <c r="N15" s="116"/>
      <c r="O15" s="116"/>
      <c r="P15" s="116"/>
      <c r="Q15" s="116"/>
      <c r="R15" s="116"/>
      <c r="S15" s="116"/>
      <c r="T15" s="116"/>
      <c r="U15" s="116"/>
      <c r="V15" s="116"/>
      <c r="W15" s="116"/>
      <c r="X15" s="116"/>
      <c r="Y15" s="72"/>
      <c r="Z15" s="72"/>
      <c r="AA15" s="72"/>
      <c r="AB15" s="72"/>
      <c r="AC15" s="72"/>
      <c r="AD15" s="72"/>
      <c r="AE15" s="72"/>
      <c r="AF15" s="72"/>
      <c r="AG15" s="72"/>
      <c r="AH15" s="72"/>
      <c r="AI15" s="72"/>
      <c r="AJ15" s="72"/>
      <c r="AK15" s="72"/>
      <c r="AL15" s="72"/>
      <c r="AM15" s="72"/>
      <c r="AN15" s="72"/>
      <c r="AO15" s="72"/>
      <c r="AP15" s="72"/>
      <c r="AQ15" s="72"/>
      <c r="AR15" s="72"/>
      <c r="AS15" s="74"/>
      <c r="AT15" s="74"/>
    </row>
    <row r="16" spans="1:46" ht="12.75" hidden="1" customHeight="1" x14ac:dyDescent="0.25">
      <c r="A16" s="72"/>
      <c r="B16" s="72">
        <v>1</v>
      </c>
      <c r="C16" s="72">
        <v>0</v>
      </c>
      <c r="D16" s="118"/>
      <c r="E16" s="117" t="s">
        <v>17</v>
      </c>
      <c r="F16" s="118"/>
      <c r="G16" s="120">
        <v>0</v>
      </c>
      <c r="H16" s="120">
        <v>0</v>
      </c>
      <c r="I16" s="120">
        <v>0</v>
      </c>
      <c r="J16" s="120">
        <v>0</v>
      </c>
      <c r="K16" s="119">
        <v>0</v>
      </c>
      <c r="L16" s="119">
        <v>0</v>
      </c>
      <c r="M16" s="116"/>
      <c r="N16" s="116"/>
      <c r="O16" s="116"/>
      <c r="P16" s="116"/>
      <c r="Q16" s="116"/>
      <c r="R16" s="116"/>
      <c r="S16" s="116"/>
      <c r="T16" s="116"/>
      <c r="U16" s="116"/>
      <c r="V16" s="116"/>
      <c r="W16" s="116"/>
      <c r="X16" s="116"/>
      <c r="Y16" s="72"/>
      <c r="Z16" s="72"/>
      <c r="AA16" s="72"/>
      <c r="AB16" s="72"/>
      <c r="AC16" s="72"/>
      <c r="AD16" s="72"/>
      <c r="AE16" s="72"/>
      <c r="AF16" s="72"/>
      <c r="AG16" s="72"/>
      <c r="AH16" s="72"/>
      <c r="AI16" s="72"/>
      <c r="AJ16" s="72"/>
      <c r="AK16" s="72"/>
      <c r="AL16" s="72"/>
      <c r="AM16" s="72"/>
      <c r="AN16" s="72"/>
      <c r="AO16" s="72"/>
      <c r="AP16" s="72"/>
      <c r="AQ16" s="72"/>
      <c r="AR16" s="72"/>
      <c r="AS16" s="74"/>
      <c r="AT16" s="74"/>
    </row>
    <row r="17" spans="1:46" ht="12.75" hidden="1" customHeight="1" x14ac:dyDescent="0.25">
      <c r="A17" s="72"/>
      <c r="B17" s="72">
        <v>1</v>
      </c>
      <c r="C17" s="72">
        <v>0</v>
      </c>
      <c r="D17" s="118"/>
      <c r="E17" s="117" t="s">
        <v>18</v>
      </c>
      <c r="F17" s="118"/>
      <c r="G17" s="117">
        <v>0</v>
      </c>
      <c r="H17" s="117">
        <v>0</v>
      </c>
      <c r="I17" s="117">
        <v>0</v>
      </c>
      <c r="J17" s="117">
        <v>0</v>
      </c>
      <c r="K17" s="119">
        <v>0</v>
      </c>
      <c r="L17" s="119">
        <v>0</v>
      </c>
      <c r="M17" s="116"/>
      <c r="N17" s="116"/>
      <c r="O17" s="116"/>
      <c r="P17" s="116"/>
      <c r="Q17" s="116"/>
      <c r="R17" s="116"/>
      <c r="S17" s="116"/>
      <c r="T17" s="116"/>
      <c r="U17" s="116"/>
      <c r="V17" s="116"/>
      <c r="W17" s="116"/>
      <c r="X17" s="116"/>
      <c r="Y17" s="72"/>
      <c r="Z17" s="72"/>
      <c r="AA17" s="72"/>
      <c r="AB17" s="72"/>
      <c r="AC17" s="72"/>
      <c r="AD17" s="72"/>
      <c r="AE17" s="72"/>
      <c r="AF17" s="72"/>
      <c r="AG17" s="72"/>
      <c r="AH17" s="72"/>
      <c r="AI17" s="72"/>
      <c r="AJ17" s="72"/>
      <c r="AK17" s="72"/>
      <c r="AL17" s="72"/>
      <c r="AM17" s="72"/>
      <c r="AN17" s="72"/>
      <c r="AO17" s="72"/>
      <c r="AP17" s="72"/>
      <c r="AQ17" s="72"/>
      <c r="AR17" s="72"/>
      <c r="AS17" s="74"/>
      <c r="AT17" s="74"/>
    </row>
    <row r="18" spans="1:46" ht="12.75" customHeight="1" x14ac:dyDescent="0.25">
      <c r="A18" s="72"/>
      <c r="B18" s="72"/>
      <c r="C18" s="72"/>
      <c r="D18" s="121"/>
      <c r="E18" s="121"/>
      <c r="F18" s="121"/>
      <c r="G18" s="121"/>
      <c r="H18" s="121"/>
      <c r="I18" s="121"/>
      <c r="J18" s="121"/>
      <c r="K18" s="121"/>
      <c r="L18" s="121"/>
      <c r="M18" s="121"/>
      <c r="N18" s="121"/>
      <c r="O18" s="121"/>
      <c r="P18" s="121"/>
      <c r="Q18" s="121"/>
      <c r="R18" s="121"/>
      <c r="S18" s="121"/>
      <c r="T18" s="121"/>
      <c r="U18" s="121"/>
      <c r="V18" s="121"/>
      <c r="W18" s="121"/>
      <c r="X18" s="121"/>
      <c r="Y18" s="72"/>
      <c r="Z18" s="72"/>
      <c r="AA18" s="72"/>
      <c r="AB18" s="72"/>
      <c r="AC18" s="72"/>
      <c r="AD18" s="72"/>
      <c r="AE18" s="72"/>
      <c r="AF18" s="72"/>
      <c r="AG18" s="72"/>
      <c r="AH18" s="72"/>
      <c r="AI18" s="72"/>
      <c r="AJ18" s="72"/>
      <c r="AK18" s="72"/>
      <c r="AL18" s="72"/>
      <c r="AM18" s="72"/>
      <c r="AN18" s="72"/>
      <c r="AO18" s="72"/>
      <c r="AP18" s="72"/>
      <c r="AQ18" s="72"/>
      <c r="AR18" s="72"/>
      <c r="AS18" s="74"/>
      <c r="AT18" s="74"/>
    </row>
    <row r="19" spans="1:46" ht="12.75" customHeight="1" x14ac:dyDescent="0.25">
      <c r="A19" s="72"/>
      <c r="B19" s="72"/>
      <c r="C19" s="72"/>
      <c r="D19" s="121"/>
      <c r="E19" s="121"/>
      <c r="F19" s="121"/>
      <c r="G19" s="121"/>
      <c r="H19" s="121"/>
      <c r="I19" s="121"/>
      <c r="J19" s="121"/>
      <c r="K19" s="121"/>
      <c r="L19" s="121"/>
      <c r="M19" s="121"/>
      <c r="N19" s="121"/>
      <c r="O19" s="121"/>
      <c r="P19" s="121"/>
      <c r="Q19" s="121"/>
      <c r="R19" s="121"/>
      <c r="S19" s="121"/>
      <c r="T19" s="121"/>
      <c r="U19" s="121"/>
      <c r="V19" s="121"/>
      <c r="W19" s="121"/>
      <c r="X19" s="121"/>
      <c r="Y19" s="72"/>
      <c r="Z19" s="72"/>
      <c r="AA19" s="72"/>
      <c r="AB19" s="72"/>
      <c r="AC19" s="72"/>
      <c r="AD19" s="72"/>
      <c r="AE19" s="72"/>
      <c r="AF19" s="72"/>
      <c r="AG19" s="72"/>
      <c r="AH19" s="72"/>
      <c r="AI19" s="72"/>
      <c r="AJ19" s="72"/>
      <c r="AK19" s="72"/>
      <c r="AL19" s="72"/>
      <c r="AM19" s="72"/>
      <c r="AN19" s="72"/>
      <c r="AO19" s="72"/>
      <c r="AP19" s="72"/>
      <c r="AQ19" s="72"/>
      <c r="AR19" s="72"/>
      <c r="AS19" s="74"/>
      <c r="AT19" s="74"/>
    </row>
    <row r="20" spans="1:46" ht="12.75" customHeight="1" x14ac:dyDescent="0.25">
      <c r="A20" s="72"/>
      <c r="B20" s="72"/>
      <c r="C20" s="72"/>
      <c r="D20" s="121"/>
      <c r="E20" s="381" t="s">
        <v>19</v>
      </c>
      <c r="F20" s="381"/>
      <c r="G20" s="381"/>
      <c r="H20" s="381"/>
      <c r="I20" s="381"/>
      <c r="J20" s="381"/>
      <c r="K20" s="381"/>
      <c r="L20" s="381"/>
      <c r="M20" s="122"/>
      <c r="N20" s="122"/>
      <c r="O20" s="122"/>
      <c r="P20" s="122"/>
      <c r="Q20" s="122"/>
      <c r="R20" s="122"/>
      <c r="S20" s="122"/>
      <c r="T20" s="122"/>
      <c r="U20" s="122"/>
      <c r="V20" s="122"/>
      <c r="W20" s="122"/>
      <c r="X20" s="122"/>
      <c r="Y20" s="72"/>
      <c r="Z20" s="72"/>
      <c r="AA20" s="72"/>
      <c r="AB20" s="72"/>
      <c r="AC20" s="72"/>
      <c r="AD20" s="72"/>
      <c r="AE20" s="72"/>
      <c r="AF20" s="72"/>
      <c r="AG20" s="72"/>
      <c r="AH20" s="72"/>
      <c r="AI20" s="72"/>
      <c r="AJ20" s="72"/>
      <c r="AK20" s="72"/>
      <c r="AL20" s="72"/>
      <c r="AM20" s="72"/>
      <c r="AN20" s="72"/>
      <c r="AO20" s="72"/>
      <c r="AP20" s="72"/>
      <c r="AQ20" s="72"/>
      <c r="AR20" s="72"/>
      <c r="AS20" s="74"/>
      <c r="AT20" s="74"/>
    </row>
    <row r="21" spans="1:46" ht="12.75" customHeight="1" x14ac:dyDescent="0.25">
      <c r="A21" s="72"/>
      <c r="B21" s="72"/>
      <c r="C21" s="72"/>
      <c r="D21" s="123"/>
      <c r="E21" s="123"/>
      <c r="F21" s="123"/>
      <c r="G21" s="123"/>
      <c r="H21" s="123"/>
      <c r="I21" s="123"/>
      <c r="J21" s="123"/>
      <c r="K21" s="123"/>
      <c r="L21" s="123"/>
      <c r="M21" s="123"/>
      <c r="N21" s="123"/>
      <c r="O21" s="123"/>
      <c r="P21" s="123"/>
      <c r="Q21" s="123"/>
      <c r="R21" s="123"/>
      <c r="S21" s="123"/>
      <c r="T21" s="123"/>
      <c r="U21" s="123"/>
      <c r="V21" s="123"/>
      <c r="W21" s="123"/>
      <c r="X21" s="123"/>
      <c r="Y21" s="72"/>
      <c r="Z21" s="72"/>
      <c r="AA21" s="72"/>
      <c r="AB21" s="72"/>
      <c r="AC21" s="72"/>
      <c r="AD21" s="72"/>
      <c r="AE21" s="72"/>
      <c r="AF21" s="72"/>
      <c r="AG21" s="72"/>
      <c r="AH21" s="72"/>
      <c r="AI21" s="72"/>
      <c r="AJ21" s="72"/>
      <c r="AK21" s="72"/>
      <c r="AL21" s="72"/>
      <c r="AM21" s="72"/>
      <c r="AN21" s="72"/>
      <c r="AO21" s="72"/>
      <c r="AP21" s="72"/>
      <c r="AQ21" s="72"/>
      <c r="AR21" s="72"/>
      <c r="AS21" s="74"/>
      <c r="AT21" s="74"/>
    </row>
    <row r="22" spans="1:46" ht="12.75" customHeight="1" x14ac:dyDescent="0.2">
      <c r="A22" s="74"/>
      <c r="B22" s="74"/>
      <c r="C22" s="74"/>
      <c r="D22" s="74"/>
      <c r="E22" s="74"/>
      <c r="F22" s="74"/>
      <c r="G22" s="74"/>
      <c r="H22" s="74"/>
      <c r="I22" s="74"/>
      <c r="J22" s="74"/>
      <c r="K22" s="74"/>
      <c r="L22" s="74"/>
      <c r="M22" s="74"/>
      <c r="N22" s="74"/>
      <c r="O22" s="74"/>
      <c r="P22" s="74"/>
      <c r="Q22" s="74"/>
      <c r="R22" s="74"/>
      <c r="S22" s="74"/>
      <c r="T22" s="74"/>
      <c r="U22" s="74"/>
      <c r="V22" s="74"/>
      <c r="W22" s="74"/>
      <c r="X22" s="74"/>
      <c r="Y22" s="74"/>
      <c r="Z22" s="74"/>
      <c r="AA22" s="74"/>
      <c r="AB22" s="74"/>
      <c r="AC22" s="74"/>
      <c r="AD22" s="74"/>
      <c r="AE22" s="74"/>
      <c r="AF22" s="74"/>
      <c r="AG22" s="74"/>
      <c r="AH22" s="74"/>
      <c r="AI22" s="74"/>
      <c r="AJ22" s="74"/>
      <c r="AK22" s="74"/>
      <c r="AL22" s="74"/>
      <c r="AM22" s="74"/>
      <c r="AN22" s="74"/>
      <c r="AO22" s="74"/>
      <c r="AP22" s="74"/>
      <c r="AQ22" s="74"/>
      <c r="AR22" s="74"/>
      <c r="AS22" s="74"/>
      <c r="AT22" s="74"/>
    </row>
    <row r="23" spans="1:46" ht="12.75" customHeight="1" x14ac:dyDescent="0.2">
      <c r="A23" s="74"/>
      <c r="B23" s="74"/>
      <c r="C23" s="74"/>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c r="AT23" s="74"/>
    </row>
    <row r="24" spans="1:46" ht="12.75" customHeight="1" x14ac:dyDescent="0.2">
      <c r="A24" s="74" t="s">
        <v>20</v>
      </c>
      <c r="B24" s="74"/>
      <c r="C24" s="74"/>
      <c r="D24" s="74"/>
      <c r="E24" s="74"/>
      <c r="F24" s="74"/>
      <c r="G24" s="74"/>
      <c r="H24" s="74"/>
      <c r="I24" s="74"/>
      <c r="J24" s="74"/>
      <c r="K24" s="74"/>
      <c r="L24" s="74"/>
      <c r="M24" s="74"/>
      <c r="N24" s="74"/>
      <c r="O24" s="74"/>
      <c r="P24" s="74"/>
      <c r="Q24" s="74"/>
      <c r="R24" s="74"/>
      <c r="S24" s="74"/>
      <c r="T24" s="74"/>
      <c r="U24" s="74"/>
      <c r="V24" s="74"/>
      <c r="W24" s="74"/>
      <c r="X24" s="74"/>
      <c r="Y24" s="74"/>
      <c r="Z24" s="74"/>
      <c r="AA24" s="74"/>
      <c r="AB24" s="74"/>
      <c r="AC24" s="74"/>
      <c r="AD24" s="74"/>
      <c r="AE24" s="74"/>
      <c r="AF24" s="74"/>
      <c r="AG24" s="74"/>
      <c r="AH24" s="74"/>
      <c r="AI24" s="74"/>
      <c r="AJ24" s="74"/>
      <c r="AK24" s="74"/>
      <c r="AL24" s="74"/>
      <c r="AM24" s="74"/>
      <c r="AN24" s="74"/>
      <c r="AO24" s="74"/>
      <c r="AP24" s="74"/>
      <c r="AQ24" s="74"/>
      <c r="AR24" s="74"/>
      <c r="AS24" s="74"/>
      <c r="AT24" s="74"/>
    </row>
  </sheetData>
  <mergeCells count="3">
    <mergeCell ref="K1:L1"/>
    <mergeCell ref="E4:L4"/>
    <mergeCell ref="E20:L20"/>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6"/>
  <sheetViews>
    <sheetView showGridLines="0" view="pageBreakPreview" zoomScale="60" zoomScaleNormal="100" workbookViewId="0">
      <selection activeCell="H8" sqref="H8:H13"/>
    </sheetView>
  </sheetViews>
  <sheetFormatPr defaultColWidth="9.140625" defaultRowHeight="12.75" x14ac:dyDescent="0.2"/>
  <cols>
    <col min="1" max="1" width="0.7109375" style="75" customWidth="1"/>
    <col min="2" max="4" width="0" style="75" hidden="1" customWidth="1"/>
    <col min="5" max="5" width="53.7109375" style="75" customWidth="1"/>
    <col min="6" max="6" width="0" style="75" hidden="1" customWidth="1"/>
    <col min="7" max="7" width="32" style="75" bestFit="1" customWidth="1"/>
    <col min="8" max="8" width="14.7109375" style="75" customWidth="1"/>
    <col min="9" max="9" width="0" style="75" hidden="1" customWidth="1"/>
    <col min="10" max="11" width="19.28515625" style="75" customWidth="1"/>
    <col min="12" max="12" width="19.140625" style="75" customWidth="1"/>
    <col min="13" max="44" width="0" style="75" hidden="1" customWidth="1"/>
    <col min="45" max="45" width="0.140625" style="75" customWidth="1"/>
    <col min="46" max="46" width="0" style="75" hidden="1" customWidth="1"/>
    <col min="47" max="256" width="9.140625" style="75" customWidth="1"/>
    <col min="257" max="16384" width="9.140625" style="75"/>
  </cols>
  <sheetData>
    <row r="1" spans="1:46" ht="12.75" customHeight="1" x14ac:dyDescent="0.25">
      <c r="A1" s="72"/>
      <c r="B1" s="73"/>
      <c r="C1" s="74"/>
      <c r="D1" s="73"/>
      <c r="E1" s="73"/>
      <c r="F1" s="74"/>
      <c r="G1" s="74"/>
      <c r="H1" s="74"/>
      <c r="I1" s="74"/>
      <c r="J1" s="74"/>
      <c r="K1" s="379" t="s">
        <v>622</v>
      </c>
      <c r="L1" s="379"/>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row>
    <row r="2" spans="1:46" ht="12.75" customHeight="1" x14ac:dyDescent="0.25">
      <c r="A2" s="72"/>
      <c r="B2" s="73"/>
      <c r="C2" s="74"/>
      <c r="D2" s="73"/>
      <c r="E2" s="73"/>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row>
    <row r="3" spans="1:46" ht="12.75" customHeight="1" x14ac:dyDescent="0.25">
      <c r="A3" s="72"/>
      <c r="B3" s="73"/>
      <c r="C3" s="74"/>
      <c r="D3" s="73"/>
      <c r="E3" s="73"/>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row>
    <row r="4" spans="1:46" ht="104.25" customHeight="1" x14ac:dyDescent="0.25">
      <c r="A4" s="72"/>
      <c r="B4" s="76"/>
      <c r="C4" s="76"/>
      <c r="D4" s="76"/>
      <c r="E4" s="380" t="s">
        <v>465</v>
      </c>
      <c r="F4" s="380"/>
      <c r="G4" s="380"/>
      <c r="H4" s="380"/>
      <c r="I4" s="380"/>
      <c r="J4" s="380"/>
      <c r="K4" s="380"/>
      <c r="L4" s="380"/>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row>
    <row r="5" spans="1:46" ht="12.75" customHeight="1" x14ac:dyDescent="0.25">
      <c r="A5" s="72"/>
      <c r="B5" s="72"/>
      <c r="C5" s="74"/>
      <c r="D5" s="72"/>
      <c r="E5" s="72"/>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row>
    <row r="6" spans="1:46" ht="12" customHeight="1" x14ac:dyDescent="0.25">
      <c r="A6" s="72"/>
      <c r="B6" s="77"/>
      <c r="C6" s="74"/>
      <c r="D6" s="77"/>
      <c r="E6" s="77"/>
      <c r="F6" s="74"/>
      <c r="G6" s="74"/>
      <c r="H6" s="74"/>
      <c r="I6" s="74"/>
      <c r="J6" s="74"/>
      <c r="K6" s="74"/>
      <c r="L6" s="78" t="s">
        <v>1</v>
      </c>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row>
    <row r="7" spans="1:46" ht="166.5" customHeight="1" x14ac:dyDescent="0.25">
      <c r="A7" s="72"/>
      <c r="B7" s="74"/>
      <c r="C7" s="74"/>
      <c r="D7" s="79"/>
      <c r="E7" s="80" t="s">
        <v>2</v>
      </c>
      <c r="F7" s="81" t="s">
        <v>3</v>
      </c>
      <c r="G7" s="80" t="s">
        <v>4</v>
      </c>
      <c r="H7" s="80" t="s">
        <v>5</v>
      </c>
      <c r="I7" s="80" t="s">
        <v>6</v>
      </c>
      <c r="J7" s="80" t="s">
        <v>583</v>
      </c>
      <c r="K7" s="80" t="s">
        <v>7</v>
      </c>
      <c r="L7" s="82" t="s">
        <v>8</v>
      </c>
      <c r="M7" s="83"/>
      <c r="N7" s="83"/>
      <c r="O7" s="83"/>
      <c r="P7" s="83"/>
      <c r="Q7" s="83"/>
      <c r="R7" s="83"/>
      <c r="S7" s="83"/>
      <c r="T7" s="83"/>
      <c r="U7" s="83"/>
      <c r="V7" s="83"/>
      <c r="W7" s="83"/>
      <c r="X7" s="83"/>
      <c r="Y7" s="74"/>
      <c r="Z7" s="74"/>
      <c r="AA7" s="74"/>
      <c r="AB7" s="72"/>
      <c r="AC7" s="74"/>
      <c r="AD7" s="74"/>
      <c r="AE7" s="74"/>
      <c r="AF7" s="74"/>
      <c r="AG7" s="74"/>
      <c r="AH7" s="74"/>
      <c r="AI7" s="74"/>
      <c r="AJ7" s="74"/>
      <c r="AK7" s="74"/>
      <c r="AL7" s="74"/>
      <c r="AM7" s="74"/>
      <c r="AN7" s="74"/>
      <c r="AO7" s="74"/>
      <c r="AP7" s="74"/>
      <c r="AQ7" s="74"/>
      <c r="AR7" s="74"/>
      <c r="AS7" s="74"/>
      <c r="AT7" s="74"/>
    </row>
    <row r="8" spans="1:46" ht="15" customHeight="1" x14ac:dyDescent="0.25">
      <c r="A8" s="72"/>
      <c r="B8" s="84"/>
      <c r="C8" s="84"/>
      <c r="D8" s="85" t="s">
        <v>47</v>
      </c>
      <c r="E8" s="86" t="s">
        <v>47</v>
      </c>
      <c r="F8" s="87"/>
      <c r="G8" s="88">
        <v>1050</v>
      </c>
      <c r="H8" s="88">
        <v>1050</v>
      </c>
      <c r="I8" s="88">
        <v>1050</v>
      </c>
      <c r="J8" s="88">
        <v>1036</v>
      </c>
      <c r="K8" s="89">
        <v>0.98666666666666669</v>
      </c>
      <c r="L8" s="89">
        <v>0.98666666666666669</v>
      </c>
      <c r="M8" s="90">
        <v>1050</v>
      </c>
      <c r="N8" s="90">
        <v>1050</v>
      </c>
      <c r="O8" s="90">
        <v>1050</v>
      </c>
      <c r="P8" s="90">
        <v>1036</v>
      </c>
      <c r="Q8" s="90">
        <v>0</v>
      </c>
      <c r="R8" s="90">
        <v>0</v>
      </c>
      <c r="S8" s="90">
        <v>0</v>
      </c>
      <c r="T8" s="90">
        <v>0</v>
      </c>
      <c r="U8" s="90">
        <v>0</v>
      </c>
      <c r="V8" s="90">
        <v>0</v>
      </c>
      <c r="W8" s="90">
        <v>0</v>
      </c>
      <c r="X8" s="90">
        <v>0</v>
      </c>
      <c r="Y8" s="91">
        <v>1050</v>
      </c>
      <c r="Z8" s="92">
        <v>1036</v>
      </c>
      <c r="AA8" s="92">
        <v>1050000</v>
      </c>
      <c r="AB8" s="93"/>
      <c r="AC8" s="94"/>
      <c r="AD8" s="94"/>
      <c r="AE8" s="95"/>
      <c r="AF8" s="84">
        <v>5</v>
      </c>
      <c r="AG8" s="84">
        <v>1</v>
      </c>
      <c r="AH8" s="84">
        <v>0</v>
      </c>
      <c r="AI8" s="84">
        <v>0</v>
      </c>
      <c r="AJ8" s="84"/>
      <c r="AK8" s="84"/>
      <c r="AL8" s="96"/>
      <c r="AM8" s="84"/>
      <c r="AN8" s="84"/>
      <c r="AO8" s="97"/>
      <c r="AP8" s="98"/>
      <c r="AQ8" s="99"/>
      <c r="AR8" s="97"/>
      <c r="AS8" s="74"/>
      <c r="AT8" s="74"/>
    </row>
    <row r="9" spans="1:46" ht="15" customHeight="1" x14ac:dyDescent="0.25">
      <c r="A9" s="72"/>
      <c r="B9" s="84"/>
      <c r="C9" s="84"/>
      <c r="D9" s="85" t="s">
        <v>49</v>
      </c>
      <c r="E9" s="86" t="s">
        <v>49</v>
      </c>
      <c r="F9" s="87" t="s">
        <v>466</v>
      </c>
      <c r="G9" s="88">
        <v>2000</v>
      </c>
      <c r="H9" s="88">
        <v>2000</v>
      </c>
      <c r="I9" s="88">
        <v>2000</v>
      </c>
      <c r="J9" s="88">
        <v>2000</v>
      </c>
      <c r="K9" s="89">
        <v>1</v>
      </c>
      <c r="L9" s="89">
        <v>1</v>
      </c>
      <c r="M9" s="90">
        <v>2000</v>
      </c>
      <c r="N9" s="90">
        <v>2000</v>
      </c>
      <c r="O9" s="90">
        <v>2000</v>
      </c>
      <c r="P9" s="90">
        <v>2000</v>
      </c>
      <c r="Q9" s="90">
        <v>0</v>
      </c>
      <c r="R9" s="90">
        <v>0</v>
      </c>
      <c r="S9" s="90">
        <v>0</v>
      </c>
      <c r="T9" s="90">
        <v>0</v>
      </c>
      <c r="U9" s="90">
        <v>0</v>
      </c>
      <c r="V9" s="90">
        <v>0</v>
      </c>
      <c r="W9" s="90">
        <v>0</v>
      </c>
      <c r="X9" s="90">
        <v>0</v>
      </c>
      <c r="Y9" s="91">
        <v>2000</v>
      </c>
      <c r="Z9" s="92">
        <v>2000</v>
      </c>
      <c r="AA9" s="92">
        <v>2000000</v>
      </c>
      <c r="AB9" s="93"/>
      <c r="AC9" s="94"/>
      <c r="AD9" s="94"/>
      <c r="AE9" s="95"/>
      <c r="AF9" s="84">
        <v>5</v>
      </c>
      <c r="AG9" s="84">
        <v>1</v>
      </c>
      <c r="AH9" s="84">
        <v>0</v>
      </c>
      <c r="AI9" s="84">
        <v>0</v>
      </c>
      <c r="AJ9" s="84"/>
      <c r="AK9" s="84"/>
      <c r="AL9" s="96"/>
      <c r="AM9" s="84"/>
      <c r="AN9" s="84"/>
      <c r="AO9" s="97"/>
      <c r="AP9" s="98"/>
      <c r="AQ9" s="99"/>
      <c r="AR9" s="97"/>
      <c r="AS9" s="74"/>
      <c r="AT9" s="74"/>
    </row>
    <row r="10" spans="1:46" ht="15" customHeight="1" x14ac:dyDescent="0.25">
      <c r="A10" s="72"/>
      <c r="B10" s="84"/>
      <c r="C10" s="84"/>
      <c r="D10" s="85" t="s">
        <v>203</v>
      </c>
      <c r="E10" s="86" t="s">
        <v>203</v>
      </c>
      <c r="F10" s="87"/>
      <c r="G10" s="88">
        <v>2000</v>
      </c>
      <c r="H10" s="88">
        <v>2000</v>
      </c>
      <c r="I10" s="88">
        <v>2000</v>
      </c>
      <c r="J10" s="88">
        <v>1444.4</v>
      </c>
      <c r="K10" s="89">
        <v>0.72220000000000006</v>
      </c>
      <c r="L10" s="89">
        <v>0.72220000000000006</v>
      </c>
      <c r="M10" s="90">
        <v>2000</v>
      </c>
      <c r="N10" s="90">
        <v>2000</v>
      </c>
      <c r="O10" s="90">
        <v>2000</v>
      </c>
      <c r="P10" s="90">
        <v>1444.4</v>
      </c>
      <c r="Q10" s="90">
        <v>0</v>
      </c>
      <c r="R10" s="90">
        <v>0</v>
      </c>
      <c r="S10" s="90">
        <v>0</v>
      </c>
      <c r="T10" s="90">
        <v>0</v>
      </c>
      <c r="U10" s="90">
        <v>0</v>
      </c>
      <c r="V10" s="90">
        <v>0</v>
      </c>
      <c r="W10" s="90">
        <v>0</v>
      </c>
      <c r="X10" s="90">
        <v>0</v>
      </c>
      <c r="Y10" s="91">
        <v>2000</v>
      </c>
      <c r="Z10" s="92">
        <v>1444.4</v>
      </c>
      <c r="AA10" s="92">
        <v>2000000</v>
      </c>
      <c r="AB10" s="93"/>
      <c r="AC10" s="94"/>
      <c r="AD10" s="94"/>
      <c r="AE10" s="95"/>
      <c r="AF10" s="84">
        <v>5</v>
      </c>
      <c r="AG10" s="84">
        <v>1</v>
      </c>
      <c r="AH10" s="84">
        <v>0</v>
      </c>
      <c r="AI10" s="84">
        <v>0</v>
      </c>
      <c r="AJ10" s="84"/>
      <c r="AK10" s="84"/>
      <c r="AL10" s="96"/>
      <c r="AM10" s="84"/>
      <c r="AN10" s="84"/>
      <c r="AO10" s="97"/>
      <c r="AP10" s="98"/>
      <c r="AQ10" s="99"/>
      <c r="AR10" s="97"/>
      <c r="AS10" s="74"/>
      <c r="AT10" s="74"/>
    </row>
    <row r="11" spans="1:46" ht="15" customHeight="1" x14ac:dyDescent="0.25">
      <c r="A11" s="72"/>
      <c r="B11" s="84"/>
      <c r="C11" s="84"/>
      <c r="D11" s="85" t="s">
        <v>211</v>
      </c>
      <c r="E11" s="86" t="s">
        <v>211</v>
      </c>
      <c r="F11" s="87"/>
      <c r="G11" s="88">
        <v>2000</v>
      </c>
      <c r="H11" s="88">
        <v>2000</v>
      </c>
      <c r="I11" s="88">
        <v>2000</v>
      </c>
      <c r="J11" s="88">
        <v>2000</v>
      </c>
      <c r="K11" s="89">
        <v>1</v>
      </c>
      <c r="L11" s="89">
        <v>1</v>
      </c>
      <c r="M11" s="90">
        <v>2000</v>
      </c>
      <c r="N11" s="90">
        <v>2000</v>
      </c>
      <c r="O11" s="90">
        <v>2000</v>
      </c>
      <c r="P11" s="90">
        <v>2000</v>
      </c>
      <c r="Q11" s="90">
        <v>0</v>
      </c>
      <c r="R11" s="90">
        <v>0</v>
      </c>
      <c r="S11" s="90">
        <v>0</v>
      </c>
      <c r="T11" s="90">
        <v>0</v>
      </c>
      <c r="U11" s="90">
        <v>0</v>
      </c>
      <c r="V11" s="90">
        <v>0</v>
      </c>
      <c r="W11" s="90">
        <v>0</v>
      </c>
      <c r="X11" s="90">
        <v>0</v>
      </c>
      <c r="Y11" s="91">
        <v>2000</v>
      </c>
      <c r="Z11" s="92">
        <v>2000</v>
      </c>
      <c r="AA11" s="92">
        <v>2000000</v>
      </c>
      <c r="AB11" s="93"/>
      <c r="AC11" s="94"/>
      <c r="AD11" s="94"/>
      <c r="AE11" s="95"/>
      <c r="AF11" s="84">
        <v>5</v>
      </c>
      <c r="AG11" s="84">
        <v>1</v>
      </c>
      <c r="AH11" s="84">
        <v>0</v>
      </c>
      <c r="AI11" s="84">
        <v>0</v>
      </c>
      <c r="AJ11" s="84"/>
      <c r="AK11" s="84"/>
      <c r="AL11" s="96"/>
      <c r="AM11" s="84"/>
      <c r="AN11" s="84"/>
      <c r="AO11" s="97"/>
      <c r="AP11" s="98"/>
      <c r="AQ11" s="99"/>
      <c r="AR11" s="97"/>
      <c r="AS11" s="74"/>
      <c r="AT11" s="74"/>
    </row>
    <row r="12" spans="1:46" ht="15" customHeight="1" x14ac:dyDescent="0.25">
      <c r="A12" s="72"/>
      <c r="B12" s="84"/>
      <c r="C12" s="84"/>
      <c r="D12" s="85" t="s">
        <v>228</v>
      </c>
      <c r="E12" s="86" t="s">
        <v>228</v>
      </c>
      <c r="F12" s="87" t="s">
        <v>466</v>
      </c>
      <c r="G12" s="88">
        <v>1760.4</v>
      </c>
      <c r="H12" s="88">
        <v>1760.4</v>
      </c>
      <c r="I12" s="88">
        <v>1760.4</v>
      </c>
      <c r="J12" s="88">
        <v>1501.2</v>
      </c>
      <c r="K12" s="89">
        <v>0.85276073619631898</v>
      </c>
      <c r="L12" s="89">
        <v>0.85276073619631898</v>
      </c>
      <c r="M12" s="90">
        <v>1760.4</v>
      </c>
      <c r="N12" s="90">
        <v>1760.4</v>
      </c>
      <c r="O12" s="90">
        <v>1760.4</v>
      </c>
      <c r="P12" s="90">
        <v>1501.2</v>
      </c>
      <c r="Q12" s="90">
        <v>0</v>
      </c>
      <c r="R12" s="90">
        <v>0</v>
      </c>
      <c r="S12" s="90">
        <v>0</v>
      </c>
      <c r="T12" s="90">
        <v>0</v>
      </c>
      <c r="U12" s="90">
        <v>0</v>
      </c>
      <c r="V12" s="90">
        <v>0</v>
      </c>
      <c r="W12" s="90">
        <v>0</v>
      </c>
      <c r="X12" s="90">
        <v>0</v>
      </c>
      <c r="Y12" s="91">
        <v>1760.4</v>
      </c>
      <c r="Z12" s="92">
        <v>1501.2</v>
      </c>
      <c r="AA12" s="92">
        <v>1760400</v>
      </c>
      <c r="AB12" s="93"/>
      <c r="AC12" s="94"/>
      <c r="AD12" s="94"/>
      <c r="AE12" s="95"/>
      <c r="AF12" s="84">
        <v>5</v>
      </c>
      <c r="AG12" s="84">
        <v>1</v>
      </c>
      <c r="AH12" s="84">
        <v>0</v>
      </c>
      <c r="AI12" s="84">
        <v>0</v>
      </c>
      <c r="AJ12" s="84" t="s">
        <v>467</v>
      </c>
      <c r="AK12" s="84">
        <v>14</v>
      </c>
      <c r="AL12" s="96">
        <v>38</v>
      </c>
      <c r="AM12" s="84" t="s">
        <v>12</v>
      </c>
      <c r="AN12" s="84" t="s">
        <v>13</v>
      </c>
      <c r="AO12" s="97"/>
      <c r="AP12" s="98"/>
      <c r="AQ12" s="99"/>
      <c r="AR12" s="97"/>
      <c r="AS12" s="74"/>
      <c r="AT12" s="74"/>
    </row>
    <row r="13" spans="1:46" ht="15" customHeight="1" x14ac:dyDescent="0.25">
      <c r="A13" s="72"/>
      <c r="B13" s="84"/>
      <c r="C13" s="84"/>
      <c r="D13" s="85" t="s">
        <v>38</v>
      </c>
      <c r="E13" s="86" t="s">
        <v>38</v>
      </c>
      <c r="F13" s="87"/>
      <c r="G13" s="88">
        <v>616</v>
      </c>
      <c r="H13" s="88">
        <v>616</v>
      </c>
      <c r="I13" s="88">
        <v>616</v>
      </c>
      <c r="J13" s="88">
        <v>616</v>
      </c>
      <c r="K13" s="89">
        <v>1</v>
      </c>
      <c r="L13" s="89">
        <v>1</v>
      </c>
      <c r="M13" s="90">
        <v>616</v>
      </c>
      <c r="N13" s="90">
        <v>616</v>
      </c>
      <c r="O13" s="90">
        <v>616</v>
      </c>
      <c r="P13" s="90">
        <v>616</v>
      </c>
      <c r="Q13" s="90">
        <v>0</v>
      </c>
      <c r="R13" s="90">
        <v>0</v>
      </c>
      <c r="S13" s="90">
        <v>0</v>
      </c>
      <c r="T13" s="90">
        <v>0</v>
      </c>
      <c r="U13" s="90">
        <v>0</v>
      </c>
      <c r="V13" s="90">
        <v>0</v>
      </c>
      <c r="W13" s="90">
        <v>0</v>
      </c>
      <c r="X13" s="90">
        <v>0</v>
      </c>
      <c r="Y13" s="91">
        <v>616</v>
      </c>
      <c r="Z13" s="92">
        <v>616</v>
      </c>
      <c r="AA13" s="92">
        <v>616000</v>
      </c>
      <c r="AB13" s="93"/>
      <c r="AC13" s="94"/>
      <c r="AD13" s="94"/>
      <c r="AE13" s="95"/>
      <c r="AF13" s="84">
        <v>5</v>
      </c>
      <c r="AG13" s="84">
        <v>1</v>
      </c>
      <c r="AH13" s="84">
        <v>0</v>
      </c>
      <c r="AI13" s="84">
        <v>0</v>
      </c>
      <c r="AJ13" s="84"/>
      <c r="AK13" s="84"/>
      <c r="AL13" s="96"/>
      <c r="AM13" s="84"/>
      <c r="AN13" s="84"/>
      <c r="AO13" s="97"/>
      <c r="AP13" s="98"/>
      <c r="AQ13" s="99"/>
      <c r="AR13" s="97"/>
      <c r="AS13" s="74"/>
      <c r="AT13" s="74"/>
    </row>
    <row r="14" spans="1:46" ht="12.75" hidden="1" customHeight="1" x14ac:dyDescent="0.25">
      <c r="A14" s="72"/>
      <c r="B14" s="74"/>
      <c r="C14" s="74"/>
      <c r="D14" s="100"/>
      <c r="E14" s="101"/>
      <c r="F14" s="101"/>
      <c r="G14" s="101">
        <v>9426.4</v>
      </c>
      <c r="H14" s="101">
        <v>9426.4</v>
      </c>
      <c r="I14" s="101">
        <v>9426.4</v>
      </c>
      <c r="J14" s="101">
        <v>8597.6</v>
      </c>
      <c r="K14" s="102">
        <v>0.91207672069931267</v>
      </c>
      <c r="L14" s="102">
        <v>0.91207672069931267</v>
      </c>
      <c r="M14" s="103">
        <v>9426.4</v>
      </c>
      <c r="N14" s="103">
        <v>9426.4</v>
      </c>
      <c r="O14" s="103">
        <v>9426.4</v>
      </c>
      <c r="P14" s="103">
        <v>8597.6</v>
      </c>
      <c r="Q14" s="103">
        <v>0</v>
      </c>
      <c r="R14" s="103">
        <v>0</v>
      </c>
      <c r="S14" s="103">
        <v>0</v>
      </c>
      <c r="T14" s="103">
        <v>0</v>
      </c>
      <c r="U14" s="103">
        <v>0</v>
      </c>
      <c r="V14" s="103">
        <v>0</v>
      </c>
      <c r="W14" s="103">
        <v>0</v>
      </c>
      <c r="X14" s="103">
        <v>0</v>
      </c>
      <c r="Y14" s="74">
        <v>9426.4</v>
      </c>
      <c r="Z14" s="74">
        <v>8597.6</v>
      </c>
      <c r="AA14" s="74">
        <v>9426400</v>
      </c>
      <c r="AB14" s="72"/>
      <c r="AC14" s="74"/>
      <c r="AD14" s="74"/>
      <c r="AE14" s="74"/>
      <c r="AF14" s="74">
        <v>5</v>
      </c>
      <c r="AG14" s="74">
        <v>1</v>
      </c>
      <c r="AH14" s="74">
        <v>0</v>
      </c>
      <c r="AI14" s="74">
        <v>0</v>
      </c>
      <c r="AJ14" s="74" t="s">
        <v>467</v>
      </c>
      <c r="AK14" s="74">
        <v>14</v>
      </c>
      <c r="AL14" s="74">
        <v>38</v>
      </c>
      <c r="AM14" s="74" t="s">
        <v>12</v>
      </c>
      <c r="AN14" s="74" t="s">
        <v>13</v>
      </c>
      <c r="AO14" s="74"/>
      <c r="AP14" s="74"/>
      <c r="AQ14" s="74"/>
      <c r="AR14" s="74"/>
      <c r="AS14" s="74"/>
      <c r="AT14" s="74"/>
    </row>
    <row r="15" spans="1:46" ht="17.25" customHeight="1" x14ac:dyDescent="0.25">
      <c r="A15" s="104"/>
      <c r="B15" s="103"/>
      <c r="C15" s="103"/>
      <c r="D15" s="105"/>
      <c r="E15" s="106" t="s">
        <v>14</v>
      </c>
      <c r="F15" s="107"/>
      <c r="G15" s="108">
        <v>9426.4</v>
      </c>
      <c r="H15" s="108">
        <v>9426.4</v>
      </c>
      <c r="I15" s="108">
        <v>9426.4</v>
      </c>
      <c r="J15" s="108">
        <v>8597.6</v>
      </c>
      <c r="K15" s="109">
        <v>0.91207672069931267</v>
      </c>
      <c r="L15" s="110">
        <v>0.91207672069931267</v>
      </c>
      <c r="M15" s="111"/>
      <c r="N15" s="111"/>
      <c r="O15" s="111"/>
      <c r="P15" s="111"/>
      <c r="Q15" s="111"/>
      <c r="R15" s="111"/>
      <c r="S15" s="111"/>
      <c r="T15" s="111"/>
      <c r="U15" s="111"/>
      <c r="V15" s="111"/>
      <c r="W15" s="111"/>
      <c r="X15" s="111"/>
      <c r="Y15" s="103"/>
      <c r="Z15" s="103"/>
      <c r="AA15" s="103"/>
      <c r="AB15" s="103"/>
      <c r="AC15" s="103"/>
      <c r="AD15" s="103"/>
      <c r="AE15" s="103"/>
      <c r="AF15" s="103"/>
      <c r="AG15" s="103"/>
      <c r="AH15" s="103"/>
      <c r="AI15" s="103"/>
      <c r="AJ15" s="103"/>
      <c r="AK15" s="103"/>
      <c r="AL15" s="103"/>
      <c r="AM15" s="103"/>
      <c r="AN15" s="103"/>
      <c r="AO15" s="103"/>
      <c r="AP15" s="103"/>
      <c r="AQ15" s="103"/>
      <c r="AR15" s="103"/>
      <c r="AS15" s="84"/>
      <c r="AT15" s="84"/>
    </row>
    <row r="16" spans="1:46" ht="15.75" customHeight="1" x14ac:dyDescent="0.25">
      <c r="A16" s="72"/>
      <c r="B16" s="103"/>
      <c r="C16" s="72"/>
      <c r="D16" s="112"/>
      <c r="E16" s="113" t="s">
        <v>15</v>
      </c>
      <c r="F16" s="114"/>
      <c r="G16" s="115"/>
      <c r="H16" s="115"/>
      <c r="I16" s="115"/>
      <c r="J16" s="115"/>
      <c r="K16" s="115"/>
      <c r="L16" s="115"/>
      <c r="M16" s="116"/>
      <c r="N16" s="116"/>
      <c r="O16" s="116"/>
      <c r="P16" s="116"/>
      <c r="Q16" s="116"/>
      <c r="R16" s="116"/>
      <c r="S16" s="116"/>
      <c r="T16" s="116"/>
      <c r="U16" s="116"/>
      <c r="V16" s="116"/>
      <c r="W16" s="116"/>
      <c r="X16" s="116"/>
      <c r="Y16" s="72"/>
      <c r="Z16" s="72"/>
      <c r="AA16" s="72"/>
      <c r="AB16" s="72"/>
      <c r="AC16" s="72"/>
      <c r="AD16" s="72"/>
      <c r="AE16" s="72"/>
      <c r="AF16" s="72"/>
      <c r="AG16" s="103"/>
      <c r="AH16" s="103"/>
      <c r="AI16" s="103"/>
      <c r="AJ16" s="72"/>
      <c r="AK16" s="72"/>
      <c r="AL16" s="72"/>
      <c r="AM16" s="72"/>
      <c r="AN16" s="72"/>
      <c r="AO16" s="72"/>
      <c r="AP16" s="72"/>
      <c r="AQ16" s="72"/>
      <c r="AR16" s="72"/>
      <c r="AS16" s="74"/>
      <c r="AT16" s="74"/>
    </row>
    <row r="17" spans="1:46" ht="14.25" customHeight="1" x14ac:dyDescent="0.25">
      <c r="A17" s="72"/>
      <c r="B17" s="72">
        <v>1</v>
      </c>
      <c r="C17" s="72">
        <v>1</v>
      </c>
      <c r="D17" s="112"/>
      <c r="E17" s="117" t="s">
        <v>16</v>
      </c>
      <c r="F17" s="118"/>
      <c r="G17" s="117">
        <v>9426.4</v>
      </c>
      <c r="H17" s="117">
        <v>9426.4</v>
      </c>
      <c r="I17" s="117">
        <v>9426.4</v>
      </c>
      <c r="J17" s="117">
        <v>8597.6</v>
      </c>
      <c r="K17" s="119">
        <v>0.91207672069931267</v>
      </c>
      <c r="L17" s="119">
        <v>0.91207672069931267</v>
      </c>
      <c r="M17" s="116"/>
      <c r="N17" s="116"/>
      <c r="O17" s="116"/>
      <c r="P17" s="116"/>
      <c r="Q17" s="116"/>
      <c r="R17" s="116"/>
      <c r="S17" s="116"/>
      <c r="T17" s="116"/>
      <c r="U17" s="116"/>
      <c r="V17" s="116"/>
      <c r="W17" s="116"/>
      <c r="X17" s="116"/>
      <c r="Y17" s="72"/>
      <c r="Z17" s="72"/>
      <c r="AA17" s="72"/>
      <c r="AB17" s="72"/>
      <c r="AC17" s="72"/>
      <c r="AD17" s="72"/>
      <c r="AE17" s="72"/>
      <c r="AF17" s="72"/>
      <c r="AG17" s="72"/>
      <c r="AH17" s="72"/>
      <c r="AI17" s="72"/>
      <c r="AJ17" s="72"/>
      <c r="AK17" s="72"/>
      <c r="AL17" s="72"/>
      <c r="AM17" s="72"/>
      <c r="AN17" s="72"/>
      <c r="AO17" s="72"/>
      <c r="AP17" s="72"/>
      <c r="AQ17" s="72"/>
      <c r="AR17" s="72"/>
      <c r="AS17" s="74"/>
      <c r="AT17" s="74"/>
    </row>
    <row r="18" spans="1:46" ht="12.75" hidden="1" customHeight="1" x14ac:dyDescent="0.25">
      <c r="A18" s="72"/>
      <c r="B18" s="72">
        <v>1</v>
      </c>
      <c r="C18" s="72">
        <v>0</v>
      </c>
      <c r="D18" s="118"/>
      <c r="E18" s="117" t="s">
        <v>17</v>
      </c>
      <c r="F18" s="118"/>
      <c r="G18" s="120">
        <v>0</v>
      </c>
      <c r="H18" s="120">
        <v>0</v>
      </c>
      <c r="I18" s="120">
        <v>0</v>
      </c>
      <c r="J18" s="120">
        <v>0</v>
      </c>
      <c r="K18" s="119">
        <v>0</v>
      </c>
      <c r="L18" s="119">
        <v>0</v>
      </c>
      <c r="M18" s="116"/>
      <c r="N18" s="116"/>
      <c r="O18" s="116"/>
      <c r="P18" s="116"/>
      <c r="Q18" s="116"/>
      <c r="R18" s="116"/>
      <c r="S18" s="116"/>
      <c r="T18" s="116"/>
      <c r="U18" s="116"/>
      <c r="V18" s="116"/>
      <c r="W18" s="116"/>
      <c r="X18" s="116"/>
      <c r="Y18" s="72"/>
      <c r="Z18" s="72"/>
      <c r="AA18" s="72"/>
      <c r="AB18" s="72"/>
      <c r="AC18" s="72"/>
      <c r="AD18" s="72"/>
      <c r="AE18" s="72"/>
      <c r="AF18" s="72"/>
      <c r="AG18" s="72"/>
      <c r="AH18" s="72"/>
      <c r="AI18" s="72"/>
      <c r="AJ18" s="72"/>
      <c r="AK18" s="72"/>
      <c r="AL18" s="72"/>
      <c r="AM18" s="72"/>
      <c r="AN18" s="72"/>
      <c r="AO18" s="72"/>
      <c r="AP18" s="72"/>
      <c r="AQ18" s="72"/>
      <c r="AR18" s="72"/>
      <c r="AS18" s="74"/>
      <c r="AT18" s="74"/>
    </row>
    <row r="19" spans="1:46" ht="12.75" hidden="1" customHeight="1" x14ac:dyDescent="0.25">
      <c r="A19" s="72"/>
      <c r="B19" s="72">
        <v>1</v>
      </c>
      <c r="C19" s="72">
        <v>0</v>
      </c>
      <c r="D19" s="118"/>
      <c r="E19" s="117" t="s">
        <v>18</v>
      </c>
      <c r="F19" s="118"/>
      <c r="G19" s="117">
        <v>0</v>
      </c>
      <c r="H19" s="117">
        <v>0</v>
      </c>
      <c r="I19" s="117">
        <v>0</v>
      </c>
      <c r="J19" s="117">
        <v>0</v>
      </c>
      <c r="K19" s="119">
        <v>0</v>
      </c>
      <c r="L19" s="119">
        <v>0</v>
      </c>
      <c r="M19" s="116"/>
      <c r="N19" s="116"/>
      <c r="O19" s="116"/>
      <c r="P19" s="116"/>
      <c r="Q19" s="116"/>
      <c r="R19" s="116"/>
      <c r="S19" s="116"/>
      <c r="T19" s="116"/>
      <c r="U19" s="116"/>
      <c r="V19" s="116"/>
      <c r="W19" s="116"/>
      <c r="X19" s="116"/>
      <c r="Y19" s="72"/>
      <c r="Z19" s="72"/>
      <c r="AA19" s="72"/>
      <c r="AB19" s="72"/>
      <c r="AC19" s="72"/>
      <c r="AD19" s="72"/>
      <c r="AE19" s="72"/>
      <c r="AF19" s="72"/>
      <c r="AG19" s="72"/>
      <c r="AH19" s="72"/>
      <c r="AI19" s="72"/>
      <c r="AJ19" s="72"/>
      <c r="AK19" s="72"/>
      <c r="AL19" s="72"/>
      <c r="AM19" s="72"/>
      <c r="AN19" s="72"/>
      <c r="AO19" s="72"/>
      <c r="AP19" s="72"/>
      <c r="AQ19" s="72"/>
      <c r="AR19" s="72"/>
      <c r="AS19" s="74"/>
      <c r="AT19" s="74"/>
    </row>
    <row r="20" spans="1:46" ht="12.75" customHeight="1" x14ac:dyDescent="0.25">
      <c r="A20" s="72"/>
      <c r="B20" s="72"/>
      <c r="C20" s="72"/>
      <c r="D20" s="121"/>
      <c r="E20" s="121"/>
      <c r="F20" s="121"/>
      <c r="G20" s="121"/>
      <c r="H20" s="121"/>
      <c r="I20" s="121"/>
      <c r="J20" s="121"/>
      <c r="K20" s="121"/>
      <c r="L20" s="121"/>
      <c r="M20" s="121"/>
      <c r="N20" s="121"/>
      <c r="O20" s="121"/>
      <c r="P20" s="121"/>
      <c r="Q20" s="121"/>
      <c r="R20" s="121"/>
      <c r="S20" s="121"/>
      <c r="T20" s="121"/>
      <c r="U20" s="121"/>
      <c r="V20" s="121"/>
      <c r="W20" s="121"/>
      <c r="X20" s="121"/>
      <c r="Y20" s="72"/>
      <c r="Z20" s="72"/>
      <c r="AA20" s="72"/>
      <c r="AB20" s="72"/>
      <c r="AC20" s="72"/>
      <c r="AD20" s="72"/>
      <c r="AE20" s="72"/>
      <c r="AF20" s="72"/>
      <c r="AG20" s="72"/>
      <c r="AH20" s="72"/>
      <c r="AI20" s="72"/>
      <c r="AJ20" s="72"/>
      <c r="AK20" s="72"/>
      <c r="AL20" s="72"/>
      <c r="AM20" s="72"/>
      <c r="AN20" s="72"/>
      <c r="AO20" s="72"/>
      <c r="AP20" s="72"/>
      <c r="AQ20" s="72"/>
      <c r="AR20" s="72"/>
      <c r="AS20" s="74"/>
      <c r="AT20" s="74"/>
    </row>
    <row r="21" spans="1:46" ht="12.75" customHeight="1" x14ac:dyDescent="0.25">
      <c r="A21" s="72"/>
      <c r="B21" s="72"/>
      <c r="C21" s="72"/>
      <c r="D21" s="121"/>
      <c r="E21" s="121"/>
      <c r="F21" s="121"/>
      <c r="G21" s="121"/>
      <c r="H21" s="121"/>
      <c r="I21" s="121"/>
      <c r="J21" s="121"/>
      <c r="K21" s="121"/>
      <c r="L21" s="121"/>
      <c r="M21" s="121"/>
      <c r="N21" s="121"/>
      <c r="O21" s="121"/>
      <c r="P21" s="121"/>
      <c r="Q21" s="121"/>
      <c r="R21" s="121"/>
      <c r="S21" s="121"/>
      <c r="T21" s="121"/>
      <c r="U21" s="121"/>
      <c r="V21" s="121"/>
      <c r="W21" s="121"/>
      <c r="X21" s="121"/>
      <c r="Y21" s="72"/>
      <c r="Z21" s="72"/>
      <c r="AA21" s="72"/>
      <c r="AB21" s="72"/>
      <c r="AC21" s="72"/>
      <c r="AD21" s="72"/>
      <c r="AE21" s="72"/>
      <c r="AF21" s="72"/>
      <c r="AG21" s="72"/>
      <c r="AH21" s="72"/>
      <c r="AI21" s="72"/>
      <c r="AJ21" s="72"/>
      <c r="AK21" s="72"/>
      <c r="AL21" s="72"/>
      <c r="AM21" s="72"/>
      <c r="AN21" s="72"/>
      <c r="AO21" s="72"/>
      <c r="AP21" s="72"/>
      <c r="AQ21" s="72"/>
      <c r="AR21" s="72"/>
      <c r="AS21" s="74"/>
      <c r="AT21" s="74"/>
    </row>
    <row r="22" spans="1:46" ht="12.75" customHeight="1" x14ac:dyDescent="0.25">
      <c r="A22" s="72"/>
      <c r="B22" s="72"/>
      <c r="C22" s="72"/>
      <c r="D22" s="121"/>
      <c r="E22" s="381" t="s">
        <v>19</v>
      </c>
      <c r="F22" s="381"/>
      <c r="G22" s="381"/>
      <c r="H22" s="381"/>
      <c r="I22" s="381"/>
      <c r="J22" s="381"/>
      <c r="K22" s="381"/>
      <c r="L22" s="381"/>
      <c r="M22" s="122"/>
      <c r="N22" s="122"/>
      <c r="O22" s="122"/>
      <c r="P22" s="122"/>
      <c r="Q22" s="122"/>
      <c r="R22" s="122"/>
      <c r="S22" s="122"/>
      <c r="T22" s="122"/>
      <c r="U22" s="122"/>
      <c r="V22" s="122"/>
      <c r="W22" s="122"/>
      <c r="X22" s="122"/>
      <c r="Y22" s="72"/>
      <c r="Z22" s="72"/>
      <c r="AA22" s="72"/>
      <c r="AB22" s="72"/>
      <c r="AC22" s="72"/>
      <c r="AD22" s="72"/>
      <c r="AE22" s="72"/>
      <c r="AF22" s="72"/>
      <c r="AG22" s="72"/>
      <c r="AH22" s="72"/>
      <c r="AI22" s="72"/>
      <c r="AJ22" s="72"/>
      <c r="AK22" s="72"/>
      <c r="AL22" s="72"/>
      <c r="AM22" s="72"/>
      <c r="AN22" s="72"/>
      <c r="AO22" s="72"/>
      <c r="AP22" s="72"/>
      <c r="AQ22" s="72"/>
      <c r="AR22" s="72"/>
      <c r="AS22" s="74"/>
      <c r="AT22" s="74"/>
    </row>
    <row r="23" spans="1:46" ht="12.75" customHeight="1" x14ac:dyDescent="0.25">
      <c r="A23" s="72"/>
      <c r="B23" s="72"/>
      <c r="C23" s="72"/>
      <c r="D23" s="123"/>
      <c r="E23" s="123"/>
      <c r="F23" s="123"/>
      <c r="G23" s="123"/>
      <c r="H23" s="123"/>
      <c r="I23" s="123"/>
      <c r="J23" s="123"/>
      <c r="K23" s="123"/>
      <c r="L23" s="123"/>
      <c r="M23" s="123"/>
      <c r="N23" s="123"/>
      <c r="O23" s="123"/>
      <c r="P23" s="123"/>
      <c r="Q23" s="123"/>
      <c r="R23" s="123"/>
      <c r="S23" s="123"/>
      <c r="T23" s="123"/>
      <c r="U23" s="123"/>
      <c r="V23" s="123"/>
      <c r="W23" s="123"/>
      <c r="X23" s="123"/>
      <c r="Y23" s="72"/>
      <c r="Z23" s="72"/>
      <c r="AA23" s="72"/>
      <c r="AB23" s="72"/>
      <c r="AC23" s="72"/>
      <c r="AD23" s="72"/>
      <c r="AE23" s="72"/>
      <c r="AF23" s="72"/>
      <c r="AG23" s="72"/>
      <c r="AH23" s="72"/>
      <c r="AI23" s="72"/>
      <c r="AJ23" s="72"/>
      <c r="AK23" s="72"/>
      <c r="AL23" s="72"/>
      <c r="AM23" s="72"/>
      <c r="AN23" s="72"/>
      <c r="AO23" s="72"/>
      <c r="AP23" s="72"/>
      <c r="AQ23" s="72"/>
      <c r="AR23" s="72"/>
      <c r="AS23" s="74"/>
      <c r="AT23" s="74"/>
    </row>
    <row r="24" spans="1:46" ht="12.75" customHeight="1" x14ac:dyDescent="0.2">
      <c r="A24" s="74"/>
      <c r="B24" s="74"/>
      <c r="C24" s="74"/>
      <c r="D24" s="74"/>
      <c r="E24" s="74"/>
      <c r="F24" s="74"/>
      <c r="G24" s="74"/>
      <c r="H24" s="74"/>
      <c r="I24" s="74"/>
      <c r="J24" s="74"/>
      <c r="K24" s="74"/>
      <c r="L24" s="74"/>
      <c r="M24" s="74"/>
      <c r="N24" s="74"/>
      <c r="O24" s="74"/>
      <c r="P24" s="74"/>
      <c r="Q24" s="74"/>
      <c r="R24" s="74"/>
      <c r="S24" s="74"/>
      <c r="T24" s="74"/>
      <c r="U24" s="74"/>
      <c r="V24" s="74"/>
      <c r="W24" s="74"/>
      <c r="X24" s="74"/>
      <c r="Y24" s="74"/>
      <c r="Z24" s="74"/>
      <c r="AA24" s="74"/>
      <c r="AB24" s="74"/>
      <c r="AC24" s="74"/>
      <c r="AD24" s="74"/>
      <c r="AE24" s="74"/>
      <c r="AF24" s="74"/>
      <c r="AG24" s="74"/>
      <c r="AH24" s="74"/>
      <c r="AI24" s="74"/>
      <c r="AJ24" s="74"/>
      <c r="AK24" s="74"/>
      <c r="AL24" s="74"/>
      <c r="AM24" s="74"/>
      <c r="AN24" s="74"/>
      <c r="AO24" s="74"/>
      <c r="AP24" s="74"/>
      <c r="AQ24" s="74"/>
      <c r="AR24" s="74"/>
      <c r="AS24" s="74"/>
      <c r="AT24" s="74"/>
    </row>
    <row r="25" spans="1:46" ht="12.75" customHeight="1" x14ac:dyDescent="0.2">
      <c r="A25" s="74"/>
      <c r="B25" s="74"/>
      <c r="C25" s="74"/>
      <c r="D25" s="74"/>
      <c r="E25" s="74"/>
      <c r="F25" s="74"/>
      <c r="G25" s="74"/>
      <c r="H25" s="74"/>
      <c r="I25" s="74"/>
      <c r="J25" s="74"/>
      <c r="K25" s="74"/>
      <c r="L25" s="74"/>
      <c r="M25" s="74"/>
      <c r="N25" s="74"/>
      <c r="O25" s="74"/>
      <c r="P25" s="74"/>
      <c r="Q25" s="74"/>
      <c r="R25" s="74"/>
      <c r="S25" s="74"/>
      <c r="T25" s="74"/>
      <c r="U25" s="74"/>
      <c r="V25" s="74"/>
      <c r="W25" s="74"/>
      <c r="X25" s="74"/>
      <c r="Y25" s="74"/>
      <c r="Z25" s="74"/>
      <c r="AA25" s="74"/>
      <c r="AB25" s="74"/>
      <c r="AC25" s="74"/>
      <c r="AD25" s="74"/>
      <c r="AE25" s="74"/>
      <c r="AF25" s="74"/>
      <c r="AG25" s="74"/>
      <c r="AH25" s="74"/>
      <c r="AI25" s="74"/>
      <c r="AJ25" s="74"/>
      <c r="AK25" s="74"/>
      <c r="AL25" s="74"/>
      <c r="AM25" s="74"/>
      <c r="AN25" s="74"/>
      <c r="AO25" s="74"/>
      <c r="AP25" s="74"/>
      <c r="AQ25" s="74"/>
      <c r="AR25" s="74"/>
      <c r="AS25" s="74"/>
      <c r="AT25" s="74"/>
    </row>
    <row r="26" spans="1:46" ht="12.75" customHeight="1" x14ac:dyDescent="0.2">
      <c r="A26" s="74" t="s">
        <v>20</v>
      </c>
      <c r="B26" s="74"/>
      <c r="C26" s="74"/>
      <c r="D26" s="74"/>
      <c r="E26" s="74"/>
      <c r="F26" s="74"/>
      <c r="G26" s="74"/>
      <c r="H26" s="74"/>
      <c r="I26" s="74"/>
      <c r="J26" s="74"/>
      <c r="K26" s="74"/>
      <c r="L26" s="74"/>
      <c r="M26" s="74"/>
      <c r="N26" s="74"/>
      <c r="O26" s="74"/>
      <c r="P26" s="74"/>
      <c r="Q26" s="74"/>
      <c r="R26" s="74"/>
      <c r="S26" s="74"/>
      <c r="T26" s="74"/>
      <c r="U26" s="74"/>
      <c r="V26" s="74"/>
      <c r="W26" s="74"/>
      <c r="X26" s="74"/>
      <c r="Y26" s="74"/>
      <c r="Z26" s="74"/>
      <c r="AA26" s="74"/>
      <c r="AB26" s="74"/>
      <c r="AC26" s="74"/>
      <c r="AD26" s="74"/>
      <c r="AE26" s="74"/>
      <c r="AF26" s="74"/>
      <c r="AG26" s="74"/>
      <c r="AH26" s="74"/>
      <c r="AI26" s="74"/>
      <c r="AJ26" s="74"/>
      <c r="AK26" s="74"/>
      <c r="AL26" s="74"/>
      <c r="AM26" s="74"/>
      <c r="AN26" s="74"/>
      <c r="AO26" s="74"/>
      <c r="AP26" s="74"/>
      <c r="AQ26" s="74"/>
      <c r="AR26" s="74"/>
      <c r="AS26" s="74"/>
      <c r="AT26" s="74"/>
    </row>
  </sheetData>
  <mergeCells count="3">
    <mergeCell ref="K1:L1"/>
    <mergeCell ref="E4:L4"/>
    <mergeCell ref="E22:L22"/>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2"/>
  <sheetViews>
    <sheetView showGridLines="0" view="pageBreakPreview" zoomScale="60" zoomScaleNormal="100" workbookViewId="0">
      <selection activeCell="J8" sqref="J8"/>
    </sheetView>
  </sheetViews>
  <sheetFormatPr defaultColWidth="9.140625" defaultRowHeight="12.75" x14ac:dyDescent="0.2"/>
  <cols>
    <col min="1" max="1" width="0.7109375" style="75" customWidth="1"/>
    <col min="2" max="4" width="0" style="75" hidden="1" customWidth="1"/>
    <col min="5" max="5" width="53.7109375" style="75" customWidth="1"/>
    <col min="6" max="6" width="0" style="75" hidden="1" customWidth="1"/>
    <col min="7" max="7" width="32" style="75" bestFit="1" customWidth="1"/>
    <col min="8" max="8" width="14.7109375" style="75" customWidth="1"/>
    <col min="9" max="9" width="0" style="75" hidden="1" customWidth="1"/>
    <col min="10" max="11" width="19.28515625" style="75" customWidth="1"/>
    <col min="12" max="12" width="19.140625" style="75" customWidth="1"/>
    <col min="13" max="44" width="0" style="75" hidden="1" customWidth="1"/>
    <col min="45" max="45" width="0.140625" style="75" customWidth="1"/>
    <col min="46" max="46" width="0" style="75" hidden="1" customWidth="1"/>
    <col min="47" max="256" width="9.140625" style="75" customWidth="1"/>
    <col min="257" max="16384" width="9.140625" style="75"/>
  </cols>
  <sheetData>
    <row r="1" spans="1:46" ht="12.75" customHeight="1" x14ac:dyDescent="0.25">
      <c r="A1" s="72"/>
      <c r="B1" s="73"/>
      <c r="C1" s="74"/>
      <c r="D1" s="73"/>
      <c r="E1" s="73"/>
      <c r="F1" s="74"/>
      <c r="G1" s="74"/>
      <c r="H1" s="74"/>
      <c r="I1" s="74"/>
      <c r="J1" s="74"/>
      <c r="K1" s="379" t="s">
        <v>621</v>
      </c>
      <c r="L1" s="379"/>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row>
    <row r="2" spans="1:46" ht="12.75" customHeight="1" x14ac:dyDescent="0.25">
      <c r="A2" s="72"/>
      <c r="B2" s="73"/>
      <c r="C2" s="74"/>
      <c r="D2" s="73"/>
      <c r="E2" s="73"/>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row>
    <row r="3" spans="1:46" ht="12.75" customHeight="1" x14ac:dyDescent="0.25">
      <c r="A3" s="72"/>
      <c r="B3" s="73"/>
      <c r="C3" s="74"/>
      <c r="D3" s="73"/>
      <c r="E3" s="73"/>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row>
    <row r="4" spans="1:46" ht="104.25" customHeight="1" x14ac:dyDescent="0.25">
      <c r="A4" s="72"/>
      <c r="B4" s="76"/>
      <c r="C4" s="76"/>
      <c r="D4" s="76"/>
      <c r="E4" s="380" t="s">
        <v>463</v>
      </c>
      <c r="F4" s="380"/>
      <c r="G4" s="380"/>
      <c r="H4" s="380"/>
      <c r="I4" s="380"/>
      <c r="J4" s="380"/>
      <c r="K4" s="380"/>
      <c r="L4" s="380"/>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row>
    <row r="5" spans="1:46" ht="12.75" customHeight="1" x14ac:dyDescent="0.25">
      <c r="A5" s="72"/>
      <c r="B5" s="72"/>
      <c r="C5" s="74"/>
      <c r="D5" s="72"/>
      <c r="E5" s="72"/>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row>
    <row r="6" spans="1:46" ht="12" customHeight="1" x14ac:dyDescent="0.25">
      <c r="A6" s="72"/>
      <c r="B6" s="77"/>
      <c r="C6" s="74"/>
      <c r="D6" s="77"/>
      <c r="E6" s="77"/>
      <c r="F6" s="74"/>
      <c r="G6" s="74"/>
      <c r="H6" s="74"/>
      <c r="I6" s="74"/>
      <c r="J6" s="74"/>
      <c r="K6" s="74"/>
      <c r="L6" s="78" t="s">
        <v>1</v>
      </c>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row>
    <row r="7" spans="1:46" ht="166.5" customHeight="1" x14ac:dyDescent="0.25">
      <c r="A7" s="72"/>
      <c r="B7" s="74"/>
      <c r="C7" s="74"/>
      <c r="D7" s="79"/>
      <c r="E7" s="80" t="s">
        <v>2</v>
      </c>
      <c r="F7" s="81" t="s">
        <v>3</v>
      </c>
      <c r="G7" s="80" t="s">
        <v>4</v>
      </c>
      <c r="H7" s="80" t="s">
        <v>5</v>
      </c>
      <c r="I7" s="80" t="s">
        <v>6</v>
      </c>
      <c r="J7" s="80" t="s">
        <v>583</v>
      </c>
      <c r="K7" s="80" t="s">
        <v>7</v>
      </c>
      <c r="L7" s="82" t="s">
        <v>8</v>
      </c>
      <c r="M7" s="83"/>
      <c r="N7" s="83"/>
      <c r="O7" s="83"/>
      <c r="P7" s="83"/>
      <c r="Q7" s="83"/>
      <c r="R7" s="83"/>
      <c r="S7" s="83"/>
      <c r="T7" s="83"/>
      <c r="U7" s="83"/>
      <c r="V7" s="83"/>
      <c r="W7" s="83"/>
      <c r="X7" s="83"/>
      <c r="Y7" s="74"/>
      <c r="Z7" s="74"/>
      <c r="AA7" s="74"/>
      <c r="AB7" s="72"/>
      <c r="AC7" s="74"/>
      <c r="AD7" s="74"/>
      <c r="AE7" s="74"/>
      <c r="AF7" s="74"/>
      <c r="AG7" s="74"/>
      <c r="AH7" s="74"/>
      <c r="AI7" s="74"/>
      <c r="AJ7" s="74"/>
      <c r="AK7" s="74"/>
      <c r="AL7" s="74"/>
      <c r="AM7" s="74"/>
      <c r="AN7" s="74"/>
      <c r="AO7" s="74"/>
      <c r="AP7" s="74"/>
      <c r="AQ7" s="74"/>
      <c r="AR7" s="74"/>
      <c r="AS7" s="74"/>
      <c r="AT7" s="74"/>
    </row>
    <row r="8" spans="1:46" ht="15" customHeight="1" x14ac:dyDescent="0.25">
      <c r="A8" s="72"/>
      <c r="B8" s="84"/>
      <c r="C8" s="84"/>
      <c r="D8" s="85" t="s">
        <v>49</v>
      </c>
      <c r="E8" s="86" t="s">
        <v>49</v>
      </c>
      <c r="F8" s="87"/>
      <c r="G8" s="88">
        <v>7330.1</v>
      </c>
      <c r="H8" s="88">
        <v>7330.1</v>
      </c>
      <c r="I8" s="88">
        <v>7330.1</v>
      </c>
      <c r="J8" s="88">
        <v>7308</v>
      </c>
      <c r="K8" s="89">
        <v>0.99698503431058239</v>
      </c>
      <c r="L8" s="89">
        <v>0.99698503431058239</v>
      </c>
      <c r="M8" s="90">
        <v>7330.1</v>
      </c>
      <c r="N8" s="90">
        <v>7330.1</v>
      </c>
      <c r="O8" s="90">
        <v>7330.1</v>
      </c>
      <c r="P8" s="90">
        <v>7308</v>
      </c>
      <c r="Q8" s="90">
        <v>0</v>
      </c>
      <c r="R8" s="90">
        <v>0</v>
      </c>
      <c r="S8" s="90">
        <v>0</v>
      </c>
      <c r="T8" s="90">
        <v>0</v>
      </c>
      <c r="U8" s="90">
        <v>0</v>
      </c>
      <c r="V8" s="90">
        <v>0</v>
      </c>
      <c r="W8" s="90">
        <v>0</v>
      </c>
      <c r="X8" s="90">
        <v>0</v>
      </c>
      <c r="Y8" s="91">
        <v>7330.1</v>
      </c>
      <c r="Z8" s="92">
        <v>7308</v>
      </c>
      <c r="AA8" s="92">
        <v>7330100</v>
      </c>
      <c r="AB8" s="93"/>
      <c r="AC8" s="94"/>
      <c r="AD8" s="94"/>
      <c r="AE8" s="95"/>
      <c r="AF8" s="84">
        <v>5</v>
      </c>
      <c r="AG8" s="84">
        <v>1</v>
      </c>
      <c r="AH8" s="84">
        <v>0</v>
      </c>
      <c r="AI8" s="84">
        <v>0</v>
      </c>
      <c r="AJ8" s="84"/>
      <c r="AK8" s="84"/>
      <c r="AL8" s="96"/>
      <c r="AM8" s="84"/>
      <c r="AN8" s="84"/>
      <c r="AO8" s="97"/>
      <c r="AP8" s="98"/>
      <c r="AQ8" s="99"/>
      <c r="AR8" s="97"/>
      <c r="AS8" s="74"/>
      <c r="AT8" s="74"/>
    </row>
    <row r="9" spans="1:46" ht="15" customHeight="1" x14ac:dyDescent="0.25">
      <c r="A9" s="72"/>
      <c r="B9" s="84"/>
      <c r="C9" s="84"/>
      <c r="D9" s="85" t="s">
        <v>38</v>
      </c>
      <c r="E9" s="86" t="s">
        <v>38</v>
      </c>
      <c r="F9" s="87"/>
      <c r="G9" s="88">
        <v>8300</v>
      </c>
      <c r="H9" s="88">
        <v>8300</v>
      </c>
      <c r="I9" s="88">
        <v>8300</v>
      </c>
      <c r="J9" s="88">
        <v>8251.6</v>
      </c>
      <c r="K9" s="89">
        <v>0.99416867469879522</v>
      </c>
      <c r="L9" s="89">
        <v>0.99416867469879522</v>
      </c>
      <c r="M9" s="90">
        <v>8300</v>
      </c>
      <c r="N9" s="90">
        <v>8300</v>
      </c>
      <c r="O9" s="90">
        <v>8300</v>
      </c>
      <c r="P9" s="90">
        <v>8251.6</v>
      </c>
      <c r="Q9" s="90">
        <v>0</v>
      </c>
      <c r="R9" s="90">
        <v>0</v>
      </c>
      <c r="S9" s="90">
        <v>0</v>
      </c>
      <c r="T9" s="90">
        <v>0</v>
      </c>
      <c r="U9" s="90">
        <v>0</v>
      </c>
      <c r="V9" s="90">
        <v>0</v>
      </c>
      <c r="W9" s="90">
        <v>0</v>
      </c>
      <c r="X9" s="90">
        <v>0</v>
      </c>
      <c r="Y9" s="91">
        <v>8300</v>
      </c>
      <c r="Z9" s="92">
        <v>8251.6</v>
      </c>
      <c r="AA9" s="92">
        <v>8300000</v>
      </c>
      <c r="AB9" s="93"/>
      <c r="AC9" s="94"/>
      <c r="AD9" s="94"/>
      <c r="AE9" s="95"/>
      <c r="AF9" s="84">
        <v>5</v>
      </c>
      <c r="AG9" s="84">
        <v>1</v>
      </c>
      <c r="AH9" s="84">
        <v>0</v>
      </c>
      <c r="AI9" s="84">
        <v>0</v>
      </c>
      <c r="AJ9" s="84" t="s">
        <v>464</v>
      </c>
      <c r="AK9" s="84">
        <v>14</v>
      </c>
      <c r="AL9" s="96">
        <v>39</v>
      </c>
      <c r="AM9" s="84" t="s">
        <v>12</v>
      </c>
      <c r="AN9" s="84" t="s">
        <v>13</v>
      </c>
      <c r="AO9" s="97"/>
      <c r="AP9" s="98"/>
      <c r="AQ9" s="99"/>
      <c r="AR9" s="97"/>
      <c r="AS9" s="74"/>
      <c r="AT9" s="74"/>
    </row>
    <row r="10" spans="1:46" ht="12.75" hidden="1" customHeight="1" x14ac:dyDescent="0.25">
      <c r="A10" s="72"/>
      <c r="B10" s="74"/>
      <c r="C10" s="74"/>
      <c r="D10" s="100"/>
      <c r="E10" s="101"/>
      <c r="F10" s="101"/>
      <c r="G10" s="101">
        <v>15630.1</v>
      </c>
      <c r="H10" s="101">
        <v>15630.1</v>
      </c>
      <c r="I10" s="101">
        <v>15630.1</v>
      </c>
      <c r="J10" s="101">
        <v>15559.6</v>
      </c>
      <c r="K10" s="102">
        <v>0.99548947223626205</v>
      </c>
      <c r="L10" s="102">
        <v>0.99548947223626205</v>
      </c>
      <c r="M10" s="103">
        <v>15630.1</v>
      </c>
      <c r="N10" s="103">
        <v>15630.1</v>
      </c>
      <c r="O10" s="103">
        <v>15630.1</v>
      </c>
      <c r="P10" s="103">
        <v>15559.6</v>
      </c>
      <c r="Q10" s="103">
        <v>0</v>
      </c>
      <c r="R10" s="103">
        <v>0</v>
      </c>
      <c r="S10" s="103">
        <v>0</v>
      </c>
      <c r="T10" s="103">
        <v>0</v>
      </c>
      <c r="U10" s="103">
        <v>0</v>
      </c>
      <c r="V10" s="103">
        <v>0</v>
      </c>
      <c r="W10" s="103">
        <v>0</v>
      </c>
      <c r="X10" s="103">
        <v>0</v>
      </c>
      <c r="Y10" s="74">
        <v>15630.1</v>
      </c>
      <c r="Z10" s="74">
        <v>15559.6</v>
      </c>
      <c r="AA10" s="74">
        <v>15630100</v>
      </c>
      <c r="AB10" s="72"/>
      <c r="AC10" s="74"/>
      <c r="AD10" s="74"/>
      <c r="AE10" s="74"/>
      <c r="AF10" s="74">
        <v>5</v>
      </c>
      <c r="AG10" s="74">
        <v>1</v>
      </c>
      <c r="AH10" s="74">
        <v>0</v>
      </c>
      <c r="AI10" s="74">
        <v>0</v>
      </c>
      <c r="AJ10" s="74" t="s">
        <v>464</v>
      </c>
      <c r="AK10" s="74">
        <v>14</v>
      </c>
      <c r="AL10" s="74">
        <v>39</v>
      </c>
      <c r="AM10" s="74" t="s">
        <v>12</v>
      </c>
      <c r="AN10" s="74" t="s">
        <v>13</v>
      </c>
      <c r="AO10" s="74"/>
      <c r="AP10" s="74"/>
      <c r="AQ10" s="74"/>
      <c r="AR10" s="74"/>
      <c r="AS10" s="74"/>
      <c r="AT10" s="74"/>
    </row>
    <row r="11" spans="1:46" ht="17.25" customHeight="1" x14ac:dyDescent="0.25">
      <c r="A11" s="104"/>
      <c r="B11" s="103"/>
      <c r="C11" s="103"/>
      <c r="D11" s="105"/>
      <c r="E11" s="106" t="s">
        <v>14</v>
      </c>
      <c r="F11" s="107"/>
      <c r="G11" s="108">
        <v>15630.1</v>
      </c>
      <c r="H11" s="108">
        <v>15630.1</v>
      </c>
      <c r="I11" s="108">
        <v>15630.1</v>
      </c>
      <c r="J11" s="108">
        <v>15559.6</v>
      </c>
      <c r="K11" s="109">
        <v>0.99548947223626205</v>
      </c>
      <c r="L11" s="110">
        <v>0.99548947223626205</v>
      </c>
      <c r="M11" s="111"/>
      <c r="N11" s="111"/>
      <c r="O11" s="111"/>
      <c r="P11" s="111"/>
      <c r="Q11" s="111"/>
      <c r="R11" s="111"/>
      <c r="S11" s="111"/>
      <c r="T11" s="111"/>
      <c r="U11" s="111"/>
      <c r="V11" s="111"/>
      <c r="W11" s="111"/>
      <c r="X11" s="111"/>
      <c r="Y11" s="103"/>
      <c r="Z11" s="103"/>
      <c r="AA11" s="103"/>
      <c r="AB11" s="103"/>
      <c r="AC11" s="103"/>
      <c r="AD11" s="103"/>
      <c r="AE11" s="103"/>
      <c r="AF11" s="103"/>
      <c r="AG11" s="103"/>
      <c r="AH11" s="103"/>
      <c r="AI11" s="103"/>
      <c r="AJ11" s="103"/>
      <c r="AK11" s="103"/>
      <c r="AL11" s="103"/>
      <c r="AM11" s="103"/>
      <c r="AN11" s="103"/>
      <c r="AO11" s="103"/>
      <c r="AP11" s="103"/>
      <c r="AQ11" s="103"/>
      <c r="AR11" s="103"/>
      <c r="AS11" s="84"/>
      <c r="AT11" s="84"/>
    </row>
    <row r="12" spans="1:46" ht="15.75" customHeight="1" x14ac:dyDescent="0.25">
      <c r="A12" s="72"/>
      <c r="B12" s="103"/>
      <c r="C12" s="72"/>
      <c r="D12" s="112"/>
      <c r="E12" s="113" t="s">
        <v>15</v>
      </c>
      <c r="F12" s="114"/>
      <c r="G12" s="115"/>
      <c r="H12" s="115"/>
      <c r="I12" s="115"/>
      <c r="J12" s="115"/>
      <c r="K12" s="115"/>
      <c r="L12" s="115"/>
      <c r="M12" s="116"/>
      <c r="N12" s="116"/>
      <c r="O12" s="116"/>
      <c r="P12" s="116"/>
      <c r="Q12" s="116"/>
      <c r="R12" s="116"/>
      <c r="S12" s="116"/>
      <c r="T12" s="116"/>
      <c r="U12" s="116"/>
      <c r="V12" s="116"/>
      <c r="W12" s="116"/>
      <c r="X12" s="116"/>
      <c r="Y12" s="72"/>
      <c r="Z12" s="72"/>
      <c r="AA12" s="72"/>
      <c r="AB12" s="72"/>
      <c r="AC12" s="72"/>
      <c r="AD12" s="72"/>
      <c r="AE12" s="72"/>
      <c r="AF12" s="72"/>
      <c r="AG12" s="103"/>
      <c r="AH12" s="103"/>
      <c r="AI12" s="103"/>
      <c r="AJ12" s="72"/>
      <c r="AK12" s="72"/>
      <c r="AL12" s="72"/>
      <c r="AM12" s="72"/>
      <c r="AN12" s="72"/>
      <c r="AO12" s="72"/>
      <c r="AP12" s="72"/>
      <c r="AQ12" s="72"/>
      <c r="AR12" s="72"/>
      <c r="AS12" s="74"/>
      <c r="AT12" s="74"/>
    </row>
    <row r="13" spans="1:46" ht="14.25" customHeight="1" x14ac:dyDescent="0.25">
      <c r="A13" s="72"/>
      <c r="B13" s="72">
        <v>1</v>
      </c>
      <c r="C13" s="72">
        <v>1</v>
      </c>
      <c r="D13" s="112"/>
      <c r="E13" s="117" t="s">
        <v>16</v>
      </c>
      <c r="F13" s="118"/>
      <c r="G13" s="117">
        <v>15630.1</v>
      </c>
      <c r="H13" s="117">
        <v>15630.1</v>
      </c>
      <c r="I13" s="117">
        <v>15630.1</v>
      </c>
      <c r="J13" s="117">
        <v>15559.6</v>
      </c>
      <c r="K13" s="119">
        <v>0.99548947223626205</v>
      </c>
      <c r="L13" s="119">
        <v>0.99548947223626205</v>
      </c>
      <c r="M13" s="116"/>
      <c r="N13" s="116"/>
      <c r="O13" s="116"/>
      <c r="P13" s="116"/>
      <c r="Q13" s="116"/>
      <c r="R13" s="116"/>
      <c r="S13" s="116"/>
      <c r="T13" s="116"/>
      <c r="U13" s="116"/>
      <c r="V13" s="116"/>
      <c r="W13" s="116"/>
      <c r="X13" s="116"/>
      <c r="Y13" s="72"/>
      <c r="Z13" s="72"/>
      <c r="AA13" s="72"/>
      <c r="AB13" s="72"/>
      <c r="AC13" s="72"/>
      <c r="AD13" s="72"/>
      <c r="AE13" s="72"/>
      <c r="AF13" s="72"/>
      <c r="AG13" s="72"/>
      <c r="AH13" s="72"/>
      <c r="AI13" s="72"/>
      <c r="AJ13" s="72"/>
      <c r="AK13" s="72"/>
      <c r="AL13" s="72"/>
      <c r="AM13" s="72"/>
      <c r="AN13" s="72"/>
      <c r="AO13" s="72"/>
      <c r="AP13" s="72"/>
      <c r="AQ13" s="72"/>
      <c r="AR13" s="72"/>
      <c r="AS13" s="74"/>
      <c r="AT13" s="74"/>
    </row>
    <row r="14" spans="1:46" ht="12.75" hidden="1" customHeight="1" x14ac:dyDescent="0.25">
      <c r="A14" s="72"/>
      <c r="B14" s="72">
        <v>1</v>
      </c>
      <c r="C14" s="72">
        <v>0</v>
      </c>
      <c r="D14" s="118"/>
      <c r="E14" s="117" t="s">
        <v>17</v>
      </c>
      <c r="F14" s="118"/>
      <c r="G14" s="120">
        <v>0</v>
      </c>
      <c r="H14" s="120">
        <v>0</v>
      </c>
      <c r="I14" s="120">
        <v>0</v>
      </c>
      <c r="J14" s="120">
        <v>0</v>
      </c>
      <c r="K14" s="119">
        <v>0</v>
      </c>
      <c r="L14" s="119">
        <v>0</v>
      </c>
      <c r="M14" s="116"/>
      <c r="N14" s="116"/>
      <c r="O14" s="116"/>
      <c r="P14" s="116"/>
      <c r="Q14" s="116"/>
      <c r="R14" s="116"/>
      <c r="S14" s="116"/>
      <c r="T14" s="116"/>
      <c r="U14" s="116"/>
      <c r="V14" s="116"/>
      <c r="W14" s="116"/>
      <c r="X14" s="116"/>
      <c r="Y14" s="72"/>
      <c r="Z14" s="72"/>
      <c r="AA14" s="72"/>
      <c r="AB14" s="72"/>
      <c r="AC14" s="72"/>
      <c r="AD14" s="72"/>
      <c r="AE14" s="72"/>
      <c r="AF14" s="72"/>
      <c r="AG14" s="72"/>
      <c r="AH14" s="72"/>
      <c r="AI14" s="72"/>
      <c r="AJ14" s="72"/>
      <c r="AK14" s="72"/>
      <c r="AL14" s="72"/>
      <c r="AM14" s="72"/>
      <c r="AN14" s="72"/>
      <c r="AO14" s="72"/>
      <c r="AP14" s="72"/>
      <c r="AQ14" s="72"/>
      <c r="AR14" s="72"/>
      <c r="AS14" s="74"/>
      <c r="AT14" s="74"/>
    </row>
    <row r="15" spans="1:46" ht="12.75" hidden="1" customHeight="1" x14ac:dyDescent="0.25">
      <c r="A15" s="72"/>
      <c r="B15" s="72">
        <v>1</v>
      </c>
      <c r="C15" s="72">
        <v>0</v>
      </c>
      <c r="D15" s="118"/>
      <c r="E15" s="117" t="s">
        <v>18</v>
      </c>
      <c r="F15" s="118"/>
      <c r="G15" s="117">
        <v>0</v>
      </c>
      <c r="H15" s="117">
        <v>0</v>
      </c>
      <c r="I15" s="117">
        <v>0</v>
      </c>
      <c r="J15" s="117">
        <v>0</v>
      </c>
      <c r="K15" s="119">
        <v>0</v>
      </c>
      <c r="L15" s="119">
        <v>0</v>
      </c>
      <c r="M15" s="116"/>
      <c r="N15" s="116"/>
      <c r="O15" s="116"/>
      <c r="P15" s="116"/>
      <c r="Q15" s="116"/>
      <c r="R15" s="116"/>
      <c r="S15" s="116"/>
      <c r="T15" s="116"/>
      <c r="U15" s="116"/>
      <c r="V15" s="116"/>
      <c r="W15" s="116"/>
      <c r="X15" s="116"/>
      <c r="Y15" s="72"/>
      <c r="Z15" s="72"/>
      <c r="AA15" s="72"/>
      <c r="AB15" s="72"/>
      <c r="AC15" s="72"/>
      <c r="AD15" s="72"/>
      <c r="AE15" s="72"/>
      <c r="AF15" s="72"/>
      <c r="AG15" s="72"/>
      <c r="AH15" s="72"/>
      <c r="AI15" s="72"/>
      <c r="AJ15" s="72"/>
      <c r="AK15" s="72"/>
      <c r="AL15" s="72"/>
      <c r="AM15" s="72"/>
      <c r="AN15" s="72"/>
      <c r="AO15" s="72"/>
      <c r="AP15" s="72"/>
      <c r="AQ15" s="72"/>
      <c r="AR15" s="72"/>
      <c r="AS15" s="74"/>
      <c r="AT15" s="74"/>
    </row>
    <row r="16" spans="1:46" ht="12.75" customHeight="1" x14ac:dyDescent="0.25">
      <c r="A16" s="72"/>
      <c r="B16" s="72"/>
      <c r="C16" s="72"/>
      <c r="D16" s="121"/>
      <c r="E16" s="121"/>
      <c r="F16" s="121"/>
      <c r="G16" s="121"/>
      <c r="H16" s="121"/>
      <c r="I16" s="121"/>
      <c r="J16" s="121"/>
      <c r="K16" s="121"/>
      <c r="L16" s="121"/>
      <c r="M16" s="121"/>
      <c r="N16" s="121"/>
      <c r="O16" s="121"/>
      <c r="P16" s="121"/>
      <c r="Q16" s="121"/>
      <c r="R16" s="121"/>
      <c r="S16" s="121"/>
      <c r="T16" s="121"/>
      <c r="U16" s="121"/>
      <c r="V16" s="121"/>
      <c r="W16" s="121"/>
      <c r="X16" s="121"/>
      <c r="Y16" s="72"/>
      <c r="Z16" s="72"/>
      <c r="AA16" s="72"/>
      <c r="AB16" s="72"/>
      <c r="AC16" s="72"/>
      <c r="AD16" s="72"/>
      <c r="AE16" s="72"/>
      <c r="AF16" s="72"/>
      <c r="AG16" s="72"/>
      <c r="AH16" s="72"/>
      <c r="AI16" s="72"/>
      <c r="AJ16" s="72"/>
      <c r="AK16" s="72"/>
      <c r="AL16" s="72"/>
      <c r="AM16" s="72"/>
      <c r="AN16" s="72"/>
      <c r="AO16" s="72"/>
      <c r="AP16" s="72"/>
      <c r="AQ16" s="72"/>
      <c r="AR16" s="72"/>
      <c r="AS16" s="74"/>
      <c r="AT16" s="74"/>
    </row>
    <row r="17" spans="1:46" ht="12.75" customHeight="1" x14ac:dyDescent="0.25">
      <c r="A17" s="72"/>
      <c r="B17" s="72"/>
      <c r="C17" s="72"/>
      <c r="D17" s="121"/>
      <c r="E17" s="121"/>
      <c r="F17" s="121"/>
      <c r="G17" s="121"/>
      <c r="H17" s="121"/>
      <c r="I17" s="121"/>
      <c r="J17" s="121"/>
      <c r="K17" s="121"/>
      <c r="L17" s="121"/>
      <c r="M17" s="121"/>
      <c r="N17" s="121"/>
      <c r="O17" s="121"/>
      <c r="P17" s="121"/>
      <c r="Q17" s="121"/>
      <c r="R17" s="121"/>
      <c r="S17" s="121"/>
      <c r="T17" s="121"/>
      <c r="U17" s="121"/>
      <c r="V17" s="121"/>
      <c r="W17" s="121"/>
      <c r="X17" s="121"/>
      <c r="Y17" s="72"/>
      <c r="Z17" s="72"/>
      <c r="AA17" s="72"/>
      <c r="AB17" s="72"/>
      <c r="AC17" s="72"/>
      <c r="AD17" s="72"/>
      <c r="AE17" s="72"/>
      <c r="AF17" s="72"/>
      <c r="AG17" s="72"/>
      <c r="AH17" s="72"/>
      <c r="AI17" s="72"/>
      <c r="AJ17" s="72"/>
      <c r="AK17" s="72"/>
      <c r="AL17" s="72"/>
      <c r="AM17" s="72"/>
      <c r="AN17" s="72"/>
      <c r="AO17" s="72"/>
      <c r="AP17" s="72"/>
      <c r="AQ17" s="72"/>
      <c r="AR17" s="72"/>
      <c r="AS17" s="74"/>
      <c r="AT17" s="74"/>
    </row>
    <row r="18" spans="1:46" ht="12.75" customHeight="1" x14ac:dyDescent="0.25">
      <c r="A18" s="72"/>
      <c r="B18" s="72"/>
      <c r="C18" s="72"/>
      <c r="D18" s="121"/>
      <c r="E18" s="381" t="s">
        <v>19</v>
      </c>
      <c r="F18" s="381"/>
      <c r="G18" s="381"/>
      <c r="H18" s="381"/>
      <c r="I18" s="381"/>
      <c r="J18" s="381"/>
      <c r="K18" s="381"/>
      <c r="L18" s="381"/>
      <c r="M18" s="122"/>
      <c r="N18" s="122"/>
      <c r="O18" s="122"/>
      <c r="P18" s="122"/>
      <c r="Q18" s="122"/>
      <c r="R18" s="122"/>
      <c r="S18" s="122"/>
      <c r="T18" s="122"/>
      <c r="U18" s="122"/>
      <c r="V18" s="122"/>
      <c r="W18" s="122"/>
      <c r="X18" s="122"/>
      <c r="Y18" s="72"/>
      <c r="Z18" s="72"/>
      <c r="AA18" s="72"/>
      <c r="AB18" s="72"/>
      <c r="AC18" s="72"/>
      <c r="AD18" s="72"/>
      <c r="AE18" s="72"/>
      <c r="AF18" s="72"/>
      <c r="AG18" s="72"/>
      <c r="AH18" s="72"/>
      <c r="AI18" s="72"/>
      <c r="AJ18" s="72"/>
      <c r="AK18" s="72"/>
      <c r="AL18" s="72"/>
      <c r="AM18" s="72"/>
      <c r="AN18" s="72"/>
      <c r="AO18" s="72"/>
      <c r="AP18" s="72"/>
      <c r="AQ18" s="72"/>
      <c r="AR18" s="72"/>
      <c r="AS18" s="74"/>
      <c r="AT18" s="74"/>
    </row>
    <row r="19" spans="1:46" ht="12.75" customHeight="1" x14ac:dyDescent="0.25">
      <c r="A19" s="72"/>
      <c r="B19" s="72"/>
      <c r="C19" s="72"/>
      <c r="D19" s="123"/>
      <c r="E19" s="123"/>
      <c r="F19" s="123"/>
      <c r="G19" s="123"/>
      <c r="H19" s="123"/>
      <c r="I19" s="123"/>
      <c r="J19" s="123"/>
      <c r="K19" s="123"/>
      <c r="L19" s="123"/>
      <c r="M19" s="123"/>
      <c r="N19" s="123"/>
      <c r="O19" s="123"/>
      <c r="P19" s="123"/>
      <c r="Q19" s="123"/>
      <c r="R19" s="123"/>
      <c r="S19" s="123"/>
      <c r="T19" s="123"/>
      <c r="U19" s="123"/>
      <c r="V19" s="123"/>
      <c r="W19" s="123"/>
      <c r="X19" s="123"/>
      <c r="Y19" s="72"/>
      <c r="Z19" s="72"/>
      <c r="AA19" s="72"/>
      <c r="AB19" s="72"/>
      <c r="AC19" s="72"/>
      <c r="AD19" s="72"/>
      <c r="AE19" s="72"/>
      <c r="AF19" s="72"/>
      <c r="AG19" s="72"/>
      <c r="AH19" s="72"/>
      <c r="AI19" s="72"/>
      <c r="AJ19" s="72"/>
      <c r="AK19" s="72"/>
      <c r="AL19" s="72"/>
      <c r="AM19" s="72"/>
      <c r="AN19" s="72"/>
      <c r="AO19" s="72"/>
      <c r="AP19" s="72"/>
      <c r="AQ19" s="72"/>
      <c r="AR19" s="72"/>
      <c r="AS19" s="74"/>
      <c r="AT19" s="74"/>
    </row>
    <row r="20" spans="1:46" ht="12.75" customHeight="1" x14ac:dyDescent="0.2">
      <c r="A20" s="74"/>
      <c r="B20" s="74"/>
      <c r="C20" s="74"/>
      <c r="D20" s="74"/>
      <c r="E20" s="74"/>
      <c r="F20" s="74"/>
      <c r="G20" s="74"/>
      <c r="H20" s="74"/>
      <c r="I20" s="74"/>
      <c r="J20" s="74"/>
      <c r="K20" s="74"/>
      <c r="L20" s="74"/>
      <c r="M20" s="74"/>
      <c r="N20" s="74"/>
      <c r="O20" s="74"/>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row>
    <row r="21" spans="1:46" ht="12.75" customHeight="1" x14ac:dyDescent="0.2">
      <c r="A21" s="74"/>
      <c r="B21" s="74"/>
      <c r="C21" s="74"/>
      <c r="D21" s="74"/>
      <c r="E21" s="74"/>
      <c r="F21" s="74"/>
      <c r="G21" s="74"/>
      <c r="H21" s="74"/>
      <c r="I21" s="74"/>
      <c r="J21" s="74"/>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4"/>
      <c r="AS21" s="74"/>
      <c r="AT21" s="74"/>
    </row>
    <row r="22" spans="1:46" ht="12.75" customHeight="1" x14ac:dyDescent="0.2">
      <c r="A22" s="74" t="s">
        <v>20</v>
      </c>
      <c r="B22" s="74"/>
      <c r="C22" s="74"/>
      <c r="D22" s="74"/>
      <c r="E22" s="74"/>
      <c r="F22" s="74"/>
      <c r="G22" s="74"/>
      <c r="H22" s="74"/>
      <c r="I22" s="74"/>
      <c r="J22" s="74"/>
      <c r="K22" s="74"/>
      <c r="L22" s="74"/>
      <c r="M22" s="74"/>
      <c r="N22" s="74"/>
      <c r="O22" s="74"/>
      <c r="P22" s="74"/>
      <c r="Q22" s="74"/>
      <c r="R22" s="74"/>
      <c r="S22" s="74"/>
      <c r="T22" s="74"/>
      <c r="U22" s="74"/>
      <c r="V22" s="74"/>
      <c r="W22" s="74"/>
      <c r="X22" s="74"/>
      <c r="Y22" s="74"/>
      <c r="Z22" s="74"/>
      <c r="AA22" s="74"/>
      <c r="AB22" s="74"/>
      <c r="AC22" s="74"/>
      <c r="AD22" s="74"/>
      <c r="AE22" s="74"/>
      <c r="AF22" s="74"/>
      <c r="AG22" s="74"/>
      <c r="AH22" s="74"/>
      <c r="AI22" s="74"/>
      <c r="AJ22" s="74"/>
      <c r="AK22" s="74"/>
      <c r="AL22" s="74"/>
      <c r="AM22" s="74"/>
      <c r="AN22" s="74"/>
      <c r="AO22" s="74"/>
      <c r="AP22" s="74"/>
      <c r="AQ22" s="74"/>
      <c r="AR22" s="74"/>
      <c r="AS22" s="74"/>
      <c r="AT22" s="74"/>
    </row>
  </sheetData>
  <mergeCells count="3">
    <mergeCell ref="K1:L1"/>
    <mergeCell ref="E4:L4"/>
    <mergeCell ref="E18:L18"/>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1"/>
  <sheetViews>
    <sheetView showGridLines="0" view="pageBreakPreview" zoomScale="60" zoomScaleNormal="100" workbookViewId="0">
      <selection activeCell="J8" sqref="J8"/>
    </sheetView>
  </sheetViews>
  <sheetFormatPr defaultColWidth="9.140625" defaultRowHeight="12.75" x14ac:dyDescent="0.2"/>
  <cols>
    <col min="1" max="1" width="0.7109375" style="75" customWidth="1"/>
    <col min="2" max="4" width="0" style="75" hidden="1" customWidth="1"/>
    <col min="5" max="5" width="53.7109375" style="75" customWidth="1"/>
    <col min="6" max="6" width="0" style="75" hidden="1" customWidth="1"/>
    <col min="7" max="7" width="32" style="75" bestFit="1" customWidth="1"/>
    <col min="8" max="8" width="14.7109375" style="75" customWidth="1"/>
    <col min="9" max="9" width="0" style="75" hidden="1" customWidth="1"/>
    <col min="10" max="11" width="19.28515625" style="75" customWidth="1"/>
    <col min="12" max="12" width="19.140625" style="75" customWidth="1"/>
    <col min="13" max="44" width="0" style="75" hidden="1" customWidth="1"/>
    <col min="45" max="45" width="0.140625" style="75" customWidth="1"/>
    <col min="46" max="46" width="0" style="75" hidden="1" customWidth="1"/>
    <col min="47" max="256" width="9.140625" style="75" customWidth="1"/>
    <col min="257" max="16384" width="9.140625" style="75"/>
  </cols>
  <sheetData>
    <row r="1" spans="1:46" ht="12.75" customHeight="1" x14ac:dyDescent="0.25">
      <c r="A1" s="72"/>
      <c r="B1" s="73"/>
      <c r="C1" s="74"/>
      <c r="D1" s="73"/>
      <c r="E1" s="73"/>
      <c r="F1" s="74"/>
      <c r="G1" s="74"/>
      <c r="H1" s="74"/>
      <c r="I1" s="74"/>
      <c r="J1" s="74"/>
      <c r="K1" s="379" t="s">
        <v>620</v>
      </c>
      <c r="L1" s="379"/>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row>
    <row r="2" spans="1:46" ht="12.75" customHeight="1" x14ac:dyDescent="0.25">
      <c r="A2" s="72"/>
      <c r="B2" s="73"/>
      <c r="C2" s="74"/>
      <c r="D2" s="73"/>
      <c r="E2" s="73"/>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row>
    <row r="3" spans="1:46" ht="12.75" customHeight="1" x14ac:dyDescent="0.25">
      <c r="A3" s="72"/>
      <c r="B3" s="73"/>
      <c r="C3" s="74"/>
      <c r="D3" s="73"/>
      <c r="E3" s="73"/>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row>
    <row r="4" spans="1:46" ht="104.25" customHeight="1" x14ac:dyDescent="0.25">
      <c r="A4" s="72"/>
      <c r="B4" s="76"/>
      <c r="C4" s="76"/>
      <c r="D4" s="76"/>
      <c r="E4" s="380" t="s">
        <v>460</v>
      </c>
      <c r="F4" s="380"/>
      <c r="G4" s="380"/>
      <c r="H4" s="380"/>
      <c r="I4" s="380"/>
      <c r="J4" s="380"/>
      <c r="K4" s="380"/>
      <c r="L4" s="380"/>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row>
    <row r="5" spans="1:46" ht="12.75" customHeight="1" x14ac:dyDescent="0.25">
      <c r="A5" s="72"/>
      <c r="B5" s="72"/>
      <c r="C5" s="74"/>
      <c r="D5" s="72"/>
      <c r="E5" s="72"/>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row>
    <row r="6" spans="1:46" ht="12" customHeight="1" x14ac:dyDescent="0.25">
      <c r="A6" s="72"/>
      <c r="B6" s="77"/>
      <c r="C6" s="74"/>
      <c r="D6" s="77"/>
      <c r="E6" s="77"/>
      <c r="F6" s="74"/>
      <c r="G6" s="74"/>
      <c r="H6" s="74"/>
      <c r="I6" s="74"/>
      <c r="J6" s="74"/>
      <c r="K6" s="74"/>
      <c r="L6" s="78" t="s">
        <v>1</v>
      </c>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row>
    <row r="7" spans="1:46" ht="166.5" customHeight="1" x14ac:dyDescent="0.25">
      <c r="A7" s="72"/>
      <c r="B7" s="74"/>
      <c r="C7" s="74"/>
      <c r="D7" s="79"/>
      <c r="E7" s="80" t="s">
        <v>2</v>
      </c>
      <c r="F7" s="81" t="s">
        <v>3</v>
      </c>
      <c r="G7" s="80" t="s">
        <v>4</v>
      </c>
      <c r="H7" s="80" t="s">
        <v>5</v>
      </c>
      <c r="I7" s="80" t="s">
        <v>6</v>
      </c>
      <c r="J7" s="80" t="s">
        <v>583</v>
      </c>
      <c r="K7" s="80" t="s">
        <v>7</v>
      </c>
      <c r="L7" s="82" t="s">
        <v>8</v>
      </c>
      <c r="M7" s="83"/>
      <c r="N7" s="83"/>
      <c r="O7" s="83"/>
      <c r="P7" s="83"/>
      <c r="Q7" s="83"/>
      <c r="R7" s="83"/>
      <c r="S7" s="83"/>
      <c r="T7" s="83"/>
      <c r="U7" s="83"/>
      <c r="V7" s="83"/>
      <c r="W7" s="83"/>
      <c r="X7" s="83"/>
      <c r="Y7" s="74"/>
      <c r="Z7" s="74"/>
      <c r="AA7" s="74"/>
      <c r="AB7" s="72"/>
      <c r="AC7" s="74"/>
      <c r="AD7" s="74"/>
      <c r="AE7" s="74"/>
      <c r="AF7" s="74"/>
      <c r="AG7" s="74"/>
      <c r="AH7" s="74"/>
      <c r="AI7" s="74"/>
      <c r="AJ7" s="74"/>
      <c r="AK7" s="74"/>
      <c r="AL7" s="74"/>
      <c r="AM7" s="74"/>
      <c r="AN7" s="74"/>
      <c r="AO7" s="74"/>
      <c r="AP7" s="74"/>
      <c r="AQ7" s="74"/>
      <c r="AR7" s="74"/>
      <c r="AS7" s="74"/>
      <c r="AT7" s="74"/>
    </row>
    <row r="8" spans="1:46" ht="15" customHeight="1" x14ac:dyDescent="0.25">
      <c r="A8" s="72"/>
      <c r="B8" s="84"/>
      <c r="C8" s="84"/>
      <c r="D8" s="85" t="s">
        <v>9</v>
      </c>
      <c r="E8" s="86" t="s">
        <v>9</v>
      </c>
      <c r="F8" s="87" t="s">
        <v>461</v>
      </c>
      <c r="G8" s="88">
        <v>653523.19999999995</v>
      </c>
      <c r="H8" s="88">
        <v>653523.19999999995</v>
      </c>
      <c r="I8" s="88">
        <v>653523.19999999995</v>
      </c>
      <c r="J8" s="88">
        <v>653523.19999999995</v>
      </c>
      <c r="K8" s="89">
        <v>1</v>
      </c>
      <c r="L8" s="89">
        <v>1</v>
      </c>
      <c r="M8" s="90">
        <v>0</v>
      </c>
      <c r="N8" s="90">
        <v>0</v>
      </c>
      <c r="O8" s="90">
        <v>0</v>
      </c>
      <c r="P8" s="90">
        <v>0</v>
      </c>
      <c r="Q8" s="90">
        <v>653523.19999999995</v>
      </c>
      <c r="R8" s="90">
        <v>653523.19999999995</v>
      </c>
      <c r="S8" s="90">
        <v>653523.19999999995</v>
      </c>
      <c r="T8" s="90">
        <v>653523.19999999995</v>
      </c>
      <c r="U8" s="90">
        <v>0</v>
      </c>
      <c r="V8" s="90">
        <v>0</v>
      </c>
      <c r="W8" s="90">
        <v>0</v>
      </c>
      <c r="X8" s="90">
        <v>0</v>
      </c>
      <c r="Y8" s="91">
        <v>653523.19999999995</v>
      </c>
      <c r="Z8" s="92">
        <v>653523.19999999995</v>
      </c>
      <c r="AA8" s="92">
        <v>653523200</v>
      </c>
      <c r="AB8" s="93"/>
      <c r="AC8" s="94"/>
      <c r="AD8" s="94"/>
      <c r="AE8" s="95"/>
      <c r="AF8" s="84">
        <v>4</v>
      </c>
      <c r="AG8" s="84">
        <v>0</v>
      </c>
      <c r="AH8" s="84">
        <v>0</v>
      </c>
      <c r="AI8" s="84">
        <v>1</v>
      </c>
      <c r="AJ8" s="84" t="s">
        <v>462</v>
      </c>
      <c r="AK8" s="84">
        <v>14</v>
      </c>
      <c r="AL8" s="96">
        <v>40</v>
      </c>
      <c r="AM8" s="84" t="s">
        <v>12</v>
      </c>
      <c r="AN8" s="84" t="s">
        <v>13</v>
      </c>
      <c r="AO8" s="97"/>
      <c r="AP8" s="98"/>
      <c r="AQ8" s="99"/>
      <c r="AR8" s="97"/>
      <c r="AS8" s="74"/>
      <c r="AT8" s="74"/>
    </row>
    <row r="9" spans="1:46" ht="12.75" hidden="1" customHeight="1" x14ac:dyDescent="0.25">
      <c r="A9" s="72"/>
      <c r="B9" s="74"/>
      <c r="C9" s="74"/>
      <c r="D9" s="100"/>
      <c r="E9" s="101"/>
      <c r="F9" s="101"/>
      <c r="G9" s="101">
        <v>653523.19999999995</v>
      </c>
      <c r="H9" s="101">
        <v>653523.19999999995</v>
      </c>
      <c r="I9" s="101">
        <v>653523.19999999995</v>
      </c>
      <c r="J9" s="101">
        <v>653523.19999999995</v>
      </c>
      <c r="K9" s="102">
        <v>1</v>
      </c>
      <c r="L9" s="102">
        <v>1</v>
      </c>
      <c r="M9" s="103">
        <v>0</v>
      </c>
      <c r="N9" s="103">
        <v>0</v>
      </c>
      <c r="O9" s="103">
        <v>0</v>
      </c>
      <c r="P9" s="103">
        <v>0</v>
      </c>
      <c r="Q9" s="103">
        <v>653523.19999999995</v>
      </c>
      <c r="R9" s="103">
        <v>653523.19999999995</v>
      </c>
      <c r="S9" s="103">
        <v>653523.19999999995</v>
      </c>
      <c r="T9" s="103">
        <v>653523.19999999995</v>
      </c>
      <c r="U9" s="103">
        <v>0</v>
      </c>
      <c r="V9" s="103">
        <v>0</v>
      </c>
      <c r="W9" s="103">
        <v>0</v>
      </c>
      <c r="X9" s="103">
        <v>0</v>
      </c>
      <c r="Y9" s="74">
        <v>653523.19999999995</v>
      </c>
      <c r="Z9" s="74">
        <v>653523.19999999995</v>
      </c>
      <c r="AA9" s="74">
        <v>653523200</v>
      </c>
      <c r="AB9" s="72"/>
      <c r="AC9" s="74"/>
      <c r="AD9" s="74"/>
      <c r="AE9" s="74"/>
      <c r="AF9" s="74">
        <v>4</v>
      </c>
      <c r="AG9" s="74">
        <v>0</v>
      </c>
      <c r="AH9" s="74">
        <v>0</v>
      </c>
      <c r="AI9" s="74">
        <v>1</v>
      </c>
      <c r="AJ9" s="74" t="s">
        <v>462</v>
      </c>
      <c r="AK9" s="74">
        <v>14</v>
      </c>
      <c r="AL9" s="74">
        <v>40</v>
      </c>
      <c r="AM9" s="74" t="s">
        <v>12</v>
      </c>
      <c r="AN9" s="74" t="s">
        <v>13</v>
      </c>
      <c r="AO9" s="74"/>
      <c r="AP9" s="74"/>
      <c r="AQ9" s="74"/>
      <c r="AR9" s="74"/>
      <c r="AS9" s="74"/>
      <c r="AT9" s="74"/>
    </row>
    <row r="10" spans="1:46" ht="17.25" customHeight="1" x14ac:dyDescent="0.25">
      <c r="A10" s="104"/>
      <c r="B10" s="103"/>
      <c r="C10" s="103"/>
      <c r="D10" s="105"/>
      <c r="E10" s="106" t="s">
        <v>14</v>
      </c>
      <c r="F10" s="107"/>
      <c r="G10" s="108">
        <v>653523.19999999995</v>
      </c>
      <c r="H10" s="108">
        <v>653523.19999999995</v>
      </c>
      <c r="I10" s="108">
        <v>653523.19999999995</v>
      </c>
      <c r="J10" s="108">
        <v>653523.19999999995</v>
      </c>
      <c r="K10" s="109">
        <v>1</v>
      </c>
      <c r="L10" s="110">
        <v>1</v>
      </c>
      <c r="M10" s="111"/>
      <c r="N10" s="111"/>
      <c r="O10" s="111"/>
      <c r="P10" s="111"/>
      <c r="Q10" s="111"/>
      <c r="R10" s="111"/>
      <c r="S10" s="111"/>
      <c r="T10" s="111"/>
      <c r="U10" s="111"/>
      <c r="V10" s="111"/>
      <c r="W10" s="111"/>
      <c r="X10" s="111"/>
      <c r="Y10" s="103"/>
      <c r="Z10" s="103"/>
      <c r="AA10" s="103"/>
      <c r="AB10" s="103"/>
      <c r="AC10" s="103"/>
      <c r="AD10" s="103"/>
      <c r="AE10" s="103"/>
      <c r="AF10" s="103"/>
      <c r="AG10" s="103"/>
      <c r="AH10" s="103"/>
      <c r="AI10" s="103"/>
      <c r="AJ10" s="103"/>
      <c r="AK10" s="103"/>
      <c r="AL10" s="103"/>
      <c r="AM10" s="103"/>
      <c r="AN10" s="103"/>
      <c r="AO10" s="103"/>
      <c r="AP10" s="103"/>
      <c r="AQ10" s="103"/>
      <c r="AR10" s="103"/>
      <c r="AS10" s="84"/>
      <c r="AT10" s="84"/>
    </row>
    <row r="11" spans="1:46" ht="15.75" customHeight="1" x14ac:dyDescent="0.25">
      <c r="A11" s="72"/>
      <c r="B11" s="103"/>
      <c r="C11" s="72"/>
      <c r="D11" s="112"/>
      <c r="E11" s="113" t="s">
        <v>15</v>
      </c>
      <c r="F11" s="114"/>
      <c r="G11" s="115"/>
      <c r="H11" s="115"/>
      <c r="I11" s="115"/>
      <c r="J11" s="115"/>
      <c r="K11" s="115"/>
      <c r="L11" s="115"/>
      <c r="M11" s="116"/>
      <c r="N11" s="116"/>
      <c r="O11" s="116"/>
      <c r="P11" s="116"/>
      <c r="Q11" s="116"/>
      <c r="R11" s="116"/>
      <c r="S11" s="116"/>
      <c r="T11" s="116"/>
      <c r="U11" s="116"/>
      <c r="V11" s="116"/>
      <c r="W11" s="116"/>
      <c r="X11" s="116"/>
      <c r="Y11" s="72"/>
      <c r="Z11" s="72"/>
      <c r="AA11" s="72"/>
      <c r="AB11" s="72"/>
      <c r="AC11" s="72"/>
      <c r="AD11" s="72"/>
      <c r="AE11" s="72"/>
      <c r="AF11" s="72"/>
      <c r="AG11" s="103"/>
      <c r="AH11" s="103"/>
      <c r="AI11" s="103"/>
      <c r="AJ11" s="72"/>
      <c r="AK11" s="72"/>
      <c r="AL11" s="72"/>
      <c r="AM11" s="72"/>
      <c r="AN11" s="72"/>
      <c r="AO11" s="72"/>
      <c r="AP11" s="72"/>
      <c r="AQ11" s="72"/>
      <c r="AR11" s="72"/>
      <c r="AS11" s="74"/>
      <c r="AT11" s="74"/>
    </row>
    <row r="12" spans="1:46" ht="12.75" hidden="1" customHeight="1" x14ac:dyDescent="0.25">
      <c r="A12" s="72"/>
      <c r="B12" s="72">
        <v>1</v>
      </c>
      <c r="C12" s="72">
        <v>0</v>
      </c>
      <c r="D12" s="112"/>
      <c r="E12" s="117" t="s">
        <v>16</v>
      </c>
      <c r="F12" s="118"/>
      <c r="G12" s="117">
        <v>0</v>
      </c>
      <c r="H12" s="117">
        <v>0</v>
      </c>
      <c r="I12" s="117">
        <v>0</v>
      </c>
      <c r="J12" s="117">
        <v>0</v>
      </c>
      <c r="K12" s="119">
        <v>0</v>
      </c>
      <c r="L12" s="119">
        <v>0</v>
      </c>
      <c r="M12" s="116"/>
      <c r="N12" s="116"/>
      <c r="O12" s="116"/>
      <c r="P12" s="116"/>
      <c r="Q12" s="116"/>
      <c r="R12" s="116"/>
      <c r="S12" s="116"/>
      <c r="T12" s="116"/>
      <c r="U12" s="116"/>
      <c r="V12" s="116"/>
      <c r="W12" s="116"/>
      <c r="X12" s="116"/>
      <c r="Y12" s="72"/>
      <c r="Z12" s="72"/>
      <c r="AA12" s="72"/>
      <c r="AB12" s="72"/>
      <c r="AC12" s="72"/>
      <c r="AD12" s="72"/>
      <c r="AE12" s="72"/>
      <c r="AF12" s="72"/>
      <c r="AG12" s="72"/>
      <c r="AH12" s="72"/>
      <c r="AI12" s="72"/>
      <c r="AJ12" s="72"/>
      <c r="AK12" s="72"/>
      <c r="AL12" s="72"/>
      <c r="AM12" s="72"/>
      <c r="AN12" s="72"/>
      <c r="AO12" s="72"/>
      <c r="AP12" s="72"/>
      <c r="AQ12" s="72"/>
      <c r="AR12" s="72"/>
      <c r="AS12" s="74"/>
      <c r="AT12" s="74"/>
    </row>
    <row r="13" spans="1:46" ht="16.5" customHeight="1" x14ac:dyDescent="0.25">
      <c r="A13" s="72"/>
      <c r="B13" s="72">
        <v>1</v>
      </c>
      <c r="C13" s="72">
        <v>1</v>
      </c>
      <c r="D13" s="118"/>
      <c r="E13" s="117" t="s">
        <v>17</v>
      </c>
      <c r="F13" s="118"/>
      <c r="G13" s="120">
        <v>653523.19999999995</v>
      </c>
      <c r="H13" s="120">
        <v>653523.19999999995</v>
      </c>
      <c r="I13" s="120">
        <v>653523.19999999995</v>
      </c>
      <c r="J13" s="120">
        <v>653523.19999999995</v>
      </c>
      <c r="K13" s="119">
        <v>1</v>
      </c>
      <c r="L13" s="119">
        <v>1</v>
      </c>
      <c r="M13" s="116"/>
      <c r="N13" s="116"/>
      <c r="O13" s="116"/>
      <c r="P13" s="116"/>
      <c r="Q13" s="116"/>
      <c r="R13" s="116"/>
      <c r="S13" s="116"/>
      <c r="T13" s="116"/>
      <c r="U13" s="116"/>
      <c r="V13" s="116"/>
      <c r="W13" s="116"/>
      <c r="X13" s="116"/>
      <c r="Y13" s="72"/>
      <c r="Z13" s="72"/>
      <c r="AA13" s="72"/>
      <c r="AB13" s="72"/>
      <c r="AC13" s="72"/>
      <c r="AD13" s="72"/>
      <c r="AE13" s="72"/>
      <c r="AF13" s="72"/>
      <c r="AG13" s="72"/>
      <c r="AH13" s="72"/>
      <c r="AI13" s="72"/>
      <c r="AJ13" s="72"/>
      <c r="AK13" s="72"/>
      <c r="AL13" s="72"/>
      <c r="AM13" s="72"/>
      <c r="AN13" s="72"/>
      <c r="AO13" s="72"/>
      <c r="AP13" s="72"/>
      <c r="AQ13" s="72"/>
      <c r="AR13" s="72"/>
      <c r="AS13" s="74"/>
      <c r="AT13" s="74"/>
    </row>
    <row r="14" spans="1:46" ht="12.75" hidden="1" customHeight="1" x14ac:dyDescent="0.25">
      <c r="A14" s="72"/>
      <c r="B14" s="72">
        <v>1</v>
      </c>
      <c r="C14" s="72">
        <v>0</v>
      </c>
      <c r="D14" s="118"/>
      <c r="E14" s="117" t="s">
        <v>18</v>
      </c>
      <c r="F14" s="118"/>
      <c r="G14" s="117">
        <v>0</v>
      </c>
      <c r="H14" s="117">
        <v>0</v>
      </c>
      <c r="I14" s="117">
        <v>0</v>
      </c>
      <c r="J14" s="117">
        <v>0</v>
      </c>
      <c r="K14" s="119">
        <v>0</v>
      </c>
      <c r="L14" s="119">
        <v>0</v>
      </c>
      <c r="M14" s="116"/>
      <c r="N14" s="116"/>
      <c r="O14" s="116"/>
      <c r="P14" s="116"/>
      <c r="Q14" s="116"/>
      <c r="R14" s="116"/>
      <c r="S14" s="116"/>
      <c r="T14" s="116"/>
      <c r="U14" s="116"/>
      <c r="V14" s="116"/>
      <c r="W14" s="116"/>
      <c r="X14" s="116"/>
      <c r="Y14" s="72"/>
      <c r="Z14" s="72"/>
      <c r="AA14" s="72"/>
      <c r="AB14" s="72"/>
      <c r="AC14" s="72"/>
      <c r="AD14" s="72"/>
      <c r="AE14" s="72"/>
      <c r="AF14" s="72"/>
      <c r="AG14" s="72"/>
      <c r="AH14" s="72"/>
      <c r="AI14" s="72"/>
      <c r="AJ14" s="72"/>
      <c r="AK14" s="72"/>
      <c r="AL14" s="72"/>
      <c r="AM14" s="72"/>
      <c r="AN14" s="72"/>
      <c r="AO14" s="72"/>
      <c r="AP14" s="72"/>
      <c r="AQ14" s="72"/>
      <c r="AR14" s="72"/>
      <c r="AS14" s="74"/>
      <c r="AT14" s="74"/>
    </row>
    <row r="15" spans="1:46" ht="12.75" customHeight="1" x14ac:dyDescent="0.25">
      <c r="A15" s="72"/>
      <c r="B15" s="72"/>
      <c r="C15" s="72"/>
      <c r="D15" s="121"/>
      <c r="E15" s="121"/>
      <c r="F15" s="121"/>
      <c r="G15" s="121"/>
      <c r="H15" s="121"/>
      <c r="I15" s="121"/>
      <c r="J15" s="121"/>
      <c r="K15" s="121"/>
      <c r="L15" s="121"/>
      <c r="M15" s="121"/>
      <c r="N15" s="121"/>
      <c r="O15" s="121"/>
      <c r="P15" s="121"/>
      <c r="Q15" s="121"/>
      <c r="R15" s="121"/>
      <c r="S15" s="121"/>
      <c r="T15" s="121"/>
      <c r="U15" s="121"/>
      <c r="V15" s="121"/>
      <c r="W15" s="121"/>
      <c r="X15" s="121"/>
      <c r="Y15" s="72"/>
      <c r="Z15" s="72"/>
      <c r="AA15" s="72"/>
      <c r="AB15" s="72"/>
      <c r="AC15" s="72"/>
      <c r="AD15" s="72"/>
      <c r="AE15" s="72"/>
      <c r="AF15" s="72"/>
      <c r="AG15" s="72"/>
      <c r="AH15" s="72"/>
      <c r="AI15" s="72"/>
      <c r="AJ15" s="72"/>
      <c r="AK15" s="72"/>
      <c r="AL15" s="72"/>
      <c r="AM15" s="72"/>
      <c r="AN15" s="72"/>
      <c r="AO15" s="72"/>
      <c r="AP15" s="72"/>
      <c r="AQ15" s="72"/>
      <c r="AR15" s="72"/>
      <c r="AS15" s="74"/>
      <c r="AT15" s="74"/>
    </row>
    <row r="16" spans="1:46" ht="12.75" customHeight="1" x14ac:dyDescent="0.25">
      <c r="A16" s="72"/>
      <c r="B16" s="72"/>
      <c r="C16" s="72"/>
      <c r="D16" s="121"/>
      <c r="E16" s="121"/>
      <c r="F16" s="121"/>
      <c r="G16" s="121"/>
      <c r="H16" s="121"/>
      <c r="I16" s="121"/>
      <c r="J16" s="121"/>
      <c r="K16" s="121"/>
      <c r="L16" s="121"/>
      <c r="M16" s="121"/>
      <c r="N16" s="121"/>
      <c r="O16" s="121"/>
      <c r="P16" s="121"/>
      <c r="Q16" s="121"/>
      <c r="R16" s="121"/>
      <c r="S16" s="121"/>
      <c r="T16" s="121"/>
      <c r="U16" s="121"/>
      <c r="V16" s="121"/>
      <c r="W16" s="121"/>
      <c r="X16" s="121"/>
      <c r="Y16" s="72"/>
      <c r="Z16" s="72"/>
      <c r="AA16" s="72"/>
      <c r="AB16" s="72"/>
      <c r="AC16" s="72"/>
      <c r="AD16" s="72"/>
      <c r="AE16" s="72"/>
      <c r="AF16" s="72"/>
      <c r="AG16" s="72"/>
      <c r="AH16" s="72"/>
      <c r="AI16" s="72"/>
      <c r="AJ16" s="72"/>
      <c r="AK16" s="72"/>
      <c r="AL16" s="72"/>
      <c r="AM16" s="72"/>
      <c r="AN16" s="72"/>
      <c r="AO16" s="72"/>
      <c r="AP16" s="72"/>
      <c r="AQ16" s="72"/>
      <c r="AR16" s="72"/>
      <c r="AS16" s="74"/>
      <c r="AT16" s="74"/>
    </row>
    <row r="17" spans="1:46" ht="12.75" customHeight="1" x14ac:dyDescent="0.25">
      <c r="A17" s="72"/>
      <c r="B17" s="72"/>
      <c r="C17" s="72"/>
      <c r="D17" s="121"/>
      <c r="E17" s="381" t="s">
        <v>19</v>
      </c>
      <c r="F17" s="381"/>
      <c r="G17" s="381"/>
      <c r="H17" s="381"/>
      <c r="I17" s="381"/>
      <c r="J17" s="381"/>
      <c r="K17" s="381"/>
      <c r="L17" s="381"/>
      <c r="M17" s="122"/>
      <c r="N17" s="122"/>
      <c r="O17" s="122"/>
      <c r="P17" s="122"/>
      <c r="Q17" s="122"/>
      <c r="R17" s="122"/>
      <c r="S17" s="122"/>
      <c r="T17" s="122"/>
      <c r="U17" s="122"/>
      <c r="V17" s="122"/>
      <c r="W17" s="122"/>
      <c r="X17" s="122"/>
      <c r="Y17" s="72"/>
      <c r="Z17" s="72"/>
      <c r="AA17" s="72"/>
      <c r="AB17" s="72"/>
      <c r="AC17" s="72"/>
      <c r="AD17" s="72"/>
      <c r="AE17" s="72"/>
      <c r="AF17" s="72"/>
      <c r="AG17" s="72"/>
      <c r="AH17" s="72"/>
      <c r="AI17" s="72"/>
      <c r="AJ17" s="72"/>
      <c r="AK17" s="72"/>
      <c r="AL17" s="72"/>
      <c r="AM17" s="72"/>
      <c r="AN17" s="72"/>
      <c r="AO17" s="72"/>
      <c r="AP17" s="72"/>
      <c r="AQ17" s="72"/>
      <c r="AR17" s="72"/>
      <c r="AS17" s="74"/>
      <c r="AT17" s="74"/>
    </row>
    <row r="18" spans="1:46" ht="12.75" customHeight="1" x14ac:dyDescent="0.25">
      <c r="A18" s="72"/>
      <c r="B18" s="72"/>
      <c r="C18" s="72"/>
      <c r="D18" s="123"/>
      <c r="E18" s="123"/>
      <c r="F18" s="123"/>
      <c r="G18" s="123"/>
      <c r="H18" s="123"/>
      <c r="I18" s="123"/>
      <c r="J18" s="123"/>
      <c r="K18" s="123"/>
      <c r="L18" s="123"/>
      <c r="M18" s="123"/>
      <c r="N18" s="123"/>
      <c r="O18" s="123"/>
      <c r="P18" s="123"/>
      <c r="Q18" s="123"/>
      <c r="R18" s="123"/>
      <c r="S18" s="123"/>
      <c r="T18" s="123"/>
      <c r="U18" s="123"/>
      <c r="V18" s="123"/>
      <c r="W18" s="123"/>
      <c r="X18" s="123"/>
      <c r="Y18" s="72"/>
      <c r="Z18" s="72"/>
      <c r="AA18" s="72"/>
      <c r="AB18" s="72"/>
      <c r="AC18" s="72"/>
      <c r="AD18" s="72"/>
      <c r="AE18" s="72"/>
      <c r="AF18" s="72"/>
      <c r="AG18" s="72"/>
      <c r="AH18" s="72"/>
      <c r="AI18" s="72"/>
      <c r="AJ18" s="72"/>
      <c r="AK18" s="72"/>
      <c r="AL18" s="72"/>
      <c r="AM18" s="72"/>
      <c r="AN18" s="72"/>
      <c r="AO18" s="72"/>
      <c r="AP18" s="72"/>
      <c r="AQ18" s="72"/>
      <c r="AR18" s="72"/>
      <c r="AS18" s="74"/>
      <c r="AT18" s="74"/>
    </row>
    <row r="19" spans="1:46" ht="12.75" customHeight="1" x14ac:dyDescent="0.2">
      <c r="A19" s="74"/>
      <c r="B19" s="74"/>
      <c r="C19" s="74"/>
      <c r="D19" s="74"/>
      <c r="E19" s="74"/>
      <c r="F19" s="74"/>
      <c r="G19" s="74"/>
      <c r="H19" s="74"/>
      <c r="I19" s="74"/>
      <c r="J19" s="74"/>
      <c r="K19" s="74"/>
      <c r="L19" s="74"/>
      <c r="M19" s="74"/>
      <c r="N19" s="74"/>
      <c r="O19" s="74"/>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row>
    <row r="20" spans="1:46" ht="12.75" customHeight="1" x14ac:dyDescent="0.2">
      <c r="A20" s="74"/>
      <c r="B20" s="74"/>
      <c r="C20" s="74"/>
      <c r="D20" s="74"/>
      <c r="E20" s="74"/>
      <c r="F20" s="74"/>
      <c r="G20" s="74"/>
      <c r="H20" s="74"/>
      <c r="I20" s="74"/>
      <c r="J20" s="74"/>
      <c r="K20" s="74"/>
      <c r="L20" s="74"/>
      <c r="M20" s="74"/>
      <c r="N20" s="74"/>
      <c r="O20" s="74"/>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row>
    <row r="21" spans="1:46" ht="12.75" customHeight="1" x14ac:dyDescent="0.2">
      <c r="A21" s="74" t="s">
        <v>20</v>
      </c>
      <c r="B21" s="74"/>
      <c r="C21" s="74"/>
      <c r="D21" s="74"/>
      <c r="E21" s="74"/>
      <c r="F21" s="74"/>
      <c r="G21" s="74"/>
      <c r="H21" s="74"/>
      <c r="I21" s="74"/>
      <c r="J21" s="74"/>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4"/>
      <c r="AS21" s="74"/>
      <c r="AT21" s="74"/>
    </row>
  </sheetData>
  <mergeCells count="3">
    <mergeCell ref="K1:L1"/>
    <mergeCell ref="E4:L4"/>
    <mergeCell ref="E17:L17"/>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41"/>
  <sheetViews>
    <sheetView showGridLines="0" view="pageBreakPreview" zoomScale="60" zoomScaleNormal="100" workbookViewId="0">
      <selection activeCell="K20" sqref="K20"/>
    </sheetView>
  </sheetViews>
  <sheetFormatPr defaultColWidth="9.140625" defaultRowHeight="12.75" x14ac:dyDescent="0.2"/>
  <cols>
    <col min="1" max="1" width="0.7109375" style="75" customWidth="1"/>
    <col min="2" max="4" width="0" style="75" hidden="1" customWidth="1"/>
    <col min="5" max="5" width="53.7109375" style="75" customWidth="1"/>
    <col min="6" max="6" width="0" style="75" hidden="1" customWidth="1"/>
    <col min="7" max="7" width="32" style="75" bestFit="1" customWidth="1"/>
    <col min="8" max="8" width="14.7109375" style="75" customWidth="1"/>
    <col min="9" max="9" width="0" style="75" hidden="1" customWidth="1"/>
    <col min="10" max="11" width="19.28515625" style="75" customWidth="1"/>
    <col min="12" max="12" width="19.140625" style="75" customWidth="1"/>
    <col min="13" max="44" width="0" style="75" hidden="1" customWidth="1"/>
    <col min="45" max="45" width="0.140625" style="75" customWidth="1"/>
    <col min="46" max="46" width="0" style="75" hidden="1" customWidth="1"/>
    <col min="47" max="256" width="9.140625" style="75" customWidth="1"/>
    <col min="257" max="16384" width="9.140625" style="75"/>
  </cols>
  <sheetData>
    <row r="1" spans="1:46" ht="12.75" customHeight="1" x14ac:dyDescent="0.25">
      <c r="A1" s="72"/>
      <c r="B1" s="73"/>
      <c r="C1" s="74"/>
      <c r="D1" s="73"/>
      <c r="E1" s="73"/>
      <c r="F1" s="74"/>
      <c r="G1" s="74"/>
      <c r="H1" s="74"/>
      <c r="I1" s="74"/>
      <c r="J1" s="74"/>
      <c r="K1" s="379" t="s">
        <v>619</v>
      </c>
      <c r="L1" s="379"/>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row>
    <row r="2" spans="1:46" ht="12.75" customHeight="1" x14ac:dyDescent="0.25">
      <c r="A2" s="72"/>
      <c r="B2" s="73"/>
      <c r="C2" s="74"/>
      <c r="D2" s="73"/>
      <c r="E2" s="73"/>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row>
    <row r="3" spans="1:46" ht="12.75" customHeight="1" x14ac:dyDescent="0.25">
      <c r="A3" s="72"/>
      <c r="B3" s="73"/>
      <c r="C3" s="74"/>
      <c r="D3" s="73"/>
      <c r="E3" s="73"/>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row>
    <row r="4" spans="1:46" ht="104.25" customHeight="1" x14ac:dyDescent="0.25">
      <c r="A4" s="72"/>
      <c r="B4" s="76"/>
      <c r="C4" s="76"/>
      <c r="D4" s="76"/>
      <c r="E4" s="380" t="s">
        <v>457</v>
      </c>
      <c r="F4" s="380"/>
      <c r="G4" s="380"/>
      <c r="H4" s="380"/>
      <c r="I4" s="380"/>
      <c r="J4" s="380"/>
      <c r="K4" s="380"/>
      <c r="L4" s="380"/>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row>
    <row r="5" spans="1:46" ht="12.75" customHeight="1" x14ac:dyDescent="0.25">
      <c r="A5" s="72"/>
      <c r="B5" s="72"/>
      <c r="C5" s="74"/>
      <c r="D5" s="72"/>
      <c r="E5" s="72"/>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row>
    <row r="6" spans="1:46" ht="12" customHeight="1" x14ac:dyDescent="0.25">
      <c r="A6" s="72"/>
      <c r="B6" s="77"/>
      <c r="C6" s="74"/>
      <c r="D6" s="77"/>
      <c r="E6" s="77"/>
      <c r="F6" s="74"/>
      <c r="G6" s="74"/>
      <c r="H6" s="74"/>
      <c r="I6" s="74"/>
      <c r="J6" s="74"/>
      <c r="K6" s="74"/>
      <c r="L6" s="78" t="s">
        <v>1</v>
      </c>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row>
    <row r="7" spans="1:46" ht="166.5" customHeight="1" x14ac:dyDescent="0.25">
      <c r="A7" s="72"/>
      <c r="B7" s="74"/>
      <c r="C7" s="74"/>
      <c r="D7" s="79"/>
      <c r="E7" s="80" t="s">
        <v>2</v>
      </c>
      <c r="F7" s="81" t="s">
        <v>3</v>
      </c>
      <c r="G7" s="80" t="s">
        <v>4</v>
      </c>
      <c r="H7" s="80" t="s">
        <v>5</v>
      </c>
      <c r="I7" s="80" t="s">
        <v>6</v>
      </c>
      <c r="J7" s="80" t="s">
        <v>583</v>
      </c>
      <c r="K7" s="80" t="s">
        <v>7</v>
      </c>
      <c r="L7" s="82" t="s">
        <v>8</v>
      </c>
      <c r="M7" s="83"/>
      <c r="N7" s="83"/>
      <c r="O7" s="83"/>
      <c r="P7" s="83"/>
      <c r="Q7" s="83"/>
      <c r="R7" s="83"/>
      <c r="S7" s="83"/>
      <c r="T7" s="83"/>
      <c r="U7" s="83"/>
      <c r="V7" s="83"/>
      <c r="W7" s="83"/>
      <c r="X7" s="83"/>
      <c r="Y7" s="74"/>
      <c r="Z7" s="74"/>
      <c r="AA7" s="74"/>
      <c r="AB7" s="72"/>
      <c r="AC7" s="74"/>
      <c r="AD7" s="74"/>
      <c r="AE7" s="74"/>
      <c r="AF7" s="74"/>
      <c r="AG7" s="74"/>
      <c r="AH7" s="74"/>
      <c r="AI7" s="74"/>
      <c r="AJ7" s="74"/>
      <c r="AK7" s="74"/>
      <c r="AL7" s="74"/>
      <c r="AM7" s="74"/>
      <c r="AN7" s="74"/>
      <c r="AO7" s="74"/>
      <c r="AP7" s="74"/>
      <c r="AQ7" s="74"/>
      <c r="AR7" s="74"/>
      <c r="AS7" s="74"/>
      <c r="AT7" s="74"/>
    </row>
    <row r="8" spans="1:46" ht="15" customHeight="1" x14ac:dyDescent="0.25">
      <c r="A8" s="72"/>
      <c r="B8" s="84"/>
      <c r="C8" s="84"/>
      <c r="D8" s="85" t="s">
        <v>42</v>
      </c>
      <c r="E8" s="86" t="s">
        <v>42</v>
      </c>
      <c r="F8" s="87" t="s">
        <v>458</v>
      </c>
      <c r="G8" s="88">
        <v>2000</v>
      </c>
      <c r="H8" s="88">
        <v>2000</v>
      </c>
      <c r="I8" s="88">
        <v>2000</v>
      </c>
      <c r="J8" s="88">
        <v>2000</v>
      </c>
      <c r="K8" s="89">
        <f>J8/G8</f>
        <v>1</v>
      </c>
      <c r="L8" s="89">
        <v>1</v>
      </c>
      <c r="M8" s="90">
        <v>2000</v>
      </c>
      <c r="N8" s="90">
        <v>2000</v>
      </c>
      <c r="O8" s="90">
        <v>2000</v>
      </c>
      <c r="P8" s="90">
        <v>2000</v>
      </c>
      <c r="Q8" s="90">
        <v>0</v>
      </c>
      <c r="R8" s="90">
        <v>0</v>
      </c>
      <c r="S8" s="90">
        <v>0</v>
      </c>
      <c r="T8" s="90">
        <v>0</v>
      </c>
      <c r="U8" s="90">
        <v>0</v>
      </c>
      <c r="V8" s="90">
        <v>0</v>
      </c>
      <c r="W8" s="90">
        <v>0</v>
      </c>
      <c r="X8" s="90">
        <v>0</v>
      </c>
      <c r="Y8" s="91">
        <v>2000</v>
      </c>
      <c r="Z8" s="92">
        <v>2000</v>
      </c>
      <c r="AA8" s="92">
        <v>2000000</v>
      </c>
      <c r="AB8" s="93"/>
      <c r="AC8" s="94"/>
      <c r="AD8" s="94"/>
      <c r="AE8" s="95"/>
      <c r="AF8" s="84">
        <v>5</v>
      </c>
      <c r="AG8" s="84">
        <v>1</v>
      </c>
      <c r="AH8" s="84">
        <v>0</v>
      </c>
      <c r="AI8" s="84">
        <v>0</v>
      </c>
      <c r="AJ8" s="84"/>
      <c r="AK8" s="84"/>
      <c r="AL8" s="96"/>
      <c r="AM8" s="84"/>
      <c r="AN8" s="84"/>
      <c r="AO8" s="97"/>
      <c r="AP8" s="98"/>
      <c r="AQ8" s="99"/>
      <c r="AR8" s="97"/>
      <c r="AS8" s="74"/>
      <c r="AT8" s="74"/>
    </row>
    <row r="9" spans="1:46" ht="15" customHeight="1" x14ac:dyDescent="0.25">
      <c r="A9" s="72"/>
      <c r="B9" s="84"/>
      <c r="C9" s="84"/>
      <c r="D9" s="85" t="s">
        <v>44</v>
      </c>
      <c r="E9" s="86" t="s">
        <v>44</v>
      </c>
      <c r="F9" s="87" t="s">
        <v>458</v>
      </c>
      <c r="G9" s="88">
        <v>8000</v>
      </c>
      <c r="H9" s="88">
        <v>7630</v>
      </c>
      <c r="I9" s="88">
        <v>7630</v>
      </c>
      <c r="J9" s="88">
        <v>7630</v>
      </c>
      <c r="K9" s="89">
        <f t="shared" ref="K9:K32" si="0">J9/G9</f>
        <v>0.95374999999999999</v>
      </c>
      <c r="L9" s="89">
        <v>1</v>
      </c>
      <c r="M9" s="90">
        <v>8000</v>
      </c>
      <c r="N9" s="90">
        <v>7630</v>
      </c>
      <c r="O9" s="90">
        <v>7630</v>
      </c>
      <c r="P9" s="90">
        <v>7630</v>
      </c>
      <c r="Q9" s="90">
        <v>0</v>
      </c>
      <c r="R9" s="90">
        <v>0</v>
      </c>
      <c r="S9" s="90">
        <v>0</v>
      </c>
      <c r="T9" s="90">
        <v>0</v>
      </c>
      <c r="U9" s="90">
        <v>0</v>
      </c>
      <c r="V9" s="90">
        <v>0</v>
      </c>
      <c r="W9" s="90">
        <v>0</v>
      </c>
      <c r="X9" s="90">
        <v>0</v>
      </c>
      <c r="Y9" s="91">
        <v>7630</v>
      </c>
      <c r="Z9" s="92">
        <v>7630</v>
      </c>
      <c r="AA9" s="92">
        <v>7630000</v>
      </c>
      <c r="AB9" s="93"/>
      <c r="AC9" s="94"/>
      <c r="AD9" s="94"/>
      <c r="AE9" s="95"/>
      <c r="AF9" s="84">
        <v>5</v>
      </c>
      <c r="AG9" s="84">
        <v>1</v>
      </c>
      <c r="AH9" s="84">
        <v>0</v>
      </c>
      <c r="AI9" s="84">
        <v>0</v>
      </c>
      <c r="AJ9" s="84" t="s">
        <v>459</v>
      </c>
      <c r="AK9" s="84">
        <v>14</v>
      </c>
      <c r="AL9" s="96">
        <v>41</v>
      </c>
      <c r="AM9" s="84" t="s">
        <v>12</v>
      </c>
      <c r="AN9" s="84" t="s">
        <v>13</v>
      </c>
      <c r="AO9" s="97"/>
      <c r="AP9" s="98"/>
      <c r="AQ9" s="99"/>
      <c r="AR9" s="97"/>
      <c r="AS9" s="74"/>
      <c r="AT9" s="74"/>
    </row>
    <row r="10" spans="1:46" ht="15" customHeight="1" x14ac:dyDescent="0.25">
      <c r="A10" s="72"/>
      <c r="B10" s="84"/>
      <c r="C10" s="84"/>
      <c r="D10" s="85" t="s">
        <v>77</v>
      </c>
      <c r="E10" s="86" t="s">
        <v>77</v>
      </c>
      <c r="F10" s="87" t="s">
        <v>458</v>
      </c>
      <c r="G10" s="88">
        <v>8000</v>
      </c>
      <c r="H10" s="88">
        <v>7898</v>
      </c>
      <c r="I10" s="88">
        <v>7898</v>
      </c>
      <c r="J10" s="88">
        <v>7898</v>
      </c>
      <c r="K10" s="89">
        <f t="shared" si="0"/>
        <v>0.98724999999999996</v>
      </c>
      <c r="L10" s="89">
        <v>1</v>
      </c>
      <c r="M10" s="90">
        <v>8000</v>
      </c>
      <c r="N10" s="90">
        <v>7898</v>
      </c>
      <c r="O10" s="90">
        <v>7898</v>
      </c>
      <c r="P10" s="90">
        <v>7898</v>
      </c>
      <c r="Q10" s="90">
        <v>0</v>
      </c>
      <c r="R10" s="90">
        <v>0</v>
      </c>
      <c r="S10" s="90">
        <v>0</v>
      </c>
      <c r="T10" s="90">
        <v>0</v>
      </c>
      <c r="U10" s="90">
        <v>0</v>
      </c>
      <c r="V10" s="90">
        <v>0</v>
      </c>
      <c r="W10" s="90">
        <v>0</v>
      </c>
      <c r="X10" s="90">
        <v>0</v>
      </c>
      <c r="Y10" s="91">
        <v>7898</v>
      </c>
      <c r="Z10" s="92">
        <v>7898</v>
      </c>
      <c r="AA10" s="92">
        <v>7898000</v>
      </c>
      <c r="AB10" s="93"/>
      <c r="AC10" s="94"/>
      <c r="AD10" s="94"/>
      <c r="AE10" s="95"/>
      <c r="AF10" s="84">
        <v>5</v>
      </c>
      <c r="AG10" s="84">
        <v>1</v>
      </c>
      <c r="AH10" s="84">
        <v>0</v>
      </c>
      <c r="AI10" s="84">
        <v>0</v>
      </c>
      <c r="AJ10" s="84"/>
      <c r="AK10" s="84"/>
      <c r="AL10" s="96"/>
      <c r="AM10" s="84"/>
      <c r="AN10" s="84"/>
      <c r="AO10" s="97"/>
      <c r="AP10" s="98"/>
      <c r="AQ10" s="99"/>
      <c r="AR10" s="97"/>
      <c r="AS10" s="74"/>
      <c r="AT10" s="74"/>
    </row>
    <row r="11" spans="1:46" ht="15" customHeight="1" x14ac:dyDescent="0.25">
      <c r="A11" s="72"/>
      <c r="B11" s="84"/>
      <c r="C11" s="84"/>
      <c r="D11" s="85" t="s">
        <v>81</v>
      </c>
      <c r="E11" s="86" t="s">
        <v>81</v>
      </c>
      <c r="F11" s="87" t="s">
        <v>458</v>
      </c>
      <c r="G11" s="88">
        <v>8000</v>
      </c>
      <c r="H11" s="88">
        <v>8000</v>
      </c>
      <c r="I11" s="88">
        <v>8000</v>
      </c>
      <c r="J11" s="88">
        <v>8000</v>
      </c>
      <c r="K11" s="89">
        <f t="shared" si="0"/>
        <v>1</v>
      </c>
      <c r="L11" s="89">
        <v>1</v>
      </c>
      <c r="M11" s="90">
        <v>8000</v>
      </c>
      <c r="N11" s="90">
        <v>8000</v>
      </c>
      <c r="O11" s="90">
        <v>8000</v>
      </c>
      <c r="P11" s="90">
        <v>8000</v>
      </c>
      <c r="Q11" s="90">
        <v>0</v>
      </c>
      <c r="R11" s="90">
        <v>0</v>
      </c>
      <c r="S11" s="90">
        <v>0</v>
      </c>
      <c r="T11" s="90">
        <v>0</v>
      </c>
      <c r="U11" s="90">
        <v>0</v>
      </c>
      <c r="V11" s="90">
        <v>0</v>
      </c>
      <c r="W11" s="90">
        <v>0</v>
      </c>
      <c r="X11" s="90">
        <v>0</v>
      </c>
      <c r="Y11" s="91">
        <v>8000</v>
      </c>
      <c r="Z11" s="92">
        <v>8000</v>
      </c>
      <c r="AA11" s="92">
        <v>8000000</v>
      </c>
      <c r="AB11" s="93"/>
      <c r="AC11" s="94"/>
      <c r="AD11" s="94"/>
      <c r="AE11" s="95"/>
      <c r="AF11" s="84">
        <v>5</v>
      </c>
      <c r="AG11" s="84">
        <v>1</v>
      </c>
      <c r="AH11" s="84">
        <v>0</v>
      </c>
      <c r="AI11" s="84">
        <v>0</v>
      </c>
      <c r="AJ11" s="84"/>
      <c r="AK11" s="84"/>
      <c r="AL11" s="96"/>
      <c r="AM11" s="84"/>
      <c r="AN11" s="84"/>
      <c r="AO11" s="97"/>
      <c r="AP11" s="98"/>
      <c r="AQ11" s="99"/>
      <c r="AR11" s="97"/>
      <c r="AS11" s="74"/>
      <c r="AT11" s="74"/>
    </row>
    <row r="12" spans="1:46" ht="15" customHeight="1" x14ac:dyDescent="0.25">
      <c r="A12" s="72"/>
      <c r="B12" s="84"/>
      <c r="C12" s="84"/>
      <c r="D12" s="85" t="s">
        <v>45</v>
      </c>
      <c r="E12" s="86" t="s">
        <v>45</v>
      </c>
      <c r="F12" s="87" t="s">
        <v>458</v>
      </c>
      <c r="G12" s="88">
        <v>2000</v>
      </c>
      <c r="H12" s="88">
        <v>2000</v>
      </c>
      <c r="I12" s="88">
        <v>2000</v>
      </c>
      <c r="J12" s="88">
        <v>2000</v>
      </c>
      <c r="K12" s="89">
        <f t="shared" si="0"/>
        <v>1</v>
      </c>
      <c r="L12" s="89">
        <v>1</v>
      </c>
      <c r="M12" s="90">
        <v>2000</v>
      </c>
      <c r="N12" s="90">
        <v>2000</v>
      </c>
      <c r="O12" s="90">
        <v>2000</v>
      </c>
      <c r="P12" s="90">
        <v>2000</v>
      </c>
      <c r="Q12" s="90">
        <v>0</v>
      </c>
      <c r="R12" s="90">
        <v>0</v>
      </c>
      <c r="S12" s="90">
        <v>0</v>
      </c>
      <c r="T12" s="90">
        <v>0</v>
      </c>
      <c r="U12" s="90">
        <v>0</v>
      </c>
      <c r="V12" s="90">
        <v>0</v>
      </c>
      <c r="W12" s="90">
        <v>0</v>
      </c>
      <c r="X12" s="90">
        <v>0</v>
      </c>
      <c r="Y12" s="91">
        <v>2000</v>
      </c>
      <c r="Z12" s="92">
        <v>2000</v>
      </c>
      <c r="AA12" s="92">
        <v>2000000</v>
      </c>
      <c r="AB12" s="93"/>
      <c r="AC12" s="94"/>
      <c r="AD12" s="94"/>
      <c r="AE12" s="95"/>
      <c r="AF12" s="84">
        <v>5</v>
      </c>
      <c r="AG12" s="84">
        <v>1</v>
      </c>
      <c r="AH12" s="84">
        <v>0</v>
      </c>
      <c r="AI12" s="84">
        <v>0</v>
      </c>
      <c r="AJ12" s="84"/>
      <c r="AK12" s="84"/>
      <c r="AL12" s="96"/>
      <c r="AM12" s="84"/>
      <c r="AN12" s="84"/>
      <c r="AO12" s="97"/>
      <c r="AP12" s="98"/>
      <c r="AQ12" s="99"/>
      <c r="AR12" s="97"/>
      <c r="AS12" s="74"/>
      <c r="AT12" s="74"/>
    </row>
    <row r="13" spans="1:46" ht="15" customHeight="1" x14ac:dyDescent="0.25">
      <c r="A13" s="72"/>
      <c r="B13" s="84"/>
      <c r="C13" s="84"/>
      <c r="D13" s="85" t="s">
        <v>90</v>
      </c>
      <c r="E13" s="86" t="s">
        <v>90</v>
      </c>
      <c r="F13" s="87" t="s">
        <v>458</v>
      </c>
      <c r="G13" s="88">
        <v>8000</v>
      </c>
      <c r="H13" s="88">
        <v>8000</v>
      </c>
      <c r="I13" s="88">
        <v>8000</v>
      </c>
      <c r="J13" s="88">
        <v>8000</v>
      </c>
      <c r="K13" s="89">
        <f t="shared" si="0"/>
        <v>1</v>
      </c>
      <c r="L13" s="89">
        <v>1</v>
      </c>
      <c r="M13" s="90">
        <v>8000</v>
      </c>
      <c r="N13" s="90">
        <v>8000</v>
      </c>
      <c r="O13" s="90">
        <v>8000</v>
      </c>
      <c r="P13" s="90">
        <v>8000</v>
      </c>
      <c r="Q13" s="90">
        <v>0</v>
      </c>
      <c r="R13" s="90">
        <v>0</v>
      </c>
      <c r="S13" s="90">
        <v>0</v>
      </c>
      <c r="T13" s="90">
        <v>0</v>
      </c>
      <c r="U13" s="90">
        <v>0</v>
      </c>
      <c r="V13" s="90">
        <v>0</v>
      </c>
      <c r="W13" s="90">
        <v>0</v>
      </c>
      <c r="X13" s="90">
        <v>0</v>
      </c>
      <c r="Y13" s="91">
        <v>8000</v>
      </c>
      <c r="Z13" s="92">
        <v>8000</v>
      </c>
      <c r="AA13" s="92">
        <v>8000000</v>
      </c>
      <c r="AB13" s="93"/>
      <c r="AC13" s="94"/>
      <c r="AD13" s="94"/>
      <c r="AE13" s="95"/>
      <c r="AF13" s="84">
        <v>5</v>
      </c>
      <c r="AG13" s="84">
        <v>1</v>
      </c>
      <c r="AH13" s="84">
        <v>0</v>
      </c>
      <c r="AI13" s="84">
        <v>0</v>
      </c>
      <c r="AJ13" s="84"/>
      <c r="AK13" s="84"/>
      <c r="AL13" s="96"/>
      <c r="AM13" s="84"/>
      <c r="AN13" s="84"/>
      <c r="AO13" s="97"/>
      <c r="AP13" s="98"/>
      <c r="AQ13" s="99"/>
      <c r="AR13" s="97"/>
      <c r="AS13" s="74"/>
      <c r="AT13" s="74"/>
    </row>
    <row r="14" spans="1:46" ht="15" customHeight="1" x14ac:dyDescent="0.25">
      <c r="A14" s="72"/>
      <c r="B14" s="84"/>
      <c r="C14" s="84"/>
      <c r="D14" s="85" t="s">
        <v>94</v>
      </c>
      <c r="E14" s="86" t="s">
        <v>94</v>
      </c>
      <c r="F14" s="87" t="s">
        <v>458</v>
      </c>
      <c r="G14" s="88">
        <v>2000</v>
      </c>
      <c r="H14" s="88">
        <v>2000</v>
      </c>
      <c r="I14" s="88">
        <v>2000</v>
      </c>
      <c r="J14" s="88">
        <v>2000</v>
      </c>
      <c r="K14" s="89">
        <f t="shared" si="0"/>
        <v>1</v>
      </c>
      <c r="L14" s="89">
        <v>1</v>
      </c>
      <c r="M14" s="90">
        <v>2000</v>
      </c>
      <c r="N14" s="90">
        <v>2000</v>
      </c>
      <c r="O14" s="90">
        <v>2000</v>
      </c>
      <c r="P14" s="90">
        <v>2000</v>
      </c>
      <c r="Q14" s="90">
        <v>0</v>
      </c>
      <c r="R14" s="90">
        <v>0</v>
      </c>
      <c r="S14" s="90">
        <v>0</v>
      </c>
      <c r="T14" s="90">
        <v>0</v>
      </c>
      <c r="U14" s="90">
        <v>0</v>
      </c>
      <c r="V14" s="90">
        <v>0</v>
      </c>
      <c r="W14" s="90">
        <v>0</v>
      </c>
      <c r="X14" s="90">
        <v>0</v>
      </c>
      <c r="Y14" s="91">
        <v>2000</v>
      </c>
      <c r="Z14" s="92">
        <v>2000</v>
      </c>
      <c r="AA14" s="92">
        <v>2000000</v>
      </c>
      <c r="AB14" s="93"/>
      <c r="AC14" s="94"/>
      <c r="AD14" s="94"/>
      <c r="AE14" s="95"/>
      <c r="AF14" s="84">
        <v>5</v>
      </c>
      <c r="AG14" s="84">
        <v>1</v>
      </c>
      <c r="AH14" s="84">
        <v>0</v>
      </c>
      <c r="AI14" s="84">
        <v>0</v>
      </c>
      <c r="AJ14" s="84"/>
      <c r="AK14" s="84"/>
      <c r="AL14" s="96"/>
      <c r="AM14" s="84"/>
      <c r="AN14" s="84"/>
      <c r="AO14" s="97"/>
      <c r="AP14" s="98"/>
      <c r="AQ14" s="99"/>
      <c r="AR14" s="97"/>
      <c r="AS14" s="74"/>
      <c r="AT14" s="74"/>
    </row>
    <row r="15" spans="1:46" ht="15" customHeight="1" x14ac:dyDescent="0.25">
      <c r="A15" s="72"/>
      <c r="B15" s="84"/>
      <c r="C15" s="84"/>
      <c r="D15" s="85" t="s">
        <v>46</v>
      </c>
      <c r="E15" s="86" t="s">
        <v>46</v>
      </c>
      <c r="F15" s="87" t="s">
        <v>458</v>
      </c>
      <c r="G15" s="88">
        <v>10000</v>
      </c>
      <c r="H15" s="88">
        <v>9950</v>
      </c>
      <c r="I15" s="88">
        <v>9950</v>
      </c>
      <c r="J15" s="88">
        <v>9950</v>
      </c>
      <c r="K15" s="89">
        <f t="shared" si="0"/>
        <v>0.995</v>
      </c>
      <c r="L15" s="89">
        <v>1</v>
      </c>
      <c r="M15" s="90">
        <v>10000</v>
      </c>
      <c r="N15" s="90">
        <v>9950</v>
      </c>
      <c r="O15" s="90">
        <v>9950</v>
      </c>
      <c r="P15" s="90">
        <v>9950</v>
      </c>
      <c r="Q15" s="90">
        <v>0</v>
      </c>
      <c r="R15" s="90">
        <v>0</v>
      </c>
      <c r="S15" s="90">
        <v>0</v>
      </c>
      <c r="T15" s="90">
        <v>0</v>
      </c>
      <c r="U15" s="90">
        <v>0</v>
      </c>
      <c r="V15" s="90">
        <v>0</v>
      </c>
      <c r="W15" s="90">
        <v>0</v>
      </c>
      <c r="X15" s="90">
        <v>0</v>
      </c>
      <c r="Y15" s="91">
        <v>9950</v>
      </c>
      <c r="Z15" s="92">
        <v>9950</v>
      </c>
      <c r="AA15" s="92">
        <v>9950000</v>
      </c>
      <c r="AB15" s="93"/>
      <c r="AC15" s="94"/>
      <c r="AD15" s="94"/>
      <c r="AE15" s="95"/>
      <c r="AF15" s="84">
        <v>5</v>
      </c>
      <c r="AG15" s="84">
        <v>1</v>
      </c>
      <c r="AH15" s="84">
        <v>0</v>
      </c>
      <c r="AI15" s="84">
        <v>0</v>
      </c>
      <c r="AJ15" s="84"/>
      <c r="AK15" s="84"/>
      <c r="AL15" s="96"/>
      <c r="AM15" s="84"/>
      <c r="AN15" s="84"/>
      <c r="AO15" s="97"/>
      <c r="AP15" s="98"/>
      <c r="AQ15" s="99"/>
      <c r="AR15" s="97"/>
      <c r="AS15" s="74"/>
      <c r="AT15" s="74"/>
    </row>
    <row r="16" spans="1:46" ht="15" customHeight="1" x14ac:dyDescent="0.25">
      <c r="A16" s="72"/>
      <c r="B16" s="84"/>
      <c r="C16" s="84"/>
      <c r="D16" s="85" t="s">
        <v>27</v>
      </c>
      <c r="E16" s="86" t="s">
        <v>27</v>
      </c>
      <c r="F16" s="87" t="s">
        <v>458</v>
      </c>
      <c r="G16" s="88">
        <v>8000</v>
      </c>
      <c r="H16" s="88">
        <v>7960</v>
      </c>
      <c r="I16" s="88">
        <v>7960</v>
      </c>
      <c r="J16" s="88">
        <v>7960</v>
      </c>
      <c r="K16" s="89">
        <f t="shared" si="0"/>
        <v>0.995</v>
      </c>
      <c r="L16" s="89">
        <v>1</v>
      </c>
      <c r="M16" s="90">
        <v>8000</v>
      </c>
      <c r="N16" s="90">
        <v>7960</v>
      </c>
      <c r="O16" s="90">
        <v>7960</v>
      </c>
      <c r="P16" s="90">
        <v>7960</v>
      </c>
      <c r="Q16" s="90">
        <v>0</v>
      </c>
      <c r="R16" s="90">
        <v>0</v>
      </c>
      <c r="S16" s="90">
        <v>0</v>
      </c>
      <c r="T16" s="90">
        <v>0</v>
      </c>
      <c r="U16" s="90">
        <v>0</v>
      </c>
      <c r="V16" s="90">
        <v>0</v>
      </c>
      <c r="W16" s="90">
        <v>0</v>
      </c>
      <c r="X16" s="90">
        <v>0</v>
      </c>
      <c r="Y16" s="91">
        <v>7960</v>
      </c>
      <c r="Z16" s="92">
        <v>7960</v>
      </c>
      <c r="AA16" s="92">
        <v>7960000</v>
      </c>
      <c r="AB16" s="93"/>
      <c r="AC16" s="94"/>
      <c r="AD16" s="94"/>
      <c r="AE16" s="95"/>
      <c r="AF16" s="84">
        <v>5</v>
      </c>
      <c r="AG16" s="84">
        <v>1</v>
      </c>
      <c r="AH16" s="84">
        <v>0</v>
      </c>
      <c r="AI16" s="84">
        <v>0</v>
      </c>
      <c r="AJ16" s="84"/>
      <c r="AK16" s="84"/>
      <c r="AL16" s="96"/>
      <c r="AM16" s="84"/>
      <c r="AN16" s="84"/>
      <c r="AO16" s="97"/>
      <c r="AP16" s="98"/>
      <c r="AQ16" s="99"/>
      <c r="AR16" s="97"/>
      <c r="AS16" s="74"/>
      <c r="AT16" s="74"/>
    </row>
    <row r="17" spans="1:46" ht="15" customHeight="1" x14ac:dyDescent="0.25">
      <c r="A17" s="72"/>
      <c r="B17" s="84"/>
      <c r="C17" s="84"/>
      <c r="D17" s="85" t="s">
        <v>29</v>
      </c>
      <c r="E17" s="86" t="s">
        <v>29</v>
      </c>
      <c r="F17" s="87" t="s">
        <v>458</v>
      </c>
      <c r="G17" s="88">
        <v>4000</v>
      </c>
      <c r="H17" s="88">
        <v>4000</v>
      </c>
      <c r="I17" s="88">
        <v>4000</v>
      </c>
      <c r="J17" s="88">
        <v>4000</v>
      </c>
      <c r="K17" s="89">
        <f t="shared" si="0"/>
        <v>1</v>
      </c>
      <c r="L17" s="89">
        <v>1</v>
      </c>
      <c r="M17" s="90">
        <v>4000</v>
      </c>
      <c r="N17" s="90">
        <v>4000</v>
      </c>
      <c r="O17" s="90">
        <v>4000</v>
      </c>
      <c r="P17" s="90">
        <v>4000</v>
      </c>
      <c r="Q17" s="90">
        <v>0</v>
      </c>
      <c r="R17" s="90">
        <v>0</v>
      </c>
      <c r="S17" s="90">
        <v>0</v>
      </c>
      <c r="T17" s="90">
        <v>0</v>
      </c>
      <c r="U17" s="90">
        <v>0</v>
      </c>
      <c r="V17" s="90">
        <v>0</v>
      </c>
      <c r="W17" s="90">
        <v>0</v>
      </c>
      <c r="X17" s="90">
        <v>0</v>
      </c>
      <c r="Y17" s="91">
        <v>4000</v>
      </c>
      <c r="Z17" s="92">
        <v>4000</v>
      </c>
      <c r="AA17" s="92">
        <v>4000000</v>
      </c>
      <c r="AB17" s="93"/>
      <c r="AC17" s="94"/>
      <c r="AD17" s="94"/>
      <c r="AE17" s="95"/>
      <c r="AF17" s="84">
        <v>5</v>
      </c>
      <c r="AG17" s="84">
        <v>1</v>
      </c>
      <c r="AH17" s="84">
        <v>0</v>
      </c>
      <c r="AI17" s="84">
        <v>0</v>
      </c>
      <c r="AJ17" s="84"/>
      <c r="AK17" s="84"/>
      <c r="AL17" s="96"/>
      <c r="AM17" s="84"/>
      <c r="AN17" s="84"/>
      <c r="AO17" s="97"/>
      <c r="AP17" s="98"/>
      <c r="AQ17" s="99"/>
      <c r="AR17" s="97"/>
      <c r="AS17" s="74"/>
      <c r="AT17" s="74"/>
    </row>
    <row r="18" spans="1:46" ht="15" customHeight="1" x14ac:dyDescent="0.25">
      <c r="A18" s="72"/>
      <c r="B18" s="84"/>
      <c r="C18" s="84"/>
      <c r="D18" s="85" t="s">
        <v>120</v>
      </c>
      <c r="E18" s="86" t="s">
        <v>120</v>
      </c>
      <c r="F18" s="87" t="s">
        <v>458</v>
      </c>
      <c r="G18" s="88">
        <v>2000</v>
      </c>
      <c r="H18" s="88">
        <v>2000</v>
      </c>
      <c r="I18" s="88">
        <v>2000</v>
      </c>
      <c r="J18" s="88">
        <v>2000</v>
      </c>
      <c r="K18" s="89">
        <f t="shared" si="0"/>
        <v>1</v>
      </c>
      <c r="L18" s="89">
        <v>1</v>
      </c>
      <c r="M18" s="90">
        <v>2000</v>
      </c>
      <c r="N18" s="90">
        <v>2000</v>
      </c>
      <c r="O18" s="90">
        <v>2000</v>
      </c>
      <c r="P18" s="90">
        <v>2000</v>
      </c>
      <c r="Q18" s="90">
        <v>0</v>
      </c>
      <c r="R18" s="90">
        <v>0</v>
      </c>
      <c r="S18" s="90">
        <v>0</v>
      </c>
      <c r="T18" s="90">
        <v>0</v>
      </c>
      <c r="U18" s="90">
        <v>0</v>
      </c>
      <c r="V18" s="90">
        <v>0</v>
      </c>
      <c r="W18" s="90">
        <v>0</v>
      </c>
      <c r="X18" s="90">
        <v>0</v>
      </c>
      <c r="Y18" s="91">
        <v>2000</v>
      </c>
      <c r="Z18" s="92">
        <v>2000</v>
      </c>
      <c r="AA18" s="92">
        <v>2000000</v>
      </c>
      <c r="AB18" s="93"/>
      <c r="AC18" s="94"/>
      <c r="AD18" s="94"/>
      <c r="AE18" s="95"/>
      <c r="AF18" s="84">
        <v>5</v>
      </c>
      <c r="AG18" s="84">
        <v>1</v>
      </c>
      <c r="AH18" s="84">
        <v>0</v>
      </c>
      <c r="AI18" s="84">
        <v>0</v>
      </c>
      <c r="AJ18" s="84"/>
      <c r="AK18" s="84"/>
      <c r="AL18" s="96"/>
      <c r="AM18" s="84"/>
      <c r="AN18" s="84"/>
      <c r="AO18" s="97"/>
      <c r="AP18" s="98"/>
      <c r="AQ18" s="99"/>
      <c r="AR18" s="97"/>
      <c r="AS18" s="74"/>
      <c r="AT18" s="74"/>
    </row>
    <row r="19" spans="1:46" ht="15" customHeight="1" x14ac:dyDescent="0.25">
      <c r="A19" s="72"/>
      <c r="B19" s="84"/>
      <c r="C19" s="84"/>
      <c r="D19" s="85" t="s">
        <v>49</v>
      </c>
      <c r="E19" s="86" t="s">
        <v>49</v>
      </c>
      <c r="F19" s="87" t="s">
        <v>458</v>
      </c>
      <c r="G19" s="88">
        <v>4000</v>
      </c>
      <c r="H19" s="88">
        <v>4000</v>
      </c>
      <c r="I19" s="88">
        <v>4000</v>
      </c>
      <c r="J19" s="88">
        <v>4000</v>
      </c>
      <c r="K19" s="89">
        <f t="shared" si="0"/>
        <v>1</v>
      </c>
      <c r="L19" s="89">
        <v>1</v>
      </c>
      <c r="M19" s="90">
        <v>4000</v>
      </c>
      <c r="N19" s="90">
        <v>4000</v>
      </c>
      <c r="O19" s="90">
        <v>4000</v>
      </c>
      <c r="P19" s="90">
        <v>4000</v>
      </c>
      <c r="Q19" s="90">
        <v>0</v>
      </c>
      <c r="R19" s="90">
        <v>0</v>
      </c>
      <c r="S19" s="90">
        <v>0</v>
      </c>
      <c r="T19" s="90">
        <v>0</v>
      </c>
      <c r="U19" s="90">
        <v>0</v>
      </c>
      <c r="V19" s="90">
        <v>0</v>
      </c>
      <c r="W19" s="90">
        <v>0</v>
      </c>
      <c r="X19" s="90">
        <v>0</v>
      </c>
      <c r="Y19" s="91">
        <v>4000</v>
      </c>
      <c r="Z19" s="92">
        <v>4000</v>
      </c>
      <c r="AA19" s="92">
        <v>4000000</v>
      </c>
      <c r="AB19" s="93"/>
      <c r="AC19" s="94"/>
      <c r="AD19" s="94"/>
      <c r="AE19" s="95"/>
      <c r="AF19" s="84">
        <v>5</v>
      </c>
      <c r="AG19" s="84">
        <v>1</v>
      </c>
      <c r="AH19" s="84">
        <v>0</v>
      </c>
      <c r="AI19" s="84">
        <v>0</v>
      </c>
      <c r="AJ19" s="84"/>
      <c r="AK19" s="84"/>
      <c r="AL19" s="96"/>
      <c r="AM19" s="84"/>
      <c r="AN19" s="84"/>
      <c r="AO19" s="97"/>
      <c r="AP19" s="98"/>
      <c r="AQ19" s="99"/>
      <c r="AR19" s="97"/>
      <c r="AS19" s="74"/>
      <c r="AT19" s="74"/>
    </row>
    <row r="20" spans="1:46" ht="15" customHeight="1" x14ac:dyDescent="0.25">
      <c r="A20" s="72"/>
      <c r="B20" s="84"/>
      <c r="C20" s="84"/>
      <c r="D20" s="85" t="s">
        <v>31</v>
      </c>
      <c r="E20" s="86" t="s">
        <v>31</v>
      </c>
      <c r="F20" s="87" t="s">
        <v>458</v>
      </c>
      <c r="G20" s="88">
        <v>10000</v>
      </c>
      <c r="H20" s="88">
        <v>10000</v>
      </c>
      <c r="I20" s="88">
        <v>10000</v>
      </c>
      <c r="J20" s="88">
        <v>10000</v>
      </c>
      <c r="K20" s="89">
        <f t="shared" si="0"/>
        <v>1</v>
      </c>
      <c r="L20" s="89">
        <v>1</v>
      </c>
      <c r="M20" s="90">
        <v>10000</v>
      </c>
      <c r="N20" s="90">
        <v>10000</v>
      </c>
      <c r="O20" s="90">
        <v>10000</v>
      </c>
      <c r="P20" s="90">
        <v>10000</v>
      </c>
      <c r="Q20" s="90">
        <v>0</v>
      </c>
      <c r="R20" s="90">
        <v>0</v>
      </c>
      <c r="S20" s="90">
        <v>0</v>
      </c>
      <c r="T20" s="90">
        <v>0</v>
      </c>
      <c r="U20" s="90">
        <v>0</v>
      </c>
      <c r="V20" s="90">
        <v>0</v>
      </c>
      <c r="W20" s="90">
        <v>0</v>
      </c>
      <c r="X20" s="90">
        <v>0</v>
      </c>
      <c r="Y20" s="91">
        <v>10000</v>
      </c>
      <c r="Z20" s="92">
        <v>10000</v>
      </c>
      <c r="AA20" s="92">
        <v>10000000</v>
      </c>
      <c r="AB20" s="93"/>
      <c r="AC20" s="94"/>
      <c r="AD20" s="94"/>
      <c r="AE20" s="95"/>
      <c r="AF20" s="84">
        <v>5</v>
      </c>
      <c r="AG20" s="84">
        <v>1</v>
      </c>
      <c r="AH20" s="84">
        <v>0</v>
      </c>
      <c r="AI20" s="84">
        <v>0</v>
      </c>
      <c r="AJ20" s="84"/>
      <c r="AK20" s="84"/>
      <c r="AL20" s="96"/>
      <c r="AM20" s="84"/>
      <c r="AN20" s="84"/>
      <c r="AO20" s="97"/>
      <c r="AP20" s="98"/>
      <c r="AQ20" s="99"/>
      <c r="AR20" s="97"/>
      <c r="AS20" s="74"/>
      <c r="AT20" s="74"/>
    </row>
    <row r="21" spans="1:46" ht="15" customHeight="1" x14ac:dyDescent="0.25">
      <c r="A21" s="72"/>
      <c r="B21" s="84"/>
      <c r="C21" s="84"/>
      <c r="D21" s="85" t="s">
        <v>189</v>
      </c>
      <c r="E21" s="86" t="s">
        <v>189</v>
      </c>
      <c r="F21" s="87" t="s">
        <v>458</v>
      </c>
      <c r="G21" s="88">
        <v>4000</v>
      </c>
      <c r="H21" s="88">
        <v>4000</v>
      </c>
      <c r="I21" s="88">
        <v>4000</v>
      </c>
      <c r="J21" s="88">
        <v>4000</v>
      </c>
      <c r="K21" s="89">
        <f t="shared" si="0"/>
        <v>1</v>
      </c>
      <c r="L21" s="89">
        <v>1</v>
      </c>
      <c r="M21" s="90">
        <v>4000</v>
      </c>
      <c r="N21" s="90">
        <v>4000</v>
      </c>
      <c r="O21" s="90">
        <v>4000</v>
      </c>
      <c r="P21" s="90">
        <v>4000</v>
      </c>
      <c r="Q21" s="90">
        <v>0</v>
      </c>
      <c r="R21" s="90">
        <v>0</v>
      </c>
      <c r="S21" s="90">
        <v>0</v>
      </c>
      <c r="T21" s="90">
        <v>0</v>
      </c>
      <c r="U21" s="90">
        <v>0</v>
      </c>
      <c r="V21" s="90">
        <v>0</v>
      </c>
      <c r="W21" s="90">
        <v>0</v>
      </c>
      <c r="X21" s="90">
        <v>0</v>
      </c>
      <c r="Y21" s="91">
        <v>4000</v>
      </c>
      <c r="Z21" s="92">
        <v>4000</v>
      </c>
      <c r="AA21" s="92">
        <v>4000000</v>
      </c>
      <c r="AB21" s="93"/>
      <c r="AC21" s="94"/>
      <c r="AD21" s="94"/>
      <c r="AE21" s="95"/>
      <c r="AF21" s="84">
        <v>5</v>
      </c>
      <c r="AG21" s="84">
        <v>1</v>
      </c>
      <c r="AH21" s="84">
        <v>0</v>
      </c>
      <c r="AI21" s="84">
        <v>0</v>
      </c>
      <c r="AJ21" s="84"/>
      <c r="AK21" s="84"/>
      <c r="AL21" s="96"/>
      <c r="AM21" s="84"/>
      <c r="AN21" s="84"/>
      <c r="AO21" s="97"/>
      <c r="AP21" s="98"/>
      <c r="AQ21" s="99"/>
      <c r="AR21" s="97"/>
      <c r="AS21" s="74"/>
      <c r="AT21" s="74"/>
    </row>
    <row r="22" spans="1:46" ht="15" customHeight="1" x14ac:dyDescent="0.25">
      <c r="A22" s="72"/>
      <c r="B22" s="84"/>
      <c r="C22" s="84"/>
      <c r="D22" s="85" t="s">
        <v>203</v>
      </c>
      <c r="E22" s="86" t="s">
        <v>203</v>
      </c>
      <c r="F22" s="87" t="s">
        <v>458</v>
      </c>
      <c r="G22" s="88">
        <v>2000</v>
      </c>
      <c r="H22" s="88">
        <v>2000</v>
      </c>
      <c r="I22" s="88">
        <v>2000</v>
      </c>
      <c r="J22" s="88">
        <v>2000</v>
      </c>
      <c r="K22" s="89">
        <f t="shared" si="0"/>
        <v>1</v>
      </c>
      <c r="L22" s="89">
        <v>1</v>
      </c>
      <c r="M22" s="90">
        <v>2000</v>
      </c>
      <c r="N22" s="90">
        <v>2000</v>
      </c>
      <c r="O22" s="90">
        <v>2000</v>
      </c>
      <c r="P22" s="90">
        <v>2000</v>
      </c>
      <c r="Q22" s="90">
        <v>0</v>
      </c>
      <c r="R22" s="90">
        <v>0</v>
      </c>
      <c r="S22" s="90">
        <v>0</v>
      </c>
      <c r="T22" s="90">
        <v>0</v>
      </c>
      <c r="U22" s="90">
        <v>0</v>
      </c>
      <c r="V22" s="90">
        <v>0</v>
      </c>
      <c r="W22" s="90">
        <v>0</v>
      </c>
      <c r="X22" s="90">
        <v>0</v>
      </c>
      <c r="Y22" s="91">
        <v>2000</v>
      </c>
      <c r="Z22" s="92">
        <v>2000</v>
      </c>
      <c r="AA22" s="92">
        <v>2000000</v>
      </c>
      <c r="AB22" s="93"/>
      <c r="AC22" s="94"/>
      <c r="AD22" s="94"/>
      <c r="AE22" s="95"/>
      <c r="AF22" s="84">
        <v>5</v>
      </c>
      <c r="AG22" s="84">
        <v>1</v>
      </c>
      <c r="AH22" s="84">
        <v>0</v>
      </c>
      <c r="AI22" s="84">
        <v>0</v>
      </c>
      <c r="AJ22" s="84"/>
      <c r="AK22" s="84"/>
      <c r="AL22" s="96"/>
      <c r="AM22" s="84"/>
      <c r="AN22" s="84"/>
      <c r="AO22" s="97"/>
      <c r="AP22" s="98"/>
      <c r="AQ22" s="99"/>
      <c r="AR22" s="97"/>
      <c r="AS22" s="74"/>
      <c r="AT22" s="74"/>
    </row>
    <row r="23" spans="1:46" ht="15" customHeight="1" x14ac:dyDescent="0.25">
      <c r="A23" s="72"/>
      <c r="B23" s="84"/>
      <c r="C23" s="84"/>
      <c r="D23" s="85" t="s">
        <v>50</v>
      </c>
      <c r="E23" s="86" t="s">
        <v>50</v>
      </c>
      <c r="F23" s="87" t="s">
        <v>458</v>
      </c>
      <c r="G23" s="88">
        <v>4000</v>
      </c>
      <c r="H23" s="88">
        <v>4000</v>
      </c>
      <c r="I23" s="88">
        <v>4000</v>
      </c>
      <c r="J23" s="88">
        <v>4000</v>
      </c>
      <c r="K23" s="89">
        <f t="shared" si="0"/>
        <v>1</v>
      </c>
      <c r="L23" s="89">
        <v>1</v>
      </c>
      <c r="M23" s="90">
        <v>4000</v>
      </c>
      <c r="N23" s="90">
        <v>4000</v>
      </c>
      <c r="O23" s="90">
        <v>4000</v>
      </c>
      <c r="P23" s="90">
        <v>4000</v>
      </c>
      <c r="Q23" s="90">
        <v>0</v>
      </c>
      <c r="R23" s="90">
        <v>0</v>
      </c>
      <c r="S23" s="90">
        <v>0</v>
      </c>
      <c r="T23" s="90">
        <v>0</v>
      </c>
      <c r="U23" s="90">
        <v>0</v>
      </c>
      <c r="V23" s="90">
        <v>0</v>
      </c>
      <c r="W23" s="90">
        <v>0</v>
      </c>
      <c r="X23" s="90">
        <v>0</v>
      </c>
      <c r="Y23" s="91">
        <v>4000</v>
      </c>
      <c r="Z23" s="92">
        <v>4000</v>
      </c>
      <c r="AA23" s="92">
        <v>4000000</v>
      </c>
      <c r="AB23" s="93"/>
      <c r="AC23" s="94"/>
      <c r="AD23" s="94"/>
      <c r="AE23" s="95"/>
      <c r="AF23" s="84">
        <v>5</v>
      </c>
      <c r="AG23" s="84">
        <v>1</v>
      </c>
      <c r="AH23" s="84">
        <v>0</v>
      </c>
      <c r="AI23" s="84">
        <v>0</v>
      </c>
      <c r="AJ23" s="84"/>
      <c r="AK23" s="84"/>
      <c r="AL23" s="96"/>
      <c r="AM23" s="84"/>
      <c r="AN23" s="84"/>
      <c r="AO23" s="97"/>
      <c r="AP23" s="98"/>
      <c r="AQ23" s="99"/>
      <c r="AR23" s="97"/>
      <c r="AS23" s="74"/>
      <c r="AT23" s="74"/>
    </row>
    <row r="24" spans="1:46" ht="15" customHeight="1" x14ac:dyDescent="0.25">
      <c r="A24" s="72"/>
      <c r="B24" s="84"/>
      <c r="C24" s="84"/>
      <c r="D24" s="85" t="s">
        <v>228</v>
      </c>
      <c r="E24" s="86" t="s">
        <v>228</v>
      </c>
      <c r="F24" s="87" t="s">
        <v>458</v>
      </c>
      <c r="G24" s="88">
        <v>4000</v>
      </c>
      <c r="H24" s="88">
        <v>4000</v>
      </c>
      <c r="I24" s="88">
        <v>4000</v>
      </c>
      <c r="J24" s="88">
        <v>4000</v>
      </c>
      <c r="K24" s="89">
        <f t="shared" si="0"/>
        <v>1</v>
      </c>
      <c r="L24" s="89">
        <v>1</v>
      </c>
      <c r="M24" s="90">
        <v>4000</v>
      </c>
      <c r="N24" s="90">
        <v>4000</v>
      </c>
      <c r="O24" s="90">
        <v>4000</v>
      </c>
      <c r="P24" s="90">
        <v>4000</v>
      </c>
      <c r="Q24" s="90">
        <v>0</v>
      </c>
      <c r="R24" s="90">
        <v>0</v>
      </c>
      <c r="S24" s="90">
        <v>0</v>
      </c>
      <c r="T24" s="90">
        <v>0</v>
      </c>
      <c r="U24" s="90">
        <v>0</v>
      </c>
      <c r="V24" s="90">
        <v>0</v>
      </c>
      <c r="W24" s="90">
        <v>0</v>
      </c>
      <c r="X24" s="90">
        <v>0</v>
      </c>
      <c r="Y24" s="91">
        <v>4000</v>
      </c>
      <c r="Z24" s="92">
        <v>4000</v>
      </c>
      <c r="AA24" s="92">
        <v>4000000</v>
      </c>
      <c r="AB24" s="93"/>
      <c r="AC24" s="94"/>
      <c r="AD24" s="94"/>
      <c r="AE24" s="95"/>
      <c r="AF24" s="84">
        <v>5</v>
      </c>
      <c r="AG24" s="84">
        <v>1</v>
      </c>
      <c r="AH24" s="84">
        <v>0</v>
      </c>
      <c r="AI24" s="84">
        <v>0</v>
      </c>
      <c r="AJ24" s="84"/>
      <c r="AK24" s="84"/>
      <c r="AL24" s="96"/>
      <c r="AM24" s="84"/>
      <c r="AN24" s="84"/>
      <c r="AO24" s="97"/>
      <c r="AP24" s="98"/>
      <c r="AQ24" s="99"/>
      <c r="AR24" s="97"/>
      <c r="AS24" s="74"/>
      <c r="AT24" s="74"/>
    </row>
    <row r="25" spans="1:46" ht="15" customHeight="1" x14ac:dyDescent="0.25">
      <c r="A25" s="72"/>
      <c r="B25" s="84"/>
      <c r="C25" s="84"/>
      <c r="D25" s="85" t="s">
        <v>52</v>
      </c>
      <c r="E25" s="86" t="s">
        <v>52</v>
      </c>
      <c r="F25" s="87" t="s">
        <v>458</v>
      </c>
      <c r="G25" s="88">
        <v>8000</v>
      </c>
      <c r="H25" s="88">
        <v>8000</v>
      </c>
      <c r="I25" s="88">
        <v>8000</v>
      </c>
      <c r="J25" s="88">
        <v>8000</v>
      </c>
      <c r="K25" s="89">
        <f t="shared" si="0"/>
        <v>1</v>
      </c>
      <c r="L25" s="89">
        <v>1</v>
      </c>
      <c r="M25" s="90">
        <v>8000</v>
      </c>
      <c r="N25" s="90">
        <v>8000</v>
      </c>
      <c r="O25" s="90">
        <v>8000</v>
      </c>
      <c r="P25" s="90">
        <v>8000</v>
      </c>
      <c r="Q25" s="90">
        <v>0</v>
      </c>
      <c r="R25" s="90">
        <v>0</v>
      </c>
      <c r="S25" s="90">
        <v>0</v>
      </c>
      <c r="T25" s="90">
        <v>0</v>
      </c>
      <c r="U25" s="90">
        <v>0</v>
      </c>
      <c r="V25" s="90">
        <v>0</v>
      </c>
      <c r="W25" s="90">
        <v>0</v>
      </c>
      <c r="X25" s="90">
        <v>0</v>
      </c>
      <c r="Y25" s="91">
        <v>8000</v>
      </c>
      <c r="Z25" s="92">
        <v>8000</v>
      </c>
      <c r="AA25" s="92">
        <v>8000000</v>
      </c>
      <c r="AB25" s="93"/>
      <c r="AC25" s="94"/>
      <c r="AD25" s="94"/>
      <c r="AE25" s="95"/>
      <c r="AF25" s="84">
        <v>5</v>
      </c>
      <c r="AG25" s="84">
        <v>1</v>
      </c>
      <c r="AH25" s="84">
        <v>0</v>
      </c>
      <c r="AI25" s="84">
        <v>0</v>
      </c>
      <c r="AJ25" s="84"/>
      <c r="AK25" s="84"/>
      <c r="AL25" s="96"/>
      <c r="AM25" s="84"/>
      <c r="AN25" s="84"/>
      <c r="AO25" s="97"/>
      <c r="AP25" s="98"/>
      <c r="AQ25" s="99"/>
      <c r="AR25" s="97"/>
      <c r="AS25" s="74"/>
      <c r="AT25" s="74"/>
    </row>
    <row r="26" spans="1:46" ht="15" customHeight="1" x14ac:dyDescent="0.25">
      <c r="A26" s="72"/>
      <c r="B26" s="84"/>
      <c r="C26" s="84"/>
      <c r="D26" s="85" t="s">
        <v>53</v>
      </c>
      <c r="E26" s="86" t="s">
        <v>53</v>
      </c>
      <c r="F26" s="87" t="s">
        <v>458</v>
      </c>
      <c r="G26" s="88">
        <v>2000</v>
      </c>
      <c r="H26" s="88">
        <v>1990</v>
      </c>
      <c r="I26" s="88">
        <v>1990</v>
      </c>
      <c r="J26" s="88">
        <v>1990</v>
      </c>
      <c r="K26" s="89">
        <f t="shared" si="0"/>
        <v>0.995</v>
      </c>
      <c r="L26" s="89">
        <v>1</v>
      </c>
      <c r="M26" s="90">
        <v>2000</v>
      </c>
      <c r="N26" s="90">
        <v>1990</v>
      </c>
      <c r="O26" s="90">
        <v>1990</v>
      </c>
      <c r="P26" s="90">
        <v>1990</v>
      </c>
      <c r="Q26" s="90">
        <v>0</v>
      </c>
      <c r="R26" s="90">
        <v>0</v>
      </c>
      <c r="S26" s="90">
        <v>0</v>
      </c>
      <c r="T26" s="90">
        <v>0</v>
      </c>
      <c r="U26" s="90">
        <v>0</v>
      </c>
      <c r="V26" s="90">
        <v>0</v>
      </c>
      <c r="W26" s="90">
        <v>0</v>
      </c>
      <c r="X26" s="90">
        <v>0</v>
      </c>
      <c r="Y26" s="91">
        <v>1990</v>
      </c>
      <c r="Z26" s="92">
        <v>1990</v>
      </c>
      <c r="AA26" s="92">
        <v>1990000</v>
      </c>
      <c r="AB26" s="93"/>
      <c r="AC26" s="94"/>
      <c r="AD26" s="94"/>
      <c r="AE26" s="95"/>
      <c r="AF26" s="84">
        <v>5</v>
      </c>
      <c r="AG26" s="84">
        <v>1</v>
      </c>
      <c r="AH26" s="84">
        <v>0</v>
      </c>
      <c r="AI26" s="84">
        <v>0</v>
      </c>
      <c r="AJ26" s="84"/>
      <c r="AK26" s="84"/>
      <c r="AL26" s="96"/>
      <c r="AM26" s="84"/>
      <c r="AN26" s="84"/>
      <c r="AO26" s="97"/>
      <c r="AP26" s="98"/>
      <c r="AQ26" s="99"/>
      <c r="AR26" s="97"/>
      <c r="AS26" s="74"/>
      <c r="AT26" s="74"/>
    </row>
    <row r="27" spans="1:46" ht="15" customHeight="1" x14ac:dyDescent="0.25">
      <c r="A27" s="72"/>
      <c r="B27" s="84"/>
      <c r="C27" s="84"/>
      <c r="D27" s="85" t="s">
        <v>38</v>
      </c>
      <c r="E27" s="86" t="s">
        <v>38</v>
      </c>
      <c r="F27" s="87" t="s">
        <v>458</v>
      </c>
      <c r="G27" s="88">
        <v>8000</v>
      </c>
      <c r="H27" s="88">
        <v>8000</v>
      </c>
      <c r="I27" s="88">
        <v>8000</v>
      </c>
      <c r="J27" s="88">
        <v>8000</v>
      </c>
      <c r="K27" s="89">
        <f t="shared" si="0"/>
        <v>1</v>
      </c>
      <c r="L27" s="89">
        <v>1</v>
      </c>
      <c r="M27" s="90">
        <v>8000</v>
      </c>
      <c r="N27" s="90">
        <v>8000</v>
      </c>
      <c r="O27" s="90">
        <v>8000</v>
      </c>
      <c r="P27" s="90">
        <v>8000</v>
      </c>
      <c r="Q27" s="90">
        <v>0</v>
      </c>
      <c r="R27" s="90">
        <v>0</v>
      </c>
      <c r="S27" s="90">
        <v>0</v>
      </c>
      <c r="T27" s="90">
        <v>0</v>
      </c>
      <c r="U27" s="90">
        <v>0</v>
      </c>
      <c r="V27" s="90">
        <v>0</v>
      </c>
      <c r="W27" s="90">
        <v>0</v>
      </c>
      <c r="X27" s="90">
        <v>0</v>
      </c>
      <c r="Y27" s="91">
        <v>8000</v>
      </c>
      <c r="Z27" s="92">
        <v>8000</v>
      </c>
      <c r="AA27" s="92">
        <v>8000000</v>
      </c>
      <c r="AB27" s="93"/>
      <c r="AC27" s="94"/>
      <c r="AD27" s="94"/>
      <c r="AE27" s="95"/>
      <c r="AF27" s="84">
        <v>5</v>
      </c>
      <c r="AG27" s="84">
        <v>1</v>
      </c>
      <c r="AH27" s="84">
        <v>0</v>
      </c>
      <c r="AI27" s="84">
        <v>0</v>
      </c>
      <c r="AJ27" s="84"/>
      <c r="AK27" s="84"/>
      <c r="AL27" s="96"/>
      <c r="AM27" s="84"/>
      <c r="AN27" s="84"/>
      <c r="AO27" s="97"/>
      <c r="AP27" s="98"/>
      <c r="AQ27" s="99"/>
      <c r="AR27" s="97"/>
      <c r="AS27" s="74"/>
      <c r="AT27" s="74"/>
    </row>
    <row r="28" spans="1:46" ht="15" customHeight="1" x14ac:dyDescent="0.25">
      <c r="A28" s="72"/>
      <c r="B28" s="84"/>
      <c r="C28" s="84"/>
      <c r="D28" s="85" t="s">
        <v>36</v>
      </c>
      <c r="E28" s="86" t="s">
        <v>36</v>
      </c>
      <c r="F28" s="87" t="s">
        <v>458</v>
      </c>
      <c r="G28" s="88">
        <v>6000</v>
      </c>
      <c r="H28" s="88">
        <v>6000</v>
      </c>
      <c r="I28" s="88">
        <v>6000</v>
      </c>
      <c r="J28" s="88">
        <v>6000</v>
      </c>
      <c r="K28" s="89">
        <f t="shared" si="0"/>
        <v>1</v>
      </c>
      <c r="L28" s="89">
        <v>1</v>
      </c>
      <c r="M28" s="90">
        <v>6000</v>
      </c>
      <c r="N28" s="90">
        <v>6000</v>
      </c>
      <c r="O28" s="90">
        <v>6000</v>
      </c>
      <c r="P28" s="90">
        <v>6000</v>
      </c>
      <c r="Q28" s="90">
        <v>0</v>
      </c>
      <c r="R28" s="90">
        <v>0</v>
      </c>
      <c r="S28" s="90">
        <v>0</v>
      </c>
      <c r="T28" s="90">
        <v>0</v>
      </c>
      <c r="U28" s="90">
        <v>0</v>
      </c>
      <c r="V28" s="90">
        <v>0</v>
      </c>
      <c r="W28" s="90">
        <v>0</v>
      </c>
      <c r="X28" s="90">
        <v>0</v>
      </c>
      <c r="Y28" s="91">
        <v>6000</v>
      </c>
      <c r="Z28" s="92">
        <v>6000</v>
      </c>
      <c r="AA28" s="92">
        <v>6000000</v>
      </c>
      <c r="AB28" s="93"/>
      <c r="AC28" s="94"/>
      <c r="AD28" s="94"/>
      <c r="AE28" s="95"/>
      <c r="AF28" s="84">
        <v>5</v>
      </c>
      <c r="AG28" s="84">
        <v>1</v>
      </c>
      <c r="AH28" s="84">
        <v>0</v>
      </c>
      <c r="AI28" s="84">
        <v>0</v>
      </c>
      <c r="AJ28" s="84"/>
      <c r="AK28" s="84"/>
      <c r="AL28" s="96"/>
      <c r="AM28" s="84"/>
      <c r="AN28" s="84"/>
      <c r="AO28" s="97"/>
      <c r="AP28" s="98"/>
      <c r="AQ28" s="99"/>
      <c r="AR28" s="97"/>
      <c r="AS28" s="74"/>
      <c r="AT28" s="74"/>
    </row>
    <row r="29" spans="1:46" ht="12.75" hidden="1" customHeight="1" x14ac:dyDescent="0.25">
      <c r="A29" s="72"/>
      <c r="B29" s="74"/>
      <c r="C29" s="74"/>
      <c r="D29" s="100"/>
      <c r="E29" s="101"/>
      <c r="F29" s="101"/>
      <c r="G29" s="101">
        <v>114000</v>
      </c>
      <c r="H29" s="101">
        <v>113428</v>
      </c>
      <c r="I29" s="101">
        <v>113428</v>
      </c>
      <c r="J29" s="101">
        <v>113428</v>
      </c>
      <c r="K29" s="89">
        <f t="shared" si="0"/>
        <v>0.99498245614035086</v>
      </c>
      <c r="L29" s="102">
        <v>1</v>
      </c>
      <c r="M29" s="103">
        <v>114000</v>
      </c>
      <c r="N29" s="103">
        <v>113428</v>
      </c>
      <c r="O29" s="103">
        <v>113428</v>
      </c>
      <c r="P29" s="103">
        <v>113428</v>
      </c>
      <c r="Q29" s="103">
        <v>0</v>
      </c>
      <c r="R29" s="103">
        <v>0</v>
      </c>
      <c r="S29" s="103">
        <v>0</v>
      </c>
      <c r="T29" s="103">
        <v>0</v>
      </c>
      <c r="U29" s="103">
        <v>0</v>
      </c>
      <c r="V29" s="103">
        <v>0</v>
      </c>
      <c r="W29" s="103">
        <v>0</v>
      </c>
      <c r="X29" s="103">
        <v>0</v>
      </c>
      <c r="Y29" s="74">
        <v>113428</v>
      </c>
      <c r="Z29" s="74">
        <v>113428</v>
      </c>
      <c r="AA29" s="74">
        <v>113428000</v>
      </c>
      <c r="AB29" s="72"/>
      <c r="AC29" s="74"/>
      <c r="AD29" s="74"/>
      <c r="AE29" s="74"/>
      <c r="AF29" s="74">
        <v>5</v>
      </c>
      <c r="AG29" s="74">
        <v>1</v>
      </c>
      <c r="AH29" s="74">
        <v>0</v>
      </c>
      <c r="AI29" s="74">
        <v>0</v>
      </c>
      <c r="AJ29" s="74" t="s">
        <v>459</v>
      </c>
      <c r="AK29" s="74">
        <v>14</v>
      </c>
      <c r="AL29" s="74">
        <v>41</v>
      </c>
      <c r="AM29" s="74" t="s">
        <v>12</v>
      </c>
      <c r="AN29" s="74" t="s">
        <v>13</v>
      </c>
      <c r="AO29" s="74"/>
      <c r="AP29" s="74"/>
      <c r="AQ29" s="74"/>
      <c r="AR29" s="74"/>
      <c r="AS29" s="74"/>
      <c r="AT29" s="74"/>
    </row>
    <row r="30" spans="1:46" ht="17.25" customHeight="1" x14ac:dyDescent="0.25">
      <c r="A30" s="104"/>
      <c r="B30" s="103"/>
      <c r="C30" s="103"/>
      <c r="D30" s="105"/>
      <c r="E30" s="106" t="s">
        <v>14</v>
      </c>
      <c r="F30" s="107"/>
      <c r="G30" s="108">
        <v>114000</v>
      </c>
      <c r="H30" s="108">
        <v>113428</v>
      </c>
      <c r="I30" s="108">
        <v>113428</v>
      </c>
      <c r="J30" s="108">
        <v>113428</v>
      </c>
      <c r="K30" s="340">
        <f t="shared" si="0"/>
        <v>0.99498245614035086</v>
      </c>
      <c r="L30" s="110">
        <v>1</v>
      </c>
      <c r="M30" s="111"/>
      <c r="N30" s="111"/>
      <c r="O30" s="111"/>
      <c r="P30" s="111"/>
      <c r="Q30" s="111"/>
      <c r="R30" s="111"/>
      <c r="S30" s="111"/>
      <c r="T30" s="111"/>
      <c r="U30" s="111"/>
      <c r="V30" s="111"/>
      <c r="W30" s="111"/>
      <c r="X30" s="111"/>
      <c r="Y30" s="103"/>
      <c r="Z30" s="103"/>
      <c r="AA30" s="103"/>
      <c r="AB30" s="103"/>
      <c r="AC30" s="103"/>
      <c r="AD30" s="103"/>
      <c r="AE30" s="103"/>
      <c r="AF30" s="103"/>
      <c r="AG30" s="103"/>
      <c r="AH30" s="103"/>
      <c r="AI30" s="103"/>
      <c r="AJ30" s="103"/>
      <c r="AK30" s="103"/>
      <c r="AL30" s="103"/>
      <c r="AM30" s="103"/>
      <c r="AN30" s="103"/>
      <c r="AO30" s="103"/>
      <c r="AP30" s="103"/>
      <c r="AQ30" s="103"/>
      <c r="AR30" s="103"/>
      <c r="AS30" s="84"/>
      <c r="AT30" s="84"/>
    </row>
    <row r="31" spans="1:46" ht="15.75" customHeight="1" x14ac:dyDescent="0.25">
      <c r="A31" s="72"/>
      <c r="B31" s="103"/>
      <c r="C31" s="72"/>
      <c r="D31" s="112"/>
      <c r="E31" s="113" t="s">
        <v>15</v>
      </c>
      <c r="F31" s="114"/>
      <c r="G31" s="115"/>
      <c r="H31" s="115"/>
      <c r="I31" s="115"/>
      <c r="J31" s="115"/>
      <c r="K31" s="347"/>
      <c r="L31" s="115"/>
      <c r="M31" s="116"/>
      <c r="N31" s="116"/>
      <c r="O31" s="116"/>
      <c r="P31" s="116"/>
      <c r="Q31" s="116"/>
      <c r="R31" s="116"/>
      <c r="S31" s="116"/>
      <c r="T31" s="116"/>
      <c r="U31" s="116"/>
      <c r="V31" s="116"/>
      <c r="W31" s="116"/>
      <c r="X31" s="116"/>
      <c r="Y31" s="72"/>
      <c r="Z31" s="72"/>
      <c r="AA31" s="72"/>
      <c r="AB31" s="72"/>
      <c r="AC31" s="72"/>
      <c r="AD31" s="72"/>
      <c r="AE31" s="72"/>
      <c r="AF31" s="72"/>
      <c r="AG31" s="103"/>
      <c r="AH31" s="103"/>
      <c r="AI31" s="103"/>
      <c r="AJ31" s="72"/>
      <c r="AK31" s="72"/>
      <c r="AL31" s="72"/>
      <c r="AM31" s="72"/>
      <c r="AN31" s="72"/>
      <c r="AO31" s="72"/>
      <c r="AP31" s="72"/>
      <c r="AQ31" s="72"/>
      <c r="AR31" s="72"/>
      <c r="AS31" s="74"/>
      <c r="AT31" s="74"/>
    </row>
    <row r="32" spans="1:46" ht="14.25" customHeight="1" x14ac:dyDescent="0.25">
      <c r="A32" s="72"/>
      <c r="B32" s="72">
        <v>1</v>
      </c>
      <c r="C32" s="72">
        <v>1</v>
      </c>
      <c r="D32" s="112"/>
      <c r="E32" s="117" t="s">
        <v>16</v>
      </c>
      <c r="F32" s="118"/>
      <c r="G32" s="117">
        <v>114000</v>
      </c>
      <c r="H32" s="117">
        <v>113428</v>
      </c>
      <c r="I32" s="117">
        <v>113428</v>
      </c>
      <c r="J32" s="117">
        <v>113428</v>
      </c>
      <c r="K32" s="340">
        <f t="shared" si="0"/>
        <v>0.99498245614035086</v>
      </c>
      <c r="L32" s="119">
        <v>1</v>
      </c>
      <c r="M32" s="116"/>
      <c r="N32" s="116"/>
      <c r="O32" s="116"/>
      <c r="P32" s="116"/>
      <c r="Q32" s="116"/>
      <c r="R32" s="116"/>
      <c r="S32" s="116"/>
      <c r="T32" s="116"/>
      <c r="U32" s="116"/>
      <c r="V32" s="116"/>
      <c r="W32" s="116"/>
      <c r="X32" s="116"/>
      <c r="Y32" s="72"/>
      <c r="Z32" s="72"/>
      <c r="AA32" s="72"/>
      <c r="AB32" s="72"/>
      <c r="AC32" s="72"/>
      <c r="AD32" s="72"/>
      <c r="AE32" s="72"/>
      <c r="AF32" s="72"/>
      <c r="AG32" s="72"/>
      <c r="AH32" s="72"/>
      <c r="AI32" s="72"/>
      <c r="AJ32" s="72"/>
      <c r="AK32" s="72"/>
      <c r="AL32" s="72"/>
      <c r="AM32" s="72"/>
      <c r="AN32" s="72"/>
      <c r="AO32" s="72"/>
      <c r="AP32" s="72"/>
      <c r="AQ32" s="72"/>
      <c r="AR32" s="72"/>
      <c r="AS32" s="74"/>
      <c r="AT32" s="74"/>
    </row>
    <row r="33" spans="1:46" ht="12.75" hidden="1" customHeight="1" x14ac:dyDescent="0.25">
      <c r="A33" s="72"/>
      <c r="B33" s="72">
        <v>1</v>
      </c>
      <c r="C33" s="72">
        <v>0</v>
      </c>
      <c r="D33" s="118"/>
      <c r="E33" s="117" t="s">
        <v>17</v>
      </c>
      <c r="F33" s="118"/>
      <c r="G33" s="120">
        <v>0</v>
      </c>
      <c r="H33" s="120">
        <v>0</v>
      </c>
      <c r="I33" s="120">
        <v>0</v>
      </c>
      <c r="J33" s="120">
        <v>0</v>
      </c>
      <c r="K33" s="119">
        <v>0</v>
      </c>
      <c r="L33" s="119">
        <v>0</v>
      </c>
      <c r="M33" s="116"/>
      <c r="N33" s="116"/>
      <c r="O33" s="116"/>
      <c r="P33" s="116"/>
      <c r="Q33" s="116"/>
      <c r="R33" s="116"/>
      <c r="S33" s="116"/>
      <c r="T33" s="116"/>
      <c r="U33" s="116"/>
      <c r="V33" s="116"/>
      <c r="W33" s="116"/>
      <c r="X33" s="116"/>
      <c r="Y33" s="72"/>
      <c r="Z33" s="72"/>
      <c r="AA33" s="72"/>
      <c r="AB33" s="72"/>
      <c r="AC33" s="72"/>
      <c r="AD33" s="72"/>
      <c r="AE33" s="72"/>
      <c r="AF33" s="72"/>
      <c r="AG33" s="72"/>
      <c r="AH33" s="72"/>
      <c r="AI33" s="72"/>
      <c r="AJ33" s="72"/>
      <c r="AK33" s="72"/>
      <c r="AL33" s="72"/>
      <c r="AM33" s="72"/>
      <c r="AN33" s="72"/>
      <c r="AO33" s="72"/>
      <c r="AP33" s="72"/>
      <c r="AQ33" s="72"/>
      <c r="AR33" s="72"/>
      <c r="AS33" s="74"/>
      <c r="AT33" s="74"/>
    </row>
    <row r="34" spans="1:46" ht="12.75" hidden="1" customHeight="1" x14ac:dyDescent="0.25">
      <c r="A34" s="72"/>
      <c r="B34" s="72">
        <v>1</v>
      </c>
      <c r="C34" s="72">
        <v>0</v>
      </c>
      <c r="D34" s="118"/>
      <c r="E34" s="117" t="s">
        <v>18</v>
      </c>
      <c r="F34" s="118"/>
      <c r="G34" s="117">
        <v>0</v>
      </c>
      <c r="H34" s="117">
        <v>0</v>
      </c>
      <c r="I34" s="117">
        <v>0</v>
      </c>
      <c r="J34" s="117">
        <v>0</v>
      </c>
      <c r="K34" s="119">
        <v>0</v>
      </c>
      <c r="L34" s="119">
        <v>0</v>
      </c>
      <c r="M34" s="116"/>
      <c r="N34" s="116"/>
      <c r="O34" s="116"/>
      <c r="P34" s="116"/>
      <c r="Q34" s="116"/>
      <c r="R34" s="116"/>
      <c r="S34" s="116"/>
      <c r="T34" s="116"/>
      <c r="U34" s="116"/>
      <c r="V34" s="116"/>
      <c r="W34" s="116"/>
      <c r="X34" s="116"/>
      <c r="Y34" s="72"/>
      <c r="Z34" s="72"/>
      <c r="AA34" s="72"/>
      <c r="AB34" s="72"/>
      <c r="AC34" s="72"/>
      <c r="AD34" s="72"/>
      <c r="AE34" s="72"/>
      <c r="AF34" s="72"/>
      <c r="AG34" s="72"/>
      <c r="AH34" s="72"/>
      <c r="AI34" s="72"/>
      <c r="AJ34" s="72"/>
      <c r="AK34" s="72"/>
      <c r="AL34" s="72"/>
      <c r="AM34" s="72"/>
      <c r="AN34" s="72"/>
      <c r="AO34" s="72"/>
      <c r="AP34" s="72"/>
      <c r="AQ34" s="72"/>
      <c r="AR34" s="72"/>
      <c r="AS34" s="74"/>
      <c r="AT34" s="74"/>
    </row>
    <row r="35" spans="1:46" ht="12.75" customHeight="1" x14ac:dyDescent="0.25">
      <c r="A35" s="72"/>
      <c r="B35" s="72"/>
      <c r="C35" s="72"/>
      <c r="D35" s="121"/>
      <c r="E35" s="121"/>
      <c r="F35" s="121"/>
      <c r="G35" s="121"/>
      <c r="H35" s="121"/>
      <c r="I35" s="121"/>
      <c r="J35" s="121"/>
      <c r="K35" s="121"/>
      <c r="L35" s="121"/>
      <c r="M35" s="121"/>
      <c r="N35" s="121"/>
      <c r="O35" s="121"/>
      <c r="P35" s="121"/>
      <c r="Q35" s="121"/>
      <c r="R35" s="121"/>
      <c r="S35" s="121"/>
      <c r="T35" s="121"/>
      <c r="U35" s="121"/>
      <c r="V35" s="121"/>
      <c r="W35" s="121"/>
      <c r="X35" s="121"/>
      <c r="Y35" s="72"/>
      <c r="Z35" s="72"/>
      <c r="AA35" s="72"/>
      <c r="AB35" s="72"/>
      <c r="AC35" s="72"/>
      <c r="AD35" s="72"/>
      <c r="AE35" s="72"/>
      <c r="AF35" s="72"/>
      <c r="AG35" s="72"/>
      <c r="AH35" s="72"/>
      <c r="AI35" s="72"/>
      <c r="AJ35" s="72"/>
      <c r="AK35" s="72"/>
      <c r="AL35" s="72"/>
      <c r="AM35" s="72"/>
      <c r="AN35" s="72"/>
      <c r="AO35" s="72"/>
      <c r="AP35" s="72"/>
      <c r="AQ35" s="72"/>
      <c r="AR35" s="72"/>
      <c r="AS35" s="74"/>
      <c r="AT35" s="74"/>
    </row>
    <row r="36" spans="1:46" ht="12.75" customHeight="1" x14ac:dyDescent="0.25">
      <c r="A36" s="72"/>
      <c r="B36" s="72"/>
      <c r="C36" s="72"/>
      <c r="D36" s="121"/>
      <c r="E36" s="121"/>
      <c r="F36" s="121"/>
      <c r="G36" s="121"/>
      <c r="H36" s="121"/>
      <c r="I36" s="121"/>
      <c r="J36" s="121"/>
      <c r="K36" s="121"/>
      <c r="L36" s="121"/>
      <c r="M36" s="121"/>
      <c r="N36" s="121"/>
      <c r="O36" s="121"/>
      <c r="P36" s="121"/>
      <c r="Q36" s="121"/>
      <c r="R36" s="121"/>
      <c r="S36" s="121"/>
      <c r="T36" s="121"/>
      <c r="U36" s="121"/>
      <c r="V36" s="121"/>
      <c r="W36" s="121"/>
      <c r="X36" s="121"/>
      <c r="Y36" s="72"/>
      <c r="Z36" s="72"/>
      <c r="AA36" s="72"/>
      <c r="AB36" s="72"/>
      <c r="AC36" s="72"/>
      <c r="AD36" s="72"/>
      <c r="AE36" s="72"/>
      <c r="AF36" s="72"/>
      <c r="AG36" s="72"/>
      <c r="AH36" s="72"/>
      <c r="AI36" s="72"/>
      <c r="AJ36" s="72"/>
      <c r="AK36" s="72"/>
      <c r="AL36" s="72"/>
      <c r="AM36" s="72"/>
      <c r="AN36" s="72"/>
      <c r="AO36" s="72"/>
      <c r="AP36" s="72"/>
      <c r="AQ36" s="72"/>
      <c r="AR36" s="72"/>
      <c r="AS36" s="74"/>
      <c r="AT36" s="74"/>
    </row>
    <row r="37" spans="1:46" ht="12.75" customHeight="1" x14ac:dyDescent="0.25">
      <c r="A37" s="72"/>
      <c r="B37" s="72"/>
      <c r="C37" s="72"/>
      <c r="D37" s="121"/>
      <c r="E37" s="381" t="s">
        <v>19</v>
      </c>
      <c r="F37" s="381"/>
      <c r="G37" s="381"/>
      <c r="H37" s="381"/>
      <c r="I37" s="381"/>
      <c r="J37" s="381"/>
      <c r="K37" s="381"/>
      <c r="L37" s="381"/>
      <c r="M37" s="122"/>
      <c r="N37" s="122"/>
      <c r="O37" s="122"/>
      <c r="P37" s="122"/>
      <c r="Q37" s="122"/>
      <c r="R37" s="122"/>
      <c r="S37" s="122"/>
      <c r="T37" s="122"/>
      <c r="U37" s="122"/>
      <c r="V37" s="122"/>
      <c r="W37" s="122"/>
      <c r="X37" s="122"/>
      <c r="Y37" s="72"/>
      <c r="Z37" s="72"/>
      <c r="AA37" s="72"/>
      <c r="AB37" s="72"/>
      <c r="AC37" s="72"/>
      <c r="AD37" s="72"/>
      <c r="AE37" s="72"/>
      <c r="AF37" s="72"/>
      <c r="AG37" s="72"/>
      <c r="AH37" s="72"/>
      <c r="AI37" s="72"/>
      <c r="AJ37" s="72"/>
      <c r="AK37" s="72"/>
      <c r="AL37" s="72"/>
      <c r="AM37" s="72"/>
      <c r="AN37" s="72"/>
      <c r="AO37" s="72"/>
      <c r="AP37" s="72"/>
      <c r="AQ37" s="72"/>
      <c r="AR37" s="72"/>
      <c r="AS37" s="74"/>
      <c r="AT37" s="74"/>
    </row>
    <row r="38" spans="1:46" ht="12.75" customHeight="1" x14ac:dyDescent="0.25">
      <c r="A38" s="72"/>
      <c r="B38" s="72"/>
      <c r="C38" s="72"/>
      <c r="D38" s="123"/>
      <c r="E38" s="123"/>
      <c r="F38" s="123"/>
      <c r="G38" s="123"/>
      <c r="H38" s="123"/>
      <c r="I38" s="123"/>
      <c r="J38" s="123"/>
      <c r="K38" s="123"/>
      <c r="L38" s="123"/>
      <c r="M38" s="123"/>
      <c r="N38" s="123"/>
      <c r="O38" s="123"/>
      <c r="P38" s="123"/>
      <c r="Q38" s="123"/>
      <c r="R38" s="123"/>
      <c r="S38" s="123"/>
      <c r="T38" s="123"/>
      <c r="U38" s="123"/>
      <c r="V38" s="123"/>
      <c r="W38" s="123"/>
      <c r="X38" s="123"/>
      <c r="Y38" s="72"/>
      <c r="Z38" s="72"/>
      <c r="AA38" s="72"/>
      <c r="AB38" s="72"/>
      <c r="AC38" s="72"/>
      <c r="AD38" s="72"/>
      <c r="AE38" s="72"/>
      <c r="AF38" s="72"/>
      <c r="AG38" s="72"/>
      <c r="AH38" s="72"/>
      <c r="AI38" s="72"/>
      <c r="AJ38" s="72"/>
      <c r="AK38" s="72"/>
      <c r="AL38" s="72"/>
      <c r="AM38" s="72"/>
      <c r="AN38" s="72"/>
      <c r="AO38" s="72"/>
      <c r="AP38" s="72"/>
      <c r="AQ38" s="72"/>
      <c r="AR38" s="72"/>
      <c r="AS38" s="74"/>
      <c r="AT38" s="74"/>
    </row>
    <row r="39" spans="1:46" ht="12.75" customHeight="1" x14ac:dyDescent="0.2">
      <c r="A39" s="74"/>
      <c r="B39" s="74"/>
      <c r="C39" s="74"/>
      <c r="D39" s="74"/>
      <c r="E39" s="74"/>
      <c r="F39" s="74"/>
      <c r="G39" s="74"/>
      <c r="H39" s="74"/>
      <c r="I39" s="74"/>
      <c r="J39" s="74"/>
      <c r="K39" s="74"/>
      <c r="L39" s="74"/>
      <c r="M39" s="74"/>
      <c r="N39" s="74"/>
      <c r="O39" s="74"/>
      <c r="P39" s="74"/>
      <c r="Q39" s="74"/>
      <c r="R39" s="74"/>
      <c r="S39" s="74"/>
      <c r="T39" s="74"/>
      <c r="U39" s="74"/>
      <c r="V39" s="74"/>
      <c r="W39" s="74"/>
      <c r="X39" s="74"/>
      <c r="Y39" s="74"/>
      <c r="Z39" s="74"/>
      <c r="AA39" s="74"/>
      <c r="AB39" s="74"/>
      <c r="AC39" s="74"/>
      <c r="AD39" s="74"/>
      <c r="AE39" s="74"/>
      <c r="AF39" s="74"/>
      <c r="AG39" s="74"/>
      <c r="AH39" s="74"/>
      <c r="AI39" s="74"/>
      <c r="AJ39" s="74"/>
      <c r="AK39" s="74"/>
      <c r="AL39" s="74"/>
      <c r="AM39" s="74"/>
      <c r="AN39" s="74"/>
      <c r="AO39" s="74"/>
      <c r="AP39" s="74"/>
      <c r="AQ39" s="74"/>
      <c r="AR39" s="74"/>
      <c r="AS39" s="74"/>
      <c r="AT39" s="74"/>
    </row>
    <row r="40" spans="1:46" ht="12.75" customHeight="1" x14ac:dyDescent="0.2">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c r="AA40" s="74"/>
      <c r="AB40" s="74"/>
      <c r="AC40" s="74"/>
      <c r="AD40" s="74"/>
      <c r="AE40" s="74"/>
      <c r="AF40" s="74"/>
      <c r="AG40" s="74"/>
      <c r="AH40" s="74"/>
      <c r="AI40" s="74"/>
      <c r="AJ40" s="74"/>
      <c r="AK40" s="74"/>
      <c r="AL40" s="74"/>
      <c r="AM40" s="74"/>
      <c r="AN40" s="74"/>
      <c r="AO40" s="74"/>
      <c r="AP40" s="74"/>
      <c r="AQ40" s="74"/>
      <c r="AR40" s="74"/>
      <c r="AS40" s="74"/>
      <c r="AT40" s="74"/>
    </row>
    <row r="41" spans="1:46" ht="12.75" customHeight="1" x14ac:dyDescent="0.2">
      <c r="A41" s="74" t="s">
        <v>20</v>
      </c>
      <c r="B41" s="74"/>
      <c r="C41" s="74"/>
      <c r="D41" s="74"/>
      <c r="E41" s="74"/>
      <c r="F41" s="74"/>
      <c r="G41" s="74"/>
      <c r="H41" s="74"/>
      <c r="I41" s="74"/>
      <c r="J41" s="74"/>
      <c r="K41" s="74"/>
      <c r="L41" s="74"/>
      <c r="M41" s="74"/>
      <c r="N41" s="74"/>
      <c r="O41" s="74"/>
      <c r="P41" s="74"/>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row>
  </sheetData>
  <mergeCells count="3">
    <mergeCell ref="K1:L1"/>
    <mergeCell ref="E4:L4"/>
    <mergeCell ref="E37:L37"/>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1"/>
  <sheetViews>
    <sheetView showGridLines="0" view="pageBreakPreview" zoomScale="60" zoomScaleNormal="100" workbookViewId="0">
      <selection activeCell="J8" sqref="J8"/>
    </sheetView>
  </sheetViews>
  <sheetFormatPr defaultColWidth="9.140625" defaultRowHeight="12.75" x14ac:dyDescent="0.2"/>
  <cols>
    <col min="1" max="1" width="0.7109375" style="75" customWidth="1"/>
    <col min="2" max="4" width="0" style="75" hidden="1" customWidth="1"/>
    <col min="5" max="5" width="53.7109375" style="75" customWidth="1"/>
    <col min="6" max="6" width="0" style="75" hidden="1" customWidth="1"/>
    <col min="7" max="7" width="32" style="75" bestFit="1" customWidth="1"/>
    <col min="8" max="8" width="14.7109375" style="75" customWidth="1"/>
    <col min="9" max="9" width="0" style="75" hidden="1" customWidth="1"/>
    <col min="10" max="11" width="19.28515625" style="75" customWidth="1"/>
    <col min="12" max="12" width="19.140625" style="75" customWidth="1"/>
    <col min="13" max="44" width="0" style="75" hidden="1" customWidth="1"/>
    <col min="45" max="45" width="0.140625" style="75" customWidth="1"/>
    <col min="46" max="46" width="0" style="75" hidden="1" customWidth="1"/>
    <col min="47" max="256" width="9.140625" style="75" customWidth="1"/>
    <col min="257" max="16384" width="9.140625" style="75"/>
  </cols>
  <sheetData>
    <row r="1" spans="1:46" ht="12.75" customHeight="1" x14ac:dyDescent="0.25">
      <c r="A1" s="72"/>
      <c r="B1" s="73"/>
      <c r="C1" s="74"/>
      <c r="D1" s="73"/>
      <c r="E1" s="73"/>
      <c r="F1" s="74"/>
      <c r="G1" s="74"/>
      <c r="H1" s="74"/>
      <c r="I1" s="74"/>
      <c r="J1" s="74"/>
      <c r="K1" s="379" t="s">
        <v>618</v>
      </c>
      <c r="L1" s="379"/>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row>
    <row r="2" spans="1:46" ht="12.75" customHeight="1" x14ac:dyDescent="0.25">
      <c r="A2" s="72"/>
      <c r="B2" s="73"/>
      <c r="C2" s="74"/>
      <c r="D2" s="73"/>
      <c r="E2" s="73"/>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row>
    <row r="3" spans="1:46" ht="12.75" customHeight="1" x14ac:dyDescent="0.25">
      <c r="A3" s="72"/>
      <c r="B3" s="73"/>
      <c r="C3" s="74"/>
      <c r="D3" s="73"/>
      <c r="E3" s="73"/>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row>
    <row r="4" spans="1:46" ht="104.25" customHeight="1" x14ac:dyDescent="0.25">
      <c r="A4" s="72"/>
      <c r="B4" s="76"/>
      <c r="C4" s="76"/>
      <c r="D4" s="76"/>
      <c r="E4" s="380" t="s">
        <v>454</v>
      </c>
      <c r="F4" s="380"/>
      <c r="G4" s="380"/>
      <c r="H4" s="380"/>
      <c r="I4" s="380"/>
      <c r="J4" s="380"/>
      <c r="K4" s="380"/>
      <c r="L4" s="380"/>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row>
    <row r="5" spans="1:46" ht="12.75" customHeight="1" x14ac:dyDescent="0.25">
      <c r="A5" s="72"/>
      <c r="B5" s="72"/>
      <c r="C5" s="74"/>
      <c r="D5" s="72"/>
      <c r="E5" s="72"/>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row>
    <row r="6" spans="1:46" ht="12" customHeight="1" x14ac:dyDescent="0.25">
      <c r="A6" s="72"/>
      <c r="B6" s="77"/>
      <c r="C6" s="74"/>
      <c r="D6" s="77"/>
      <c r="E6" s="77"/>
      <c r="F6" s="74"/>
      <c r="G6" s="74"/>
      <c r="H6" s="74"/>
      <c r="I6" s="74"/>
      <c r="J6" s="74"/>
      <c r="K6" s="74"/>
      <c r="L6" s="78" t="s">
        <v>1</v>
      </c>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row>
    <row r="7" spans="1:46" ht="166.5" customHeight="1" x14ac:dyDescent="0.25">
      <c r="A7" s="72"/>
      <c r="B7" s="74"/>
      <c r="C7" s="74"/>
      <c r="D7" s="79"/>
      <c r="E7" s="80" t="s">
        <v>2</v>
      </c>
      <c r="F7" s="81" t="s">
        <v>3</v>
      </c>
      <c r="G7" s="80" t="s">
        <v>4</v>
      </c>
      <c r="H7" s="80" t="s">
        <v>5</v>
      </c>
      <c r="I7" s="80" t="s">
        <v>6</v>
      </c>
      <c r="J7" s="80" t="s">
        <v>583</v>
      </c>
      <c r="K7" s="80" t="s">
        <v>7</v>
      </c>
      <c r="L7" s="82" t="s">
        <v>8</v>
      </c>
      <c r="M7" s="83"/>
      <c r="N7" s="83"/>
      <c r="O7" s="83"/>
      <c r="P7" s="83"/>
      <c r="Q7" s="83"/>
      <c r="R7" s="83"/>
      <c r="S7" s="83"/>
      <c r="T7" s="83"/>
      <c r="U7" s="83"/>
      <c r="V7" s="83"/>
      <c r="W7" s="83"/>
      <c r="X7" s="83"/>
      <c r="Y7" s="74"/>
      <c r="Z7" s="74"/>
      <c r="AA7" s="74"/>
      <c r="AB7" s="72"/>
      <c r="AC7" s="74"/>
      <c r="AD7" s="74"/>
      <c r="AE7" s="74"/>
      <c r="AF7" s="74"/>
      <c r="AG7" s="74"/>
      <c r="AH7" s="74"/>
      <c r="AI7" s="74"/>
      <c r="AJ7" s="74"/>
      <c r="AK7" s="74"/>
      <c r="AL7" s="74"/>
      <c r="AM7" s="74"/>
      <c r="AN7" s="74"/>
      <c r="AO7" s="74"/>
      <c r="AP7" s="74"/>
      <c r="AQ7" s="74"/>
      <c r="AR7" s="74"/>
      <c r="AS7" s="74"/>
      <c r="AT7" s="74"/>
    </row>
    <row r="8" spans="1:46" ht="15" customHeight="1" x14ac:dyDescent="0.25">
      <c r="A8" s="72"/>
      <c r="B8" s="84"/>
      <c r="C8" s="84"/>
      <c r="D8" s="85" t="s">
        <v>228</v>
      </c>
      <c r="E8" s="86" t="s">
        <v>228</v>
      </c>
      <c r="F8" s="87" t="s">
        <v>455</v>
      </c>
      <c r="G8" s="88">
        <v>26201</v>
      </c>
      <c r="H8" s="88">
        <v>26201</v>
      </c>
      <c r="I8" s="88">
        <v>26201</v>
      </c>
      <c r="J8" s="88">
        <v>17968.900000000001</v>
      </c>
      <c r="K8" s="89">
        <v>0.68580970191977408</v>
      </c>
      <c r="L8" s="89">
        <v>0.68580970191977408</v>
      </c>
      <c r="M8" s="90">
        <v>26201</v>
      </c>
      <c r="N8" s="90">
        <v>26201</v>
      </c>
      <c r="O8" s="90">
        <v>26201</v>
      </c>
      <c r="P8" s="90">
        <v>17968.900000000001</v>
      </c>
      <c r="Q8" s="90">
        <v>0</v>
      </c>
      <c r="R8" s="90">
        <v>0</v>
      </c>
      <c r="S8" s="90">
        <v>0</v>
      </c>
      <c r="T8" s="90">
        <v>0</v>
      </c>
      <c r="U8" s="90">
        <v>0</v>
      </c>
      <c r="V8" s="90">
        <v>0</v>
      </c>
      <c r="W8" s="90">
        <v>0</v>
      </c>
      <c r="X8" s="90">
        <v>0</v>
      </c>
      <c r="Y8" s="91">
        <v>26201</v>
      </c>
      <c r="Z8" s="92">
        <v>17968.900000000001</v>
      </c>
      <c r="AA8" s="92">
        <v>26201000</v>
      </c>
      <c r="AB8" s="93"/>
      <c r="AC8" s="94"/>
      <c r="AD8" s="94"/>
      <c r="AE8" s="95"/>
      <c r="AF8" s="84">
        <v>5</v>
      </c>
      <c r="AG8" s="84">
        <v>1</v>
      </c>
      <c r="AH8" s="84">
        <v>0</v>
      </c>
      <c r="AI8" s="84">
        <v>0</v>
      </c>
      <c r="AJ8" s="84" t="s">
        <v>456</v>
      </c>
      <c r="AK8" s="84">
        <v>14</v>
      </c>
      <c r="AL8" s="96">
        <v>42</v>
      </c>
      <c r="AM8" s="84" t="s">
        <v>12</v>
      </c>
      <c r="AN8" s="84" t="s">
        <v>13</v>
      </c>
      <c r="AO8" s="97"/>
      <c r="AP8" s="98"/>
      <c r="AQ8" s="99"/>
      <c r="AR8" s="97"/>
      <c r="AS8" s="74"/>
      <c r="AT8" s="74"/>
    </row>
    <row r="9" spans="1:46" ht="12.75" hidden="1" customHeight="1" x14ac:dyDescent="0.25">
      <c r="A9" s="72"/>
      <c r="B9" s="74"/>
      <c r="C9" s="74"/>
      <c r="D9" s="100"/>
      <c r="E9" s="101"/>
      <c r="F9" s="101"/>
      <c r="G9" s="101">
        <v>26201</v>
      </c>
      <c r="H9" s="101">
        <v>26201</v>
      </c>
      <c r="I9" s="101">
        <v>26201</v>
      </c>
      <c r="J9" s="101">
        <v>17968.900000000001</v>
      </c>
      <c r="K9" s="102">
        <v>0.68580970191977408</v>
      </c>
      <c r="L9" s="102">
        <v>0.68580970191977408</v>
      </c>
      <c r="M9" s="103">
        <v>26201</v>
      </c>
      <c r="N9" s="103">
        <v>26201</v>
      </c>
      <c r="O9" s="103">
        <v>26201</v>
      </c>
      <c r="P9" s="103">
        <v>17968.900000000001</v>
      </c>
      <c r="Q9" s="103">
        <v>0</v>
      </c>
      <c r="R9" s="103">
        <v>0</v>
      </c>
      <c r="S9" s="103">
        <v>0</v>
      </c>
      <c r="T9" s="103">
        <v>0</v>
      </c>
      <c r="U9" s="103">
        <v>0</v>
      </c>
      <c r="V9" s="103">
        <v>0</v>
      </c>
      <c r="W9" s="103">
        <v>0</v>
      </c>
      <c r="X9" s="103">
        <v>0</v>
      </c>
      <c r="Y9" s="74">
        <v>26201</v>
      </c>
      <c r="Z9" s="74">
        <v>17968.900000000001</v>
      </c>
      <c r="AA9" s="74">
        <v>26201000</v>
      </c>
      <c r="AB9" s="72"/>
      <c r="AC9" s="74"/>
      <c r="AD9" s="74"/>
      <c r="AE9" s="74"/>
      <c r="AF9" s="74">
        <v>5</v>
      </c>
      <c r="AG9" s="74">
        <v>1</v>
      </c>
      <c r="AH9" s="74">
        <v>0</v>
      </c>
      <c r="AI9" s="74">
        <v>0</v>
      </c>
      <c r="AJ9" s="74" t="s">
        <v>456</v>
      </c>
      <c r="AK9" s="74">
        <v>14</v>
      </c>
      <c r="AL9" s="74">
        <v>42</v>
      </c>
      <c r="AM9" s="74" t="s">
        <v>12</v>
      </c>
      <c r="AN9" s="74" t="s">
        <v>13</v>
      </c>
      <c r="AO9" s="74"/>
      <c r="AP9" s="74"/>
      <c r="AQ9" s="74"/>
      <c r="AR9" s="74"/>
      <c r="AS9" s="74"/>
      <c r="AT9" s="74"/>
    </row>
    <row r="10" spans="1:46" ht="17.25" customHeight="1" x14ac:dyDescent="0.25">
      <c r="A10" s="104"/>
      <c r="B10" s="103"/>
      <c r="C10" s="103"/>
      <c r="D10" s="105"/>
      <c r="E10" s="106" t="s">
        <v>14</v>
      </c>
      <c r="F10" s="107"/>
      <c r="G10" s="108">
        <v>26201</v>
      </c>
      <c r="H10" s="108">
        <v>26201</v>
      </c>
      <c r="I10" s="108">
        <v>26201</v>
      </c>
      <c r="J10" s="108">
        <v>17968.900000000001</v>
      </c>
      <c r="K10" s="109">
        <v>0.68580970191977408</v>
      </c>
      <c r="L10" s="110">
        <v>0.68580970191977408</v>
      </c>
      <c r="M10" s="111"/>
      <c r="N10" s="111"/>
      <c r="O10" s="111"/>
      <c r="P10" s="111"/>
      <c r="Q10" s="111"/>
      <c r="R10" s="111"/>
      <c r="S10" s="111"/>
      <c r="T10" s="111"/>
      <c r="U10" s="111"/>
      <c r="V10" s="111"/>
      <c r="W10" s="111"/>
      <c r="X10" s="111"/>
      <c r="Y10" s="103"/>
      <c r="Z10" s="103"/>
      <c r="AA10" s="103"/>
      <c r="AB10" s="103"/>
      <c r="AC10" s="103"/>
      <c r="AD10" s="103"/>
      <c r="AE10" s="103"/>
      <c r="AF10" s="103"/>
      <c r="AG10" s="103"/>
      <c r="AH10" s="103"/>
      <c r="AI10" s="103"/>
      <c r="AJ10" s="103"/>
      <c r="AK10" s="103"/>
      <c r="AL10" s="103"/>
      <c r="AM10" s="103"/>
      <c r="AN10" s="103"/>
      <c r="AO10" s="103"/>
      <c r="AP10" s="103"/>
      <c r="AQ10" s="103"/>
      <c r="AR10" s="103"/>
      <c r="AS10" s="84"/>
      <c r="AT10" s="84"/>
    </row>
    <row r="11" spans="1:46" ht="15.75" customHeight="1" x14ac:dyDescent="0.25">
      <c r="A11" s="72"/>
      <c r="B11" s="103"/>
      <c r="C11" s="72"/>
      <c r="D11" s="112"/>
      <c r="E11" s="113" t="s">
        <v>15</v>
      </c>
      <c r="F11" s="114"/>
      <c r="G11" s="115"/>
      <c r="H11" s="115"/>
      <c r="I11" s="115"/>
      <c r="J11" s="115"/>
      <c r="K11" s="115"/>
      <c r="L11" s="115"/>
      <c r="M11" s="116"/>
      <c r="N11" s="116"/>
      <c r="O11" s="116"/>
      <c r="P11" s="116"/>
      <c r="Q11" s="116"/>
      <c r="R11" s="116"/>
      <c r="S11" s="116"/>
      <c r="T11" s="116"/>
      <c r="U11" s="116"/>
      <c r="V11" s="116"/>
      <c r="W11" s="116"/>
      <c r="X11" s="116"/>
      <c r="Y11" s="72"/>
      <c r="Z11" s="72"/>
      <c r="AA11" s="72"/>
      <c r="AB11" s="72"/>
      <c r="AC11" s="72"/>
      <c r="AD11" s="72"/>
      <c r="AE11" s="72"/>
      <c r="AF11" s="72"/>
      <c r="AG11" s="103"/>
      <c r="AH11" s="103"/>
      <c r="AI11" s="103"/>
      <c r="AJ11" s="72"/>
      <c r="AK11" s="72"/>
      <c r="AL11" s="72"/>
      <c r="AM11" s="72"/>
      <c r="AN11" s="72"/>
      <c r="AO11" s="72"/>
      <c r="AP11" s="72"/>
      <c r="AQ11" s="72"/>
      <c r="AR11" s="72"/>
      <c r="AS11" s="74"/>
      <c r="AT11" s="74"/>
    </row>
    <row r="12" spans="1:46" ht="14.25" customHeight="1" x14ac:dyDescent="0.25">
      <c r="A12" s="72"/>
      <c r="B12" s="72">
        <v>1</v>
      </c>
      <c r="C12" s="72">
        <v>1</v>
      </c>
      <c r="D12" s="112"/>
      <c r="E12" s="117" t="s">
        <v>16</v>
      </c>
      <c r="F12" s="118"/>
      <c r="G12" s="117">
        <v>26201</v>
      </c>
      <c r="H12" s="117">
        <v>26201</v>
      </c>
      <c r="I12" s="117">
        <v>26201</v>
      </c>
      <c r="J12" s="117">
        <v>17968.900000000001</v>
      </c>
      <c r="K12" s="119">
        <v>0.68580970191977408</v>
      </c>
      <c r="L12" s="119">
        <v>0.68580970191977408</v>
      </c>
      <c r="M12" s="116"/>
      <c r="N12" s="116"/>
      <c r="O12" s="116"/>
      <c r="P12" s="116"/>
      <c r="Q12" s="116"/>
      <c r="R12" s="116"/>
      <c r="S12" s="116"/>
      <c r="T12" s="116"/>
      <c r="U12" s="116"/>
      <c r="V12" s="116"/>
      <c r="W12" s="116"/>
      <c r="X12" s="116"/>
      <c r="Y12" s="72"/>
      <c r="Z12" s="72"/>
      <c r="AA12" s="72"/>
      <c r="AB12" s="72"/>
      <c r="AC12" s="72"/>
      <c r="AD12" s="72"/>
      <c r="AE12" s="72"/>
      <c r="AF12" s="72"/>
      <c r="AG12" s="72"/>
      <c r="AH12" s="72"/>
      <c r="AI12" s="72"/>
      <c r="AJ12" s="72"/>
      <c r="AK12" s="72"/>
      <c r="AL12" s="72"/>
      <c r="AM12" s="72"/>
      <c r="AN12" s="72"/>
      <c r="AO12" s="72"/>
      <c r="AP12" s="72"/>
      <c r="AQ12" s="72"/>
      <c r="AR12" s="72"/>
      <c r="AS12" s="74"/>
      <c r="AT12" s="74"/>
    </row>
    <row r="13" spans="1:46" ht="12.75" hidden="1" customHeight="1" x14ac:dyDescent="0.25">
      <c r="A13" s="72"/>
      <c r="B13" s="72">
        <v>1</v>
      </c>
      <c r="C13" s="72">
        <v>0</v>
      </c>
      <c r="D13" s="118"/>
      <c r="E13" s="117" t="s">
        <v>17</v>
      </c>
      <c r="F13" s="118"/>
      <c r="G13" s="120">
        <v>0</v>
      </c>
      <c r="H13" s="120">
        <v>0</v>
      </c>
      <c r="I13" s="120">
        <v>0</v>
      </c>
      <c r="J13" s="120">
        <v>0</v>
      </c>
      <c r="K13" s="119">
        <v>0</v>
      </c>
      <c r="L13" s="119">
        <v>0</v>
      </c>
      <c r="M13" s="116"/>
      <c r="N13" s="116"/>
      <c r="O13" s="116"/>
      <c r="P13" s="116"/>
      <c r="Q13" s="116"/>
      <c r="R13" s="116"/>
      <c r="S13" s="116"/>
      <c r="T13" s="116"/>
      <c r="U13" s="116"/>
      <c r="V13" s="116"/>
      <c r="W13" s="116"/>
      <c r="X13" s="116"/>
      <c r="Y13" s="72"/>
      <c r="Z13" s="72"/>
      <c r="AA13" s="72"/>
      <c r="AB13" s="72"/>
      <c r="AC13" s="72"/>
      <c r="AD13" s="72"/>
      <c r="AE13" s="72"/>
      <c r="AF13" s="72"/>
      <c r="AG13" s="72"/>
      <c r="AH13" s="72"/>
      <c r="AI13" s="72"/>
      <c r="AJ13" s="72"/>
      <c r="AK13" s="72"/>
      <c r="AL13" s="72"/>
      <c r="AM13" s="72"/>
      <c r="AN13" s="72"/>
      <c r="AO13" s="72"/>
      <c r="AP13" s="72"/>
      <c r="AQ13" s="72"/>
      <c r="AR13" s="72"/>
      <c r="AS13" s="74"/>
      <c r="AT13" s="74"/>
    </row>
    <row r="14" spans="1:46" ht="12.75" hidden="1" customHeight="1" x14ac:dyDescent="0.25">
      <c r="A14" s="72"/>
      <c r="B14" s="72">
        <v>1</v>
      </c>
      <c r="C14" s="72">
        <v>0</v>
      </c>
      <c r="D14" s="118"/>
      <c r="E14" s="117" t="s">
        <v>18</v>
      </c>
      <c r="F14" s="118"/>
      <c r="G14" s="117">
        <v>0</v>
      </c>
      <c r="H14" s="117">
        <v>0</v>
      </c>
      <c r="I14" s="117">
        <v>0</v>
      </c>
      <c r="J14" s="117">
        <v>0</v>
      </c>
      <c r="K14" s="119">
        <v>0</v>
      </c>
      <c r="L14" s="119">
        <v>0</v>
      </c>
      <c r="M14" s="116"/>
      <c r="N14" s="116"/>
      <c r="O14" s="116"/>
      <c r="P14" s="116"/>
      <c r="Q14" s="116"/>
      <c r="R14" s="116"/>
      <c r="S14" s="116"/>
      <c r="T14" s="116"/>
      <c r="U14" s="116"/>
      <c r="V14" s="116"/>
      <c r="W14" s="116"/>
      <c r="X14" s="116"/>
      <c r="Y14" s="72"/>
      <c r="Z14" s="72"/>
      <c r="AA14" s="72"/>
      <c r="AB14" s="72"/>
      <c r="AC14" s="72"/>
      <c r="AD14" s="72"/>
      <c r="AE14" s="72"/>
      <c r="AF14" s="72"/>
      <c r="AG14" s="72"/>
      <c r="AH14" s="72"/>
      <c r="AI14" s="72"/>
      <c r="AJ14" s="72"/>
      <c r="AK14" s="72"/>
      <c r="AL14" s="72"/>
      <c r="AM14" s="72"/>
      <c r="AN14" s="72"/>
      <c r="AO14" s="72"/>
      <c r="AP14" s="72"/>
      <c r="AQ14" s="72"/>
      <c r="AR14" s="72"/>
      <c r="AS14" s="74"/>
      <c r="AT14" s="74"/>
    </row>
    <row r="15" spans="1:46" ht="12.75" customHeight="1" x14ac:dyDescent="0.25">
      <c r="A15" s="72"/>
      <c r="B15" s="72"/>
      <c r="C15" s="72"/>
      <c r="D15" s="121"/>
      <c r="E15" s="121"/>
      <c r="F15" s="121"/>
      <c r="G15" s="121"/>
      <c r="H15" s="121"/>
      <c r="I15" s="121"/>
      <c r="J15" s="121"/>
      <c r="K15" s="121"/>
      <c r="L15" s="121"/>
      <c r="M15" s="121"/>
      <c r="N15" s="121"/>
      <c r="O15" s="121"/>
      <c r="P15" s="121"/>
      <c r="Q15" s="121"/>
      <c r="R15" s="121"/>
      <c r="S15" s="121"/>
      <c r="T15" s="121"/>
      <c r="U15" s="121"/>
      <c r="V15" s="121"/>
      <c r="W15" s="121"/>
      <c r="X15" s="121"/>
      <c r="Y15" s="72"/>
      <c r="Z15" s="72"/>
      <c r="AA15" s="72"/>
      <c r="AB15" s="72"/>
      <c r="AC15" s="72"/>
      <c r="AD15" s="72"/>
      <c r="AE15" s="72"/>
      <c r="AF15" s="72"/>
      <c r="AG15" s="72"/>
      <c r="AH15" s="72"/>
      <c r="AI15" s="72"/>
      <c r="AJ15" s="72"/>
      <c r="AK15" s="72"/>
      <c r="AL15" s="72"/>
      <c r="AM15" s="72"/>
      <c r="AN15" s="72"/>
      <c r="AO15" s="72"/>
      <c r="AP15" s="72"/>
      <c r="AQ15" s="72"/>
      <c r="AR15" s="72"/>
      <c r="AS15" s="74"/>
      <c r="AT15" s="74"/>
    </row>
    <row r="16" spans="1:46" ht="12.75" customHeight="1" x14ac:dyDescent="0.25">
      <c r="A16" s="72"/>
      <c r="B16" s="72"/>
      <c r="C16" s="72"/>
      <c r="D16" s="121"/>
      <c r="E16" s="121"/>
      <c r="F16" s="121"/>
      <c r="G16" s="121"/>
      <c r="H16" s="121"/>
      <c r="I16" s="121"/>
      <c r="J16" s="121"/>
      <c r="K16" s="121"/>
      <c r="L16" s="121"/>
      <c r="M16" s="121"/>
      <c r="N16" s="121"/>
      <c r="O16" s="121"/>
      <c r="P16" s="121"/>
      <c r="Q16" s="121"/>
      <c r="R16" s="121"/>
      <c r="S16" s="121"/>
      <c r="T16" s="121"/>
      <c r="U16" s="121"/>
      <c r="V16" s="121"/>
      <c r="W16" s="121"/>
      <c r="X16" s="121"/>
      <c r="Y16" s="72"/>
      <c r="Z16" s="72"/>
      <c r="AA16" s="72"/>
      <c r="AB16" s="72"/>
      <c r="AC16" s="72"/>
      <c r="AD16" s="72"/>
      <c r="AE16" s="72"/>
      <c r="AF16" s="72"/>
      <c r="AG16" s="72"/>
      <c r="AH16" s="72"/>
      <c r="AI16" s="72"/>
      <c r="AJ16" s="72"/>
      <c r="AK16" s="72"/>
      <c r="AL16" s="72"/>
      <c r="AM16" s="72"/>
      <c r="AN16" s="72"/>
      <c r="AO16" s="72"/>
      <c r="AP16" s="72"/>
      <c r="AQ16" s="72"/>
      <c r="AR16" s="72"/>
      <c r="AS16" s="74"/>
      <c r="AT16" s="74"/>
    </row>
    <row r="17" spans="1:46" ht="12.75" customHeight="1" x14ac:dyDescent="0.25">
      <c r="A17" s="72"/>
      <c r="B17" s="72"/>
      <c r="C17" s="72"/>
      <c r="D17" s="121"/>
      <c r="E17" s="381" t="s">
        <v>19</v>
      </c>
      <c r="F17" s="381"/>
      <c r="G17" s="381"/>
      <c r="H17" s="381"/>
      <c r="I17" s="381"/>
      <c r="J17" s="381"/>
      <c r="K17" s="381"/>
      <c r="L17" s="381"/>
      <c r="M17" s="122"/>
      <c r="N17" s="122"/>
      <c r="O17" s="122"/>
      <c r="P17" s="122"/>
      <c r="Q17" s="122"/>
      <c r="R17" s="122"/>
      <c r="S17" s="122"/>
      <c r="T17" s="122"/>
      <c r="U17" s="122"/>
      <c r="V17" s="122"/>
      <c r="W17" s="122"/>
      <c r="X17" s="122"/>
      <c r="Y17" s="72"/>
      <c r="Z17" s="72"/>
      <c r="AA17" s="72"/>
      <c r="AB17" s="72"/>
      <c r="AC17" s="72"/>
      <c r="AD17" s="72"/>
      <c r="AE17" s="72"/>
      <c r="AF17" s="72"/>
      <c r="AG17" s="72"/>
      <c r="AH17" s="72"/>
      <c r="AI17" s="72"/>
      <c r="AJ17" s="72"/>
      <c r="AK17" s="72"/>
      <c r="AL17" s="72"/>
      <c r="AM17" s="72"/>
      <c r="AN17" s="72"/>
      <c r="AO17" s="72"/>
      <c r="AP17" s="72"/>
      <c r="AQ17" s="72"/>
      <c r="AR17" s="72"/>
      <c r="AS17" s="74"/>
      <c r="AT17" s="74"/>
    </row>
    <row r="18" spans="1:46" ht="12.75" customHeight="1" x14ac:dyDescent="0.25">
      <c r="A18" s="72"/>
      <c r="B18" s="72"/>
      <c r="C18" s="72"/>
      <c r="D18" s="123"/>
      <c r="E18" s="123"/>
      <c r="F18" s="123"/>
      <c r="G18" s="123"/>
      <c r="H18" s="123"/>
      <c r="I18" s="123"/>
      <c r="J18" s="123"/>
      <c r="K18" s="123"/>
      <c r="L18" s="123"/>
      <c r="M18" s="123"/>
      <c r="N18" s="123"/>
      <c r="O18" s="123"/>
      <c r="P18" s="123"/>
      <c r="Q18" s="123"/>
      <c r="R18" s="123"/>
      <c r="S18" s="123"/>
      <c r="T18" s="123"/>
      <c r="U18" s="123"/>
      <c r="V18" s="123"/>
      <c r="W18" s="123"/>
      <c r="X18" s="123"/>
      <c r="Y18" s="72"/>
      <c r="Z18" s="72"/>
      <c r="AA18" s="72"/>
      <c r="AB18" s="72"/>
      <c r="AC18" s="72"/>
      <c r="AD18" s="72"/>
      <c r="AE18" s="72"/>
      <c r="AF18" s="72"/>
      <c r="AG18" s="72"/>
      <c r="AH18" s="72"/>
      <c r="AI18" s="72"/>
      <c r="AJ18" s="72"/>
      <c r="AK18" s="72"/>
      <c r="AL18" s="72"/>
      <c r="AM18" s="72"/>
      <c r="AN18" s="72"/>
      <c r="AO18" s="72"/>
      <c r="AP18" s="72"/>
      <c r="AQ18" s="72"/>
      <c r="AR18" s="72"/>
      <c r="AS18" s="74"/>
      <c r="AT18" s="74"/>
    </row>
    <row r="19" spans="1:46" ht="12.75" customHeight="1" x14ac:dyDescent="0.2">
      <c r="A19" s="74"/>
      <c r="B19" s="74"/>
      <c r="C19" s="74"/>
      <c r="D19" s="74"/>
      <c r="E19" s="74"/>
      <c r="F19" s="74"/>
      <c r="G19" s="74"/>
      <c r="H19" s="74"/>
      <c r="I19" s="74"/>
      <c r="J19" s="74"/>
      <c r="K19" s="74"/>
      <c r="L19" s="74"/>
      <c r="M19" s="74"/>
      <c r="N19" s="74"/>
      <c r="O19" s="74"/>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row>
    <row r="20" spans="1:46" ht="12.75" customHeight="1" x14ac:dyDescent="0.2">
      <c r="A20" s="74"/>
      <c r="B20" s="74"/>
      <c r="C20" s="74"/>
      <c r="D20" s="74"/>
      <c r="E20" s="74"/>
      <c r="F20" s="74"/>
      <c r="G20" s="74"/>
      <c r="H20" s="74"/>
      <c r="I20" s="74"/>
      <c r="J20" s="74"/>
      <c r="K20" s="74"/>
      <c r="L20" s="74"/>
      <c r="M20" s="74"/>
      <c r="N20" s="74"/>
      <c r="O20" s="74"/>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row>
    <row r="21" spans="1:46" ht="12.75" customHeight="1" x14ac:dyDescent="0.2">
      <c r="A21" s="74" t="s">
        <v>20</v>
      </c>
      <c r="B21" s="74"/>
      <c r="C21" s="74"/>
      <c r="D21" s="74"/>
      <c r="E21" s="74"/>
      <c r="F21" s="74"/>
      <c r="G21" s="74"/>
      <c r="H21" s="74"/>
      <c r="I21" s="74"/>
      <c r="J21" s="74"/>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4"/>
      <c r="AS21" s="74"/>
      <c r="AT21" s="74"/>
    </row>
  </sheetData>
  <mergeCells count="3">
    <mergeCell ref="K1:L1"/>
    <mergeCell ref="E4:L4"/>
    <mergeCell ref="E17:L17"/>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1"/>
  <sheetViews>
    <sheetView showGridLines="0" view="pageBreakPreview" zoomScale="60" zoomScaleNormal="100" workbookViewId="0">
      <selection activeCell="J8" sqref="J8"/>
    </sheetView>
  </sheetViews>
  <sheetFormatPr defaultColWidth="9.140625" defaultRowHeight="12.75" x14ac:dyDescent="0.2"/>
  <cols>
    <col min="1" max="1" width="0.7109375" style="75" customWidth="1"/>
    <col min="2" max="4" width="0" style="75" hidden="1" customWidth="1"/>
    <col min="5" max="5" width="53.7109375" style="75" customWidth="1"/>
    <col min="6" max="6" width="0" style="75" hidden="1" customWidth="1"/>
    <col min="7" max="7" width="32" style="75" bestFit="1" customWidth="1"/>
    <col min="8" max="8" width="14.7109375" style="75" customWidth="1"/>
    <col min="9" max="9" width="0" style="75" hidden="1" customWidth="1"/>
    <col min="10" max="11" width="19.28515625" style="75" customWidth="1"/>
    <col min="12" max="12" width="19.140625" style="75" customWidth="1"/>
    <col min="13" max="44" width="0" style="75" hidden="1" customWidth="1"/>
    <col min="45" max="45" width="0.140625" style="75" customWidth="1"/>
    <col min="46" max="46" width="0" style="75" hidden="1" customWidth="1"/>
    <col min="47" max="256" width="9.140625" style="75" customWidth="1"/>
    <col min="257" max="16384" width="9.140625" style="75"/>
  </cols>
  <sheetData>
    <row r="1" spans="1:46" ht="12.75" customHeight="1" x14ac:dyDescent="0.25">
      <c r="A1" s="72"/>
      <c r="B1" s="73"/>
      <c r="C1" s="74"/>
      <c r="D1" s="73"/>
      <c r="E1" s="73"/>
      <c r="F1" s="74"/>
      <c r="G1" s="74"/>
      <c r="H1" s="74"/>
      <c r="I1" s="74"/>
      <c r="J1" s="74"/>
      <c r="K1" s="379" t="s">
        <v>617</v>
      </c>
      <c r="L1" s="379"/>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row>
    <row r="2" spans="1:46" ht="12.75" customHeight="1" x14ac:dyDescent="0.25">
      <c r="A2" s="72"/>
      <c r="B2" s="73"/>
      <c r="C2" s="74"/>
      <c r="D2" s="73"/>
      <c r="E2" s="73"/>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row>
    <row r="3" spans="1:46" ht="12.75" customHeight="1" x14ac:dyDescent="0.25">
      <c r="A3" s="72"/>
      <c r="B3" s="73"/>
      <c r="C3" s="74"/>
      <c r="D3" s="73"/>
      <c r="E3" s="73"/>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row>
    <row r="4" spans="1:46" ht="104.25" customHeight="1" x14ac:dyDescent="0.25">
      <c r="A4" s="72"/>
      <c r="B4" s="76"/>
      <c r="C4" s="76"/>
      <c r="D4" s="76"/>
      <c r="E4" s="380" t="s">
        <v>451</v>
      </c>
      <c r="F4" s="380"/>
      <c r="G4" s="380"/>
      <c r="H4" s="380"/>
      <c r="I4" s="380"/>
      <c r="J4" s="380"/>
      <c r="K4" s="380"/>
      <c r="L4" s="380"/>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row>
    <row r="5" spans="1:46" ht="12.75" customHeight="1" x14ac:dyDescent="0.25">
      <c r="A5" s="72"/>
      <c r="B5" s="72"/>
      <c r="C5" s="74"/>
      <c r="D5" s="72"/>
      <c r="E5" s="72"/>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row>
    <row r="6" spans="1:46" ht="12" customHeight="1" x14ac:dyDescent="0.25">
      <c r="A6" s="72"/>
      <c r="B6" s="77"/>
      <c r="C6" s="74"/>
      <c r="D6" s="77"/>
      <c r="E6" s="77"/>
      <c r="F6" s="74"/>
      <c r="G6" s="74"/>
      <c r="H6" s="74"/>
      <c r="I6" s="74"/>
      <c r="J6" s="74"/>
      <c r="K6" s="74"/>
      <c r="L6" s="78" t="s">
        <v>1</v>
      </c>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row>
    <row r="7" spans="1:46" ht="166.5" customHeight="1" x14ac:dyDescent="0.25">
      <c r="A7" s="72"/>
      <c r="B7" s="74"/>
      <c r="C7" s="74"/>
      <c r="D7" s="79"/>
      <c r="E7" s="80" t="s">
        <v>2</v>
      </c>
      <c r="F7" s="81" t="s">
        <v>3</v>
      </c>
      <c r="G7" s="80" t="s">
        <v>4</v>
      </c>
      <c r="H7" s="80" t="s">
        <v>5</v>
      </c>
      <c r="I7" s="80" t="s">
        <v>6</v>
      </c>
      <c r="J7" s="80" t="s">
        <v>583</v>
      </c>
      <c r="K7" s="80" t="s">
        <v>7</v>
      </c>
      <c r="L7" s="82" t="s">
        <v>8</v>
      </c>
      <c r="M7" s="83"/>
      <c r="N7" s="83"/>
      <c r="O7" s="83"/>
      <c r="P7" s="83"/>
      <c r="Q7" s="83"/>
      <c r="R7" s="83"/>
      <c r="S7" s="83"/>
      <c r="T7" s="83"/>
      <c r="U7" s="83"/>
      <c r="V7" s="83"/>
      <c r="W7" s="83"/>
      <c r="X7" s="83"/>
      <c r="Y7" s="74"/>
      <c r="Z7" s="74"/>
      <c r="AA7" s="74"/>
      <c r="AB7" s="72"/>
      <c r="AC7" s="74"/>
      <c r="AD7" s="74"/>
      <c r="AE7" s="74"/>
      <c r="AF7" s="74"/>
      <c r="AG7" s="74"/>
      <c r="AH7" s="74"/>
      <c r="AI7" s="74"/>
      <c r="AJ7" s="74"/>
      <c r="AK7" s="74"/>
      <c r="AL7" s="74"/>
      <c r="AM7" s="74"/>
      <c r="AN7" s="74"/>
      <c r="AO7" s="74"/>
      <c r="AP7" s="74"/>
      <c r="AQ7" s="74"/>
      <c r="AR7" s="74"/>
      <c r="AS7" s="74"/>
      <c r="AT7" s="74"/>
    </row>
    <row r="8" spans="1:46" ht="15" customHeight="1" x14ac:dyDescent="0.25">
      <c r="A8" s="72"/>
      <c r="B8" s="84"/>
      <c r="C8" s="84"/>
      <c r="D8" s="85" t="s">
        <v>9</v>
      </c>
      <c r="E8" s="86" t="s">
        <v>9</v>
      </c>
      <c r="F8" s="87" t="s">
        <v>452</v>
      </c>
      <c r="G8" s="88">
        <v>1300</v>
      </c>
      <c r="H8" s="88">
        <v>1300</v>
      </c>
      <c r="I8" s="88">
        <v>1300</v>
      </c>
      <c r="J8" s="88">
        <v>1300</v>
      </c>
      <c r="K8" s="89">
        <v>1</v>
      </c>
      <c r="L8" s="89">
        <v>1</v>
      </c>
      <c r="M8" s="90">
        <v>0</v>
      </c>
      <c r="N8" s="90">
        <v>0</v>
      </c>
      <c r="O8" s="90">
        <v>0</v>
      </c>
      <c r="P8" s="90">
        <v>0</v>
      </c>
      <c r="Q8" s="90">
        <v>1300</v>
      </c>
      <c r="R8" s="90">
        <v>1300</v>
      </c>
      <c r="S8" s="90">
        <v>1300</v>
      </c>
      <c r="T8" s="90">
        <v>1300</v>
      </c>
      <c r="U8" s="90">
        <v>0</v>
      </c>
      <c r="V8" s="90">
        <v>0</v>
      </c>
      <c r="W8" s="90">
        <v>0</v>
      </c>
      <c r="X8" s="90">
        <v>0</v>
      </c>
      <c r="Y8" s="91">
        <v>1300</v>
      </c>
      <c r="Z8" s="92">
        <v>1300</v>
      </c>
      <c r="AA8" s="92">
        <v>1300000</v>
      </c>
      <c r="AB8" s="93"/>
      <c r="AC8" s="94"/>
      <c r="AD8" s="94"/>
      <c r="AE8" s="95"/>
      <c r="AF8" s="84">
        <v>4</v>
      </c>
      <c r="AG8" s="84">
        <v>0</v>
      </c>
      <c r="AH8" s="84">
        <v>0</v>
      </c>
      <c r="AI8" s="84">
        <v>1</v>
      </c>
      <c r="AJ8" s="84" t="s">
        <v>453</v>
      </c>
      <c r="AK8" s="84">
        <v>14</v>
      </c>
      <c r="AL8" s="96">
        <v>43</v>
      </c>
      <c r="AM8" s="84" t="s">
        <v>12</v>
      </c>
      <c r="AN8" s="84" t="s">
        <v>13</v>
      </c>
      <c r="AO8" s="97"/>
      <c r="AP8" s="98"/>
      <c r="AQ8" s="99"/>
      <c r="AR8" s="97"/>
      <c r="AS8" s="74"/>
      <c r="AT8" s="74"/>
    </row>
    <row r="9" spans="1:46" ht="12.75" hidden="1" customHeight="1" x14ac:dyDescent="0.25">
      <c r="A9" s="72"/>
      <c r="B9" s="74"/>
      <c r="C9" s="74"/>
      <c r="D9" s="100"/>
      <c r="E9" s="101"/>
      <c r="F9" s="101"/>
      <c r="G9" s="101">
        <v>1300</v>
      </c>
      <c r="H9" s="101">
        <v>1300</v>
      </c>
      <c r="I9" s="101">
        <v>1300</v>
      </c>
      <c r="J9" s="101">
        <v>1300</v>
      </c>
      <c r="K9" s="102">
        <v>1</v>
      </c>
      <c r="L9" s="102">
        <v>1</v>
      </c>
      <c r="M9" s="103">
        <v>0</v>
      </c>
      <c r="N9" s="103">
        <v>0</v>
      </c>
      <c r="O9" s="103">
        <v>0</v>
      </c>
      <c r="P9" s="103">
        <v>0</v>
      </c>
      <c r="Q9" s="103">
        <v>1300</v>
      </c>
      <c r="R9" s="103">
        <v>1300</v>
      </c>
      <c r="S9" s="103">
        <v>1300</v>
      </c>
      <c r="T9" s="103">
        <v>1300</v>
      </c>
      <c r="U9" s="103">
        <v>0</v>
      </c>
      <c r="V9" s="103">
        <v>0</v>
      </c>
      <c r="W9" s="103">
        <v>0</v>
      </c>
      <c r="X9" s="103">
        <v>0</v>
      </c>
      <c r="Y9" s="74">
        <v>1300</v>
      </c>
      <c r="Z9" s="74">
        <v>1300</v>
      </c>
      <c r="AA9" s="74">
        <v>1300000</v>
      </c>
      <c r="AB9" s="72"/>
      <c r="AC9" s="74"/>
      <c r="AD9" s="74"/>
      <c r="AE9" s="74"/>
      <c r="AF9" s="74">
        <v>4</v>
      </c>
      <c r="AG9" s="74">
        <v>0</v>
      </c>
      <c r="AH9" s="74">
        <v>0</v>
      </c>
      <c r="AI9" s="74">
        <v>1</v>
      </c>
      <c r="AJ9" s="74" t="s">
        <v>453</v>
      </c>
      <c r="AK9" s="74">
        <v>14</v>
      </c>
      <c r="AL9" s="74">
        <v>43</v>
      </c>
      <c r="AM9" s="74" t="s">
        <v>12</v>
      </c>
      <c r="AN9" s="74" t="s">
        <v>13</v>
      </c>
      <c r="AO9" s="74"/>
      <c r="AP9" s="74"/>
      <c r="AQ9" s="74"/>
      <c r="AR9" s="74"/>
      <c r="AS9" s="74"/>
      <c r="AT9" s="74"/>
    </row>
    <row r="10" spans="1:46" ht="17.25" customHeight="1" x14ac:dyDescent="0.25">
      <c r="A10" s="104"/>
      <c r="B10" s="103"/>
      <c r="C10" s="103"/>
      <c r="D10" s="105"/>
      <c r="E10" s="106" t="s">
        <v>14</v>
      </c>
      <c r="F10" s="107"/>
      <c r="G10" s="108">
        <v>1300</v>
      </c>
      <c r="H10" s="108">
        <v>1300</v>
      </c>
      <c r="I10" s="108">
        <v>1300</v>
      </c>
      <c r="J10" s="108">
        <v>1300</v>
      </c>
      <c r="K10" s="109">
        <v>1</v>
      </c>
      <c r="L10" s="110">
        <v>1</v>
      </c>
      <c r="M10" s="111"/>
      <c r="N10" s="111"/>
      <c r="O10" s="111"/>
      <c r="P10" s="111"/>
      <c r="Q10" s="111"/>
      <c r="R10" s="111"/>
      <c r="S10" s="111"/>
      <c r="T10" s="111"/>
      <c r="U10" s="111"/>
      <c r="V10" s="111"/>
      <c r="W10" s="111"/>
      <c r="X10" s="111"/>
      <c r="Y10" s="103"/>
      <c r="Z10" s="103"/>
      <c r="AA10" s="103"/>
      <c r="AB10" s="103"/>
      <c r="AC10" s="103"/>
      <c r="AD10" s="103"/>
      <c r="AE10" s="103"/>
      <c r="AF10" s="103"/>
      <c r="AG10" s="103"/>
      <c r="AH10" s="103"/>
      <c r="AI10" s="103"/>
      <c r="AJ10" s="103"/>
      <c r="AK10" s="103"/>
      <c r="AL10" s="103"/>
      <c r="AM10" s="103"/>
      <c r="AN10" s="103"/>
      <c r="AO10" s="103"/>
      <c r="AP10" s="103"/>
      <c r="AQ10" s="103"/>
      <c r="AR10" s="103"/>
      <c r="AS10" s="84"/>
      <c r="AT10" s="84"/>
    </row>
    <row r="11" spans="1:46" ht="15.75" customHeight="1" x14ac:dyDescent="0.25">
      <c r="A11" s="72"/>
      <c r="B11" s="103"/>
      <c r="C11" s="72"/>
      <c r="D11" s="112"/>
      <c r="E11" s="113" t="s">
        <v>15</v>
      </c>
      <c r="F11" s="114"/>
      <c r="G11" s="115"/>
      <c r="H11" s="115"/>
      <c r="I11" s="115"/>
      <c r="J11" s="115"/>
      <c r="K11" s="115"/>
      <c r="L11" s="115"/>
      <c r="M11" s="116"/>
      <c r="N11" s="116"/>
      <c r="O11" s="116"/>
      <c r="P11" s="116"/>
      <c r="Q11" s="116"/>
      <c r="R11" s="116"/>
      <c r="S11" s="116"/>
      <c r="T11" s="116"/>
      <c r="U11" s="116"/>
      <c r="V11" s="116"/>
      <c r="W11" s="116"/>
      <c r="X11" s="116"/>
      <c r="Y11" s="72"/>
      <c r="Z11" s="72"/>
      <c r="AA11" s="72"/>
      <c r="AB11" s="72"/>
      <c r="AC11" s="72"/>
      <c r="AD11" s="72"/>
      <c r="AE11" s="72"/>
      <c r="AF11" s="72"/>
      <c r="AG11" s="103"/>
      <c r="AH11" s="103"/>
      <c r="AI11" s="103"/>
      <c r="AJ11" s="72"/>
      <c r="AK11" s="72"/>
      <c r="AL11" s="72"/>
      <c r="AM11" s="72"/>
      <c r="AN11" s="72"/>
      <c r="AO11" s="72"/>
      <c r="AP11" s="72"/>
      <c r="AQ11" s="72"/>
      <c r="AR11" s="72"/>
      <c r="AS11" s="74"/>
      <c r="AT11" s="74"/>
    </row>
    <row r="12" spans="1:46" ht="12.75" hidden="1" customHeight="1" x14ac:dyDescent="0.25">
      <c r="A12" s="72"/>
      <c r="B12" s="72">
        <v>1</v>
      </c>
      <c r="C12" s="72">
        <v>0</v>
      </c>
      <c r="D12" s="112"/>
      <c r="E12" s="117" t="s">
        <v>16</v>
      </c>
      <c r="F12" s="118"/>
      <c r="G12" s="117">
        <v>0</v>
      </c>
      <c r="H12" s="117">
        <v>0</v>
      </c>
      <c r="I12" s="117">
        <v>0</v>
      </c>
      <c r="J12" s="117">
        <v>0</v>
      </c>
      <c r="K12" s="119">
        <v>0</v>
      </c>
      <c r="L12" s="119">
        <v>0</v>
      </c>
      <c r="M12" s="116"/>
      <c r="N12" s="116"/>
      <c r="O12" s="116"/>
      <c r="P12" s="116"/>
      <c r="Q12" s="116"/>
      <c r="R12" s="116"/>
      <c r="S12" s="116"/>
      <c r="T12" s="116"/>
      <c r="U12" s="116"/>
      <c r="V12" s="116"/>
      <c r="W12" s="116"/>
      <c r="X12" s="116"/>
      <c r="Y12" s="72"/>
      <c r="Z12" s="72"/>
      <c r="AA12" s="72"/>
      <c r="AB12" s="72"/>
      <c r="AC12" s="72"/>
      <c r="AD12" s="72"/>
      <c r="AE12" s="72"/>
      <c r="AF12" s="72"/>
      <c r="AG12" s="72"/>
      <c r="AH12" s="72"/>
      <c r="AI12" s="72"/>
      <c r="AJ12" s="72"/>
      <c r="AK12" s="72"/>
      <c r="AL12" s="72"/>
      <c r="AM12" s="72"/>
      <c r="AN12" s="72"/>
      <c r="AO12" s="72"/>
      <c r="AP12" s="72"/>
      <c r="AQ12" s="72"/>
      <c r="AR12" s="72"/>
      <c r="AS12" s="74"/>
      <c r="AT12" s="74"/>
    </row>
    <row r="13" spans="1:46" ht="16.5" customHeight="1" x14ac:dyDescent="0.25">
      <c r="A13" s="72"/>
      <c r="B13" s="72">
        <v>1</v>
      </c>
      <c r="C13" s="72">
        <v>1</v>
      </c>
      <c r="D13" s="118"/>
      <c r="E13" s="117" t="s">
        <v>17</v>
      </c>
      <c r="F13" s="118"/>
      <c r="G13" s="120">
        <v>1300</v>
      </c>
      <c r="H13" s="120">
        <v>1300</v>
      </c>
      <c r="I13" s="120">
        <v>1300</v>
      </c>
      <c r="J13" s="120">
        <v>1300</v>
      </c>
      <c r="K13" s="119">
        <v>1</v>
      </c>
      <c r="L13" s="119">
        <v>1</v>
      </c>
      <c r="M13" s="116"/>
      <c r="N13" s="116"/>
      <c r="O13" s="116"/>
      <c r="P13" s="116"/>
      <c r="Q13" s="116"/>
      <c r="R13" s="116"/>
      <c r="S13" s="116"/>
      <c r="T13" s="116"/>
      <c r="U13" s="116"/>
      <c r="V13" s="116"/>
      <c r="W13" s="116"/>
      <c r="X13" s="116"/>
      <c r="Y13" s="72"/>
      <c r="Z13" s="72"/>
      <c r="AA13" s="72"/>
      <c r="AB13" s="72"/>
      <c r="AC13" s="72"/>
      <c r="AD13" s="72"/>
      <c r="AE13" s="72"/>
      <c r="AF13" s="72"/>
      <c r="AG13" s="72"/>
      <c r="AH13" s="72"/>
      <c r="AI13" s="72"/>
      <c r="AJ13" s="72"/>
      <c r="AK13" s="72"/>
      <c r="AL13" s="72"/>
      <c r="AM13" s="72"/>
      <c r="AN13" s="72"/>
      <c r="AO13" s="72"/>
      <c r="AP13" s="72"/>
      <c r="AQ13" s="72"/>
      <c r="AR13" s="72"/>
      <c r="AS13" s="74"/>
      <c r="AT13" s="74"/>
    </row>
    <row r="14" spans="1:46" ht="12.75" hidden="1" customHeight="1" x14ac:dyDescent="0.25">
      <c r="A14" s="72"/>
      <c r="B14" s="72">
        <v>1</v>
      </c>
      <c r="C14" s="72">
        <v>0</v>
      </c>
      <c r="D14" s="118"/>
      <c r="E14" s="117" t="s">
        <v>18</v>
      </c>
      <c r="F14" s="118"/>
      <c r="G14" s="117">
        <v>0</v>
      </c>
      <c r="H14" s="117">
        <v>0</v>
      </c>
      <c r="I14" s="117">
        <v>0</v>
      </c>
      <c r="J14" s="117">
        <v>0</v>
      </c>
      <c r="K14" s="119">
        <v>0</v>
      </c>
      <c r="L14" s="119">
        <v>0</v>
      </c>
      <c r="M14" s="116"/>
      <c r="N14" s="116"/>
      <c r="O14" s="116"/>
      <c r="P14" s="116"/>
      <c r="Q14" s="116"/>
      <c r="R14" s="116"/>
      <c r="S14" s="116"/>
      <c r="T14" s="116"/>
      <c r="U14" s="116"/>
      <c r="V14" s="116"/>
      <c r="W14" s="116"/>
      <c r="X14" s="116"/>
      <c r="Y14" s="72"/>
      <c r="Z14" s="72"/>
      <c r="AA14" s="72"/>
      <c r="AB14" s="72"/>
      <c r="AC14" s="72"/>
      <c r="AD14" s="72"/>
      <c r="AE14" s="72"/>
      <c r="AF14" s="72"/>
      <c r="AG14" s="72"/>
      <c r="AH14" s="72"/>
      <c r="AI14" s="72"/>
      <c r="AJ14" s="72"/>
      <c r="AK14" s="72"/>
      <c r="AL14" s="72"/>
      <c r="AM14" s="72"/>
      <c r="AN14" s="72"/>
      <c r="AO14" s="72"/>
      <c r="AP14" s="72"/>
      <c r="AQ14" s="72"/>
      <c r="AR14" s="72"/>
      <c r="AS14" s="74"/>
      <c r="AT14" s="74"/>
    </row>
    <row r="15" spans="1:46" ht="12.75" customHeight="1" x14ac:dyDescent="0.25">
      <c r="A15" s="72"/>
      <c r="B15" s="72"/>
      <c r="C15" s="72"/>
      <c r="D15" s="121"/>
      <c r="E15" s="121"/>
      <c r="F15" s="121"/>
      <c r="G15" s="121"/>
      <c r="H15" s="121"/>
      <c r="I15" s="121"/>
      <c r="J15" s="121"/>
      <c r="K15" s="121"/>
      <c r="L15" s="121"/>
      <c r="M15" s="121"/>
      <c r="N15" s="121"/>
      <c r="O15" s="121"/>
      <c r="P15" s="121"/>
      <c r="Q15" s="121"/>
      <c r="R15" s="121"/>
      <c r="S15" s="121"/>
      <c r="T15" s="121"/>
      <c r="U15" s="121"/>
      <c r="V15" s="121"/>
      <c r="W15" s="121"/>
      <c r="X15" s="121"/>
      <c r="Y15" s="72"/>
      <c r="Z15" s="72"/>
      <c r="AA15" s="72"/>
      <c r="AB15" s="72"/>
      <c r="AC15" s="72"/>
      <c r="AD15" s="72"/>
      <c r="AE15" s="72"/>
      <c r="AF15" s="72"/>
      <c r="AG15" s="72"/>
      <c r="AH15" s="72"/>
      <c r="AI15" s="72"/>
      <c r="AJ15" s="72"/>
      <c r="AK15" s="72"/>
      <c r="AL15" s="72"/>
      <c r="AM15" s="72"/>
      <c r="AN15" s="72"/>
      <c r="AO15" s="72"/>
      <c r="AP15" s="72"/>
      <c r="AQ15" s="72"/>
      <c r="AR15" s="72"/>
      <c r="AS15" s="74"/>
      <c r="AT15" s="74"/>
    </row>
    <row r="16" spans="1:46" ht="12.75" customHeight="1" x14ac:dyDescent="0.25">
      <c r="A16" s="72"/>
      <c r="B16" s="72"/>
      <c r="C16" s="72"/>
      <c r="D16" s="121"/>
      <c r="E16" s="121"/>
      <c r="F16" s="121"/>
      <c r="G16" s="121"/>
      <c r="H16" s="121"/>
      <c r="I16" s="121"/>
      <c r="J16" s="121"/>
      <c r="K16" s="121"/>
      <c r="L16" s="121"/>
      <c r="M16" s="121"/>
      <c r="N16" s="121"/>
      <c r="O16" s="121"/>
      <c r="P16" s="121"/>
      <c r="Q16" s="121"/>
      <c r="R16" s="121"/>
      <c r="S16" s="121"/>
      <c r="T16" s="121"/>
      <c r="U16" s="121"/>
      <c r="V16" s="121"/>
      <c r="W16" s="121"/>
      <c r="X16" s="121"/>
      <c r="Y16" s="72"/>
      <c r="Z16" s="72"/>
      <c r="AA16" s="72"/>
      <c r="AB16" s="72"/>
      <c r="AC16" s="72"/>
      <c r="AD16" s="72"/>
      <c r="AE16" s="72"/>
      <c r="AF16" s="72"/>
      <c r="AG16" s="72"/>
      <c r="AH16" s="72"/>
      <c r="AI16" s="72"/>
      <c r="AJ16" s="72"/>
      <c r="AK16" s="72"/>
      <c r="AL16" s="72"/>
      <c r="AM16" s="72"/>
      <c r="AN16" s="72"/>
      <c r="AO16" s="72"/>
      <c r="AP16" s="72"/>
      <c r="AQ16" s="72"/>
      <c r="AR16" s="72"/>
      <c r="AS16" s="74"/>
      <c r="AT16" s="74"/>
    </row>
    <row r="17" spans="1:46" ht="12.75" customHeight="1" x14ac:dyDescent="0.25">
      <c r="A17" s="72"/>
      <c r="B17" s="72"/>
      <c r="C17" s="72"/>
      <c r="D17" s="121"/>
      <c r="E17" s="381" t="s">
        <v>19</v>
      </c>
      <c r="F17" s="381"/>
      <c r="G17" s="381"/>
      <c r="H17" s="381"/>
      <c r="I17" s="381"/>
      <c r="J17" s="381"/>
      <c r="K17" s="381"/>
      <c r="L17" s="381"/>
      <c r="M17" s="122"/>
      <c r="N17" s="122"/>
      <c r="O17" s="122"/>
      <c r="P17" s="122"/>
      <c r="Q17" s="122"/>
      <c r="R17" s="122"/>
      <c r="S17" s="122"/>
      <c r="T17" s="122"/>
      <c r="U17" s="122"/>
      <c r="V17" s="122"/>
      <c r="W17" s="122"/>
      <c r="X17" s="122"/>
      <c r="Y17" s="72"/>
      <c r="Z17" s="72"/>
      <c r="AA17" s="72"/>
      <c r="AB17" s="72"/>
      <c r="AC17" s="72"/>
      <c r="AD17" s="72"/>
      <c r="AE17" s="72"/>
      <c r="AF17" s="72"/>
      <c r="AG17" s="72"/>
      <c r="AH17" s="72"/>
      <c r="AI17" s="72"/>
      <c r="AJ17" s="72"/>
      <c r="AK17" s="72"/>
      <c r="AL17" s="72"/>
      <c r="AM17" s="72"/>
      <c r="AN17" s="72"/>
      <c r="AO17" s="72"/>
      <c r="AP17" s="72"/>
      <c r="AQ17" s="72"/>
      <c r="AR17" s="72"/>
      <c r="AS17" s="74"/>
      <c r="AT17" s="74"/>
    </row>
    <row r="18" spans="1:46" ht="12.75" customHeight="1" x14ac:dyDescent="0.25">
      <c r="A18" s="72"/>
      <c r="B18" s="72"/>
      <c r="C18" s="72"/>
      <c r="D18" s="123"/>
      <c r="E18" s="123"/>
      <c r="F18" s="123"/>
      <c r="G18" s="123"/>
      <c r="H18" s="123"/>
      <c r="I18" s="123"/>
      <c r="J18" s="123"/>
      <c r="K18" s="123"/>
      <c r="L18" s="123"/>
      <c r="M18" s="123"/>
      <c r="N18" s="123"/>
      <c r="O18" s="123"/>
      <c r="P18" s="123"/>
      <c r="Q18" s="123"/>
      <c r="R18" s="123"/>
      <c r="S18" s="123"/>
      <c r="T18" s="123"/>
      <c r="U18" s="123"/>
      <c r="V18" s="123"/>
      <c r="W18" s="123"/>
      <c r="X18" s="123"/>
      <c r="Y18" s="72"/>
      <c r="Z18" s="72"/>
      <c r="AA18" s="72"/>
      <c r="AB18" s="72"/>
      <c r="AC18" s="72"/>
      <c r="AD18" s="72"/>
      <c r="AE18" s="72"/>
      <c r="AF18" s="72"/>
      <c r="AG18" s="72"/>
      <c r="AH18" s="72"/>
      <c r="AI18" s="72"/>
      <c r="AJ18" s="72"/>
      <c r="AK18" s="72"/>
      <c r="AL18" s="72"/>
      <c r="AM18" s="72"/>
      <c r="AN18" s="72"/>
      <c r="AO18" s="72"/>
      <c r="AP18" s="72"/>
      <c r="AQ18" s="72"/>
      <c r="AR18" s="72"/>
      <c r="AS18" s="74"/>
      <c r="AT18" s="74"/>
    </row>
    <row r="19" spans="1:46" ht="12.75" customHeight="1" x14ac:dyDescent="0.2">
      <c r="A19" s="74"/>
      <c r="B19" s="74"/>
      <c r="C19" s="74"/>
      <c r="D19" s="74"/>
      <c r="E19" s="74"/>
      <c r="F19" s="74"/>
      <c r="G19" s="74"/>
      <c r="H19" s="74"/>
      <c r="I19" s="74"/>
      <c r="J19" s="74"/>
      <c r="K19" s="74"/>
      <c r="L19" s="74"/>
      <c r="M19" s="74"/>
      <c r="N19" s="74"/>
      <c r="O19" s="74"/>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row>
    <row r="20" spans="1:46" ht="12.75" customHeight="1" x14ac:dyDescent="0.2">
      <c r="A20" s="74"/>
      <c r="B20" s="74"/>
      <c r="C20" s="74"/>
      <c r="D20" s="74"/>
      <c r="E20" s="74"/>
      <c r="F20" s="74"/>
      <c r="G20" s="74"/>
      <c r="H20" s="74"/>
      <c r="I20" s="74"/>
      <c r="J20" s="74"/>
      <c r="K20" s="74"/>
      <c r="L20" s="74"/>
      <c r="M20" s="74"/>
      <c r="N20" s="74"/>
      <c r="O20" s="74"/>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row>
    <row r="21" spans="1:46" ht="12.75" customHeight="1" x14ac:dyDescent="0.2">
      <c r="A21" s="74" t="s">
        <v>20</v>
      </c>
      <c r="B21" s="74"/>
      <c r="C21" s="74"/>
      <c r="D21" s="74"/>
      <c r="E21" s="74"/>
      <c r="F21" s="74"/>
      <c r="G21" s="74"/>
      <c r="H21" s="74"/>
      <c r="I21" s="74"/>
      <c r="J21" s="74"/>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4"/>
      <c r="AS21" s="74"/>
      <c r="AT21" s="74"/>
    </row>
  </sheetData>
  <mergeCells count="3">
    <mergeCell ref="K1:L1"/>
    <mergeCell ref="E4:L4"/>
    <mergeCell ref="E17:L17"/>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1"/>
  <sheetViews>
    <sheetView showGridLines="0" view="pageBreakPreview" zoomScale="60" zoomScaleNormal="100" workbookViewId="0">
      <selection activeCell="J16" sqref="J16"/>
    </sheetView>
  </sheetViews>
  <sheetFormatPr defaultColWidth="9.140625" defaultRowHeight="12.75" x14ac:dyDescent="0.2"/>
  <cols>
    <col min="1" max="1" width="0.7109375" style="75" customWidth="1"/>
    <col min="2" max="4" width="0" style="75" hidden="1" customWidth="1"/>
    <col min="5" max="5" width="53.7109375" style="75" customWidth="1"/>
    <col min="6" max="6" width="0" style="75" hidden="1" customWidth="1"/>
    <col min="7" max="7" width="32" style="75" bestFit="1" customWidth="1"/>
    <col min="8" max="8" width="14.7109375" style="75" customWidth="1"/>
    <col min="9" max="9" width="0" style="75" hidden="1" customWidth="1"/>
    <col min="10" max="11" width="19.28515625" style="75" customWidth="1"/>
    <col min="12" max="12" width="19.140625" style="75" customWidth="1"/>
    <col min="13" max="44" width="0" style="75" hidden="1" customWidth="1"/>
    <col min="45" max="45" width="0.140625" style="75" customWidth="1"/>
    <col min="46" max="46" width="0" style="75" hidden="1" customWidth="1"/>
    <col min="47" max="256" width="9.140625" style="75" customWidth="1"/>
    <col min="257" max="16384" width="9.140625" style="75"/>
  </cols>
  <sheetData>
    <row r="1" spans="1:46" ht="12.75" customHeight="1" x14ac:dyDescent="0.25">
      <c r="A1" s="72"/>
      <c r="B1" s="73"/>
      <c r="C1" s="74"/>
      <c r="D1" s="73"/>
      <c r="E1" s="73"/>
      <c r="F1" s="74"/>
      <c r="G1" s="74"/>
      <c r="H1" s="74"/>
      <c r="I1" s="74"/>
      <c r="J1" s="74"/>
      <c r="K1" s="379" t="s">
        <v>616</v>
      </c>
      <c r="L1" s="379"/>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row>
    <row r="2" spans="1:46" ht="12.75" customHeight="1" x14ac:dyDescent="0.25">
      <c r="A2" s="72"/>
      <c r="B2" s="73"/>
      <c r="C2" s="74"/>
      <c r="D2" s="73"/>
      <c r="E2" s="73"/>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row>
    <row r="3" spans="1:46" ht="12.75" customHeight="1" x14ac:dyDescent="0.25">
      <c r="A3" s="72"/>
      <c r="B3" s="73"/>
      <c r="C3" s="74"/>
      <c r="D3" s="73"/>
      <c r="E3" s="73"/>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row>
    <row r="4" spans="1:46" ht="104.25" customHeight="1" x14ac:dyDescent="0.25">
      <c r="A4" s="72"/>
      <c r="B4" s="76"/>
      <c r="C4" s="76"/>
      <c r="D4" s="76"/>
      <c r="E4" s="380" t="s">
        <v>448</v>
      </c>
      <c r="F4" s="380"/>
      <c r="G4" s="380"/>
      <c r="H4" s="380"/>
      <c r="I4" s="380"/>
      <c r="J4" s="380"/>
      <c r="K4" s="380"/>
      <c r="L4" s="380"/>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row>
    <row r="5" spans="1:46" ht="12.75" customHeight="1" x14ac:dyDescent="0.25">
      <c r="A5" s="72"/>
      <c r="B5" s="72"/>
      <c r="C5" s="74"/>
      <c r="D5" s="72"/>
      <c r="E5" s="72"/>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row>
    <row r="6" spans="1:46" ht="12" customHeight="1" x14ac:dyDescent="0.25">
      <c r="A6" s="72"/>
      <c r="B6" s="77"/>
      <c r="C6" s="74"/>
      <c r="D6" s="77"/>
      <c r="E6" s="77"/>
      <c r="F6" s="74"/>
      <c r="G6" s="74"/>
      <c r="H6" s="74"/>
      <c r="I6" s="74"/>
      <c r="J6" s="74"/>
      <c r="K6" s="74"/>
      <c r="L6" s="78" t="s">
        <v>1</v>
      </c>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row>
    <row r="7" spans="1:46" ht="166.5" customHeight="1" x14ac:dyDescent="0.25">
      <c r="A7" s="72"/>
      <c r="B7" s="74"/>
      <c r="C7" s="74"/>
      <c r="D7" s="79"/>
      <c r="E7" s="80" t="s">
        <v>2</v>
      </c>
      <c r="F7" s="81" t="s">
        <v>3</v>
      </c>
      <c r="G7" s="80" t="s">
        <v>4</v>
      </c>
      <c r="H7" s="80" t="s">
        <v>5</v>
      </c>
      <c r="I7" s="80" t="s">
        <v>6</v>
      </c>
      <c r="J7" s="80" t="s">
        <v>583</v>
      </c>
      <c r="K7" s="80" t="s">
        <v>7</v>
      </c>
      <c r="L7" s="82" t="s">
        <v>8</v>
      </c>
      <c r="M7" s="83"/>
      <c r="N7" s="83"/>
      <c r="O7" s="83"/>
      <c r="P7" s="83"/>
      <c r="Q7" s="83"/>
      <c r="R7" s="83"/>
      <c r="S7" s="83"/>
      <c r="T7" s="83"/>
      <c r="U7" s="83"/>
      <c r="V7" s="83"/>
      <c r="W7" s="83"/>
      <c r="X7" s="83"/>
      <c r="Y7" s="74"/>
      <c r="Z7" s="74"/>
      <c r="AA7" s="74"/>
      <c r="AB7" s="72"/>
      <c r="AC7" s="74"/>
      <c r="AD7" s="74"/>
      <c r="AE7" s="74"/>
      <c r="AF7" s="74"/>
      <c r="AG7" s="74"/>
      <c r="AH7" s="74"/>
      <c r="AI7" s="74"/>
      <c r="AJ7" s="74"/>
      <c r="AK7" s="74"/>
      <c r="AL7" s="74"/>
      <c r="AM7" s="74"/>
      <c r="AN7" s="74"/>
      <c r="AO7" s="74"/>
      <c r="AP7" s="74"/>
      <c r="AQ7" s="74"/>
      <c r="AR7" s="74"/>
      <c r="AS7" s="74"/>
      <c r="AT7" s="74"/>
    </row>
    <row r="8" spans="1:46" ht="15" customHeight="1" x14ac:dyDescent="0.25">
      <c r="A8" s="72"/>
      <c r="B8" s="84"/>
      <c r="C8" s="84"/>
      <c r="D8" s="85" t="s">
        <v>9</v>
      </c>
      <c r="E8" s="86" t="s">
        <v>9</v>
      </c>
      <c r="F8" s="87" t="s">
        <v>449</v>
      </c>
      <c r="G8" s="88">
        <v>1029349.6</v>
      </c>
      <c r="H8" s="88">
        <v>1029349.6</v>
      </c>
      <c r="I8" s="88">
        <v>1029349.6</v>
      </c>
      <c r="J8" s="88">
        <v>1026603.3</v>
      </c>
      <c r="K8" s="89">
        <v>0.99733200459785487</v>
      </c>
      <c r="L8" s="89">
        <v>0.99733200459785487</v>
      </c>
      <c r="M8" s="90">
        <v>0</v>
      </c>
      <c r="N8" s="90">
        <v>0</v>
      </c>
      <c r="O8" s="90">
        <v>0</v>
      </c>
      <c r="P8" s="90">
        <v>0</v>
      </c>
      <c r="Q8" s="90">
        <v>1029349.6</v>
      </c>
      <c r="R8" s="90">
        <v>1029349.6</v>
      </c>
      <c r="S8" s="90">
        <v>1029349.6</v>
      </c>
      <c r="T8" s="90">
        <v>1026603.3</v>
      </c>
      <c r="U8" s="90">
        <v>0</v>
      </c>
      <c r="V8" s="90">
        <v>0</v>
      </c>
      <c r="W8" s="90">
        <v>0</v>
      </c>
      <c r="X8" s="90">
        <v>0</v>
      </c>
      <c r="Y8" s="91">
        <v>1029349.6</v>
      </c>
      <c r="Z8" s="92">
        <v>1026603.3</v>
      </c>
      <c r="AA8" s="92">
        <v>1029349600</v>
      </c>
      <c r="AB8" s="93"/>
      <c r="AC8" s="94"/>
      <c r="AD8" s="94"/>
      <c r="AE8" s="95"/>
      <c r="AF8" s="84">
        <v>4</v>
      </c>
      <c r="AG8" s="84">
        <v>0</v>
      </c>
      <c r="AH8" s="84">
        <v>0</v>
      </c>
      <c r="AI8" s="84">
        <v>1</v>
      </c>
      <c r="AJ8" s="84" t="s">
        <v>450</v>
      </c>
      <c r="AK8" s="84">
        <v>14</v>
      </c>
      <c r="AL8" s="96">
        <v>44</v>
      </c>
      <c r="AM8" s="84" t="s">
        <v>12</v>
      </c>
      <c r="AN8" s="84" t="s">
        <v>13</v>
      </c>
      <c r="AO8" s="97"/>
      <c r="AP8" s="98"/>
      <c r="AQ8" s="99"/>
      <c r="AR8" s="97"/>
      <c r="AS8" s="74"/>
      <c r="AT8" s="74"/>
    </row>
    <row r="9" spans="1:46" ht="12.75" hidden="1" customHeight="1" x14ac:dyDescent="0.25">
      <c r="A9" s="72"/>
      <c r="B9" s="74"/>
      <c r="C9" s="74"/>
      <c r="D9" s="100"/>
      <c r="E9" s="101"/>
      <c r="F9" s="101"/>
      <c r="G9" s="101">
        <v>1029349.6</v>
      </c>
      <c r="H9" s="101">
        <v>1029349.6</v>
      </c>
      <c r="I9" s="101">
        <v>1029349.6</v>
      </c>
      <c r="J9" s="101">
        <v>1026603.3</v>
      </c>
      <c r="K9" s="102">
        <v>0.99733200459785487</v>
      </c>
      <c r="L9" s="102">
        <v>0.99733200459785487</v>
      </c>
      <c r="M9" s="103">
        <v>0</v>
      </c>
      <c r="N9" s="103">
        <v>0</v>
      </c>
      <c r="O9" s="103">
        <v>0</v>
      </c>
      <c r="P9" s="103">
        <v>0</v>
      </c>
      <c r="Q9" s="103">
        <v>1029349.6</v>
      </c>
      <c r="R9" s="103">
        <v>1029349.6</v>
      </c>
      <c r="S9" s="103">
        <v>1029349.6</v>
      </c>
      <c r="T9" s="103">
        <v>1026603.3</v>
      </c>
      <c r="U9" s="103">
        <v>0</v>
      </c>
      <c r="V9" s="103">
        <v>0</v>
      </c>
      <c r="W9" s="103">
        <v>0</v>
      </c>
      <c r="X9" s="103">
        <v>0</v>
      </c>
      <c r="Y9" s="74">
        <v>1029349.6</v>
      </c>
      <c r="Z9" s="74">
        <v>1026603.3</v>
      </c>
      <c r="AA9" s="74">
        <v>1029349600</v>
      </c>
      <c r="AB9" s="72"/>
      <c r="AC9" s="74"/>
      <c r="AD9" s="74"/>
      <c r="AE9" s="74"/>
      <c r="AF9" s="74">
        <v>4</v>
      </c>
      <c r="AG9" s="74">
        <v>0</v>
      </c>
      <c r="AH9" s="74">
        <v>0</v>
      </c>
      <c r="AI9" s="74">
        <v>1</v>
      </c>
      <c r="AJ9" s="74" t="s">
        <v>450</v>
      </c>
      <c r="AK9" s="74">
        <v>14</v>
      </c>
      <c r="AL9" s="74">
        <v>44</v>
      </c>
      <c r="AM9" s="74" t="s">
        <v>12</v>
      </c>
      <c r="AN9" s="74" t="s">
        <v>13</v>
      </c>
      <c r="AO9" s="74"/>
      <c r="AP9" s="74"/>
      <c r="AQ9" s="74"/>
      <c r="AR9" s="74"/>
      <c r="AS9" s="74"/>
      <c r="AT9" s="74"/>
    </row>
    <row r="10" spans="1:46" ht="17.25" customHeight="1" x14ac:dyDescent="0.25">
      <c r="A10" s="104"/>
      <c r="B10" s="103"/>
      <c r="C10" s="103"/>
      <c r="D10" s="105"/>
      <c r="E10" s="106" t="s">
        <v>14</v>
      </c>
      <c r="F10" s="107"/>
      <c r="G10" s="108">
        <v>1029349.6</v>
      </c>
      <c r="H10" s="108">
        <v>1029349.6</v>
      </c>
      <c r="I10" s="108">
        <v>1029349.6</v>
      </c>
      <c r="J10" s="108">
        <v>1026603.3</v>
      </c>
      <c r="K10" s="109">
        <v>0.99733200459785487</v>
      </c>
      <c r="L10" s="110">
        <v>0.99733200459785487</v>
      </c>
      <c r="M10" s="111"/>
      <c r="N10" s="111"/>
      <c r="O10" s="111"/>
      <c r="P10" s="111"/>
      <c r="Q10" s="111"/>
      <c r="R10" s="111"/>
      <c r="S10" s="111"/>
      <c r="T10" s="111"/>
      <c r="U10" s="111"/>
      <c r="V10" s="111"/>
      <c r="W10" s="111"/>
      <c r="X10" s="111"/>
      <c r="Y10" s="103"/>
      <c r="Z10" s="103"/>
      <c r="AA10" s="103"/>
      <c r="AB10" s="103"/>
      <c r="AC10" s="103"/>
      <c r="AD10" s="103"/>
      <c r="AE10" s="103"/>
      <c r="AF10" s="103"/>
      <c r="AG10" s="103"/>
      <c r="AH10" s="103"/>
      <c r="AI10" s="103"/>
      <c r="AJ10" s="103"/>
      <c r="AK10" s="103"/>
      <c r="AL10" s="103"/>
      <c r="AM10" s="103"/>
      <c r="AN10" s="103"/>
      <c r="AO10" s="103"/>
      <c r="AP10" s="103"/>
      <c r="AQ10" s="103"/>
      <c r="AR10" s="103"/>
      <c r="AS10" s="84"/>
      <c r="AT10" s="84"/>
    </row>
    <row r="11" spans="1:46" ht="15.75" customHeight="1" x14ac:dyDescent="0.25">
      <c r="A11" s="72"/>
      <c r="B11" s="103"/>
      <c r="C11" s="72"/>
      <c r="D11" s="112"/>
      <c r="E11" s="113" t="s">
        <v>15</v>
      </c>
      <c r="F11" s="114"/>
      <c r="G11" s="115"/>
      <c r="H11" s="115"/>
      <c r="I11" s="115"/>
      <c r="J11" s="115"/>
      <c r="K11" s="115"/>
      <c r="L11" s="115"/>
      <c r="M11" s="116"/>
      <c r="N11" s="116"/>
      <c r="O11" s="116"/>
      <c r="P11" s="116"/>
      <c r="Q11" s="116"/>
      <c r="R11" s="116"/>
      <c r="S11" s="116"/>
      <c r="T11" s="116"/>
      <c r="U11" s="116"/>
      <c r="V11" s="116"/>
      <c r="W11" s="116"/>
      <c r="X11" s="116"/>
      <c r="Y11" s="72"/>
      <c r="Z11" s="72"/>
      <c r="AA11" s="72"/>
      <c r="AB11" s="72"/>
      <c r="AC11" s="72"/>
      <c r="AD11" s="72"/>
      <c r="AE11" s="72"/>
      <c r="AF11" s="72"/>
      <c r="AG11" s="103"/>
      <c r="AH11" s="103"/>
      <c r="AI11" s="103"/>
      <c r="AJ11" s="72"/>
      <c r="AK11" s="72"/>
      <c r="AL11" s="72"/>
      <c r="AM11" s="72"/>
      <c r="AN11" s="72"/>
      <c r="AO11" s="72"/>
      <c r="AP11" s="72"/>
      <c r="AQ11" s="72"/>
      <c r="AR11" s="72"/>
      <c r="AS11" s="74"/>
      <c r="AT11" s="74"/>
    </row>
    <row r="12" spans="1:46" ht="12.75" hidden="1" customHeight="1" x14ac:dyDescent="0.25">
      <c r="A12" s="72"/>
      <c r="B12" s="72">
        <v>1</v>
      </c>
      <c r="C12" s="72">
        <v>0</v>
      </c>
      <c r="D12" s="112"/>
      <c r="E12" s="117" t="s">
        <v>16</v>
      </c>
      <c r="F12" s="118"/>
      <c r="G12" s="117">
        <v>0</v>
      </c>
      <c r="H12" s="117">
        <v>0</v>
      </c>
      <c r="I12" s="117">
        <v>0</v>
      </c>
      <c r="J12" s="117">
        <v>0</v>
      </c>
      <c r="K12" s="119">
        <v>0</v>
      </c>
      <c r="L12" s="119">
        <v>0</v>
      </c>
      <c r="M12" s="116"/>
      <c r="N12" s="116"/>
      <c r="O12" s="116"/>
      <c r="P12" s="116"/>
      <c r="Q12" s="116"/>
      <c r="R12" s="116"/>
      <c r="S12" s="116"/>
      <c r="T12" s="116"/>
      <c r="U12" s="116"/>
      <c r="V12" s="116"/>
      <c r="W12" s="116"/>
      <c r="X12" s="116"/>
      <c r="Y12" s="72"/>
      <c r="Z12" s="72"/>
      <c r="AA12" s="72"/>
      <c r="AB12" s="72"/>
      <c r="AC12" s="72"/>
      <c r="AD12" s="72"/>
      <c r="AE12" s="72"/>
      <c r="AF12" s="72"/>
      <c r="AG12" s="72"/>
      <c r="AH12" s="72"/>
      <c r="AI12" s="72"/>
      <c r="AJ12" s="72"/>
      <c r="AK12" s="72"/>
      <c r="AL12" s="72"/>
      <c r="AM12" s="72"/>
      <c r="AN12" s="72"/>
      <c r="AO12" s="72"/>
      <c r="AP12" s="72"/>
      <c r="AQ12" s="72"/>
      <c r="AR12" s="72"/>
      <c r="AS12" s="74"/>
      <c r="AT12" s="74"/>
    </row>
    <row r="13" spans="1:46" ht="16.5" customHeight="1" x14ac:dyDescent="0.25">
      <c r="A13" s="72"/>
      <c r="B13" s="72">
        <v>1</v>
      </c>
      <c r="C13" s="72">
        <v>1</v>
      </c>
      <c r="D13" s="118"/>
      <c r="E13" s="117" t="s">
        <v>17</v>
      </c>
      <c r="F13" s="118"/>
      <c r="G13" s="120">
        <v>1029349.6</v>
      </c>
      <c r="H13" s="120">
        <v>1029349.6</v>
      </c>
      <c r="I13" s="120">
        <v>1029349.6</v>
      </c>
      <c r="J13" s="120">
        <v>1026603.3</v>
      </c>
      <c r="K13" s="119">
        <v>0.99733200459785487</v>
      </c>
      <c r="L13" s="119">
        <v>0.99733200459785487</v>
      </c>
      <c r="M13" s="116"/>
      <c r="N13" s="116"/>
      <c r="O13" s="116"/>
      <c r="P13" s="116"/>
      <c r="Q13" s="116"/>
      <c r="R13" s="116"/>
      <c r="S13" s="116"/>
      <c r="T13" s="116"/>
      <c r="U13" s="116"/>
      <c r="V13" s="116"/>
      <c r="W13" s="116"/>
      <c r="X13" s="116"/>
      <c r="Y13" s="72"/>
      <c r="Z13" s="72"/>
      <c r="AA13" s="72"/>
      <c r="AB13" s="72"/>
      <c r="AC13" s="72"/>
      <c r="AD13" s="72"/>
      <c r="AE13" s="72"/>
      <c r="AF13" s="72"/>
      <c r="AG13" s="72"/>
      <c r="AH13" s="72"/>
      <c r="AI13" s="72"/>
      <c r="AJ13" s="72"/>
      <c r="AK13" s="72"/>
      <c r="AL13" s="72"/>
      <c r="AM13" s="72"/>
      <c r="AN13" s="72"/>
      <c r="AO13" s="72"/>
      <c r="AP13" s="72"/>
      <c r="AQ13" s="72"/>
      <c r="AR13" s="72"/>
      <c r="AS13" s="74"/>
      <c r="AT13" s="74"/>
    </row>
    <row r="14" spans="1:46" ht="12.75" hidden="1" customHeight="1" x14ac:dyDescent="0.25">
      <c r="A14" s="72"/>
      <c r="B14" s="72">
        <v>1</v>
      </c>
      <c r="C14" s="72">
        <v>0</v>
      </c>
      <c r="D14" s="118"/>
      <c r="E14" s="117" t="s">
        <v>18</v>
      </c>
      <c r="F14" s="118"/>
      <c r="G14" s="117">
        <v>0</v>
      </c>
      <c r="H14" s="117">
        <v>0</v>
      </c>
      <c r="I14" s="117">
        <v>0</v>
      </c>
      <c r="J14" s="117">
        <v>0</v>
      </c>
      <c r="K14" s="119">
        <v>0</v>
      </c>
      <c r="L14" s="119">
        <v>0</v>
      </c>
      <c r="M14" s="116"/>
      <c r="N14" s="116"/>
      <c r="O14" s="116"/>
      <c r="P14" s="116"/>
      <c r="Q14" s="116"/>
      <c r="R14" s="116"/>
      <c r="S14" s="116"/>
      <c r="T14" s="116"/>
      <c r="U14" s="116"/>
      <c r="V14" s="116"/>
      <c r="W14" s="116"/>
      <c r="X14" s="116"/>
      <c r="Y14" s="72"/>
      <c r="Z14" s="72"/>
      <c r="AA14" s="72"/>
      <c r="AB14" s="72"/>
      <c r="AC14" s="72"/>
      <c r="AD14" s="72"/>
      <c r="AE14" s="72"/>
      <c r="AF14" s="72"/>
      <c r="AG14" s="72"/>
      <c r="AH14" s="72"/>
      <c r="AI14" s="72"/>
      <c r="AJ14" s="72"/>
      <c r="AK14" s="72"/>
      <c r="AL14" s="72"/>
      <c r="AM14" s="72"/>
      <c r="AN14" s="72"/>
      <c r="AO14" s="72"/>
      <c r="AP14" s="72"/>
      <c r="AQ14" s="72"/>
      <c r="AR14" s="72"/>
      <c r="AS14" s="74"/>
      <c r="AT14" s="74"/>
    </row>
    <row r="15" spans="1:46" ht="12.75" customHeight="1" x14ac:dyDescent="0.25">
      <c r="A15" s="72"/>
      <c r="B15" s="72"/>
      <c r="C15" s="72"/>
      <c r="D15" s="121"/>
      <c r="E15" s="121"/>
      <c r="F15" s="121"/>
      <c r="G15" s="121"/>
      <c r="H15" s="121"/>
      <c r="I15" s="121"/>
      <c r="J15" s="121"/>
      <c r="K15" s="121"/>
      <c r="L15" s="121"/>
      <c r="M15" s="121"/>
      <c r="N15" s="121"/>
      <c r="O15" s="121"/>
      <c r="P15" s="121"/>
      <c r="Q15" s="121"/>
      <c r="R15" s="121"/>
      <c r="S15" s="121"/>
      <c r="T15" s="121"/>
      <c r="U15" s="121"/>
      <c r="V15" s="121"/>
      <c r="W15" s="121"/>
      <c r="X15" s="121"/>
      <c r="Y15" s="72"/>
      <c r="Z15" s="72"/>
      <c r="AA15" s="72"/>
      <c r="AB15" s="72"/>
      <c r="AC15" s="72"/>
      <c r="AD15" s="72"/>
      <c r="AE15" s="72"/>
      <c r="AF15" s="72"/>
      <c r="AG15" s="72"/>
      <c r="AH15" s="72"/>
      <c r="AI15" s="72"/>
      <c r="AJ15" s="72"/>
      <c r="AK15" s="72"/>
      <c r="AL15" s="72"/>
      <c r="AM15" s="72"/>
      <c r="AN15" s="72"/>
      <c r="AO15" s="72"/>
      <c r="AP15" s="72"/>
      <c r="AQ15" s="72"/>
      <c r="AR15" s="72"/>
      <c r="AS15" s="74"/>
      <c r="AT15" s="74"/>
    </row>
    <row r="16" spans="1:46" ht="12.75" customHeight="1" x14ac:dyDescent="0.25">
      <c r="A16" s="72"/>
      <c r="B16" s="72"/>
      <c r="C16" s="72"/>
      <c r="D16" s="121"/>
      <c r="E16" s="121"/>
      <c r="F16" s="121"/>
      <c r="G16" s="121"/>
      <c r="H16" s="121"/>
      <c r="I16" s="121"/>
      <c r="J16" s="121"/>
      <c r="K16" s="121"/>
      <c r="L16" s="121"/>
      <c r="M16" s="121"/>
      <c r="N16" s="121"/>
      <c r="O16" s="121"/>
      <c r="P16" s="121"/>
      <c r="Q16" s="121"/>
      <c r="R16" s="121"/>
      <c r="S16" s="121"/>
      <c r="T16" s="121"/>
      <c r="U16" s="121"/>
      <c r="V16" s="121"/>
      <c r="W16" s="121"/>
      <c r="X16" s="121"/>
      <c r="Y16" s="72"/>
      <c r="Z16" s="72"/>
      <c r="AA16" s="72"/>
      <c r="AB16" s="72"/>
      <c r="AC16" s="72"/>
      <c r="AD16" s="72"/>
      <c r="AE16" s="72"/>
      <c r="AF16" s="72"/>
      <c r="AG16" s="72"/>
      <c r="AH16" s="72"/>
      <c r="AI16" s="72"/>
      <c r="AJ16" s="72"/>
      <c r="AK16" s="72"/>
      <c r="AL16" s="72"/>
      <c r="AM16" s="72"/>
      <c r="AN16" s="72"/>
      <c r="AO16" s="72"/>
      <c r="AP16" s="72"/>
      <c r="AQ16" s="72"/>
      <c r="AR16" s="72"/>
      <c r="AS16" s="74"/>
      <c r="AT16" s="74"/>
    </row>
    <row r="17" spans="1:46" ht="12.75" customHeight="1" x14ac:dyDescent="0.25">
      <c r="A17" s="72"/>
      <c r="B17" s="72"/>
      <c r="C17" s="72"/>
      <c r="D17" s="121"/>
      <c r="E17" s="381" t="s">
        <v>19</v>
      </c>
      <c r="F17" s="381"/>
      <c r="G17" s="381"/>
      <c r="H17" s="381"/>
      <c r="I17" s="381"/>
      <c r="J17" s="381"/>
      <c r="K17" s="381"/>
      <c r="L17" s="381"/>
      <c r="M17" s="122"/>
      <c r="N17" s="122"/>
      <c r="O17" s="122"/>
      <c r="P17" s="122"/>
      <c r="Q17" s="122"/>
      <c r="R17" s="122"/>
      <c r="S17" s="122"/>
      <c r="T17" s="122"/>
      <c r="U17" s="122"/>
      <c r="V17" s="122"/>
      <c r="W17" s="122"/>
      <c r="X17" s="122"/>
      <c r="Y17" s="72"/>
      <c r="Z17" s="72"/>
      <c r="AA17" s="72"/>
      <c r="AB17" s="72"/>
      <c r="AC17" s="72"/>
      <c r="AD17" s="72"/>
      <c r="AE17" s="72"/>
      <c r="AF17" s="72"/>
      <c r="AG17" s="72"/>
      <c r="AH17" s="72"/>
      <c r="AI17" s="72"/>
      <c r="AJ17" s="72"/>
      <c r="AK17" s="72"/>
      <c r="AL17" s="72"/>
      <c r="AM17" s="72"/>
      <c r="AN17" s="72"/>
      <c r="AO17" s="72"/>
      <c r="AP17" s="72"/>
      <c r="AQ17" s="72"/>
      <c r="AR17" s="72"/>
      <c r="AS17" s="74"/>
      <c r="AT17" s="74"/>
    </row>
    <row r="18" spans="1:46" ht="12.75" customHeight="1" x14ac:dyDescent="0.25">
      <c r="A18" s="72"/>
      <c r="B18" s="72"/>
      <c r="C18" s="72"/>
      <c r="D18" s="123"/>
      <c r="E18" s="123"/>
      <c r="F18" s="123"/>
      <c r="G18" s="123"/>
      <c r="H18" s="123"/>
      <c r="I18" s="123"/>
      <c r="J18" s="123"/>
      <c r="K18" s="123"/>
      <c r="L18" s="123"/>
      <c r="M18" s="123"/>
      <c r="N18" s="123"/>
      <c r="O18" s="123"/>
      <c r="P18" s="123"/>
      <c r="Q18" s="123"/>
      <c r="R18" s="123"/>
      <c r="S18" s="123"/>
      <c r="T18" s="123"/>
      <c r="U18" s="123"/>
      <c r="V18" s="123"/>
      <c r="W18" s="123"/>
      <c r="X18" s="123"/>
      <c r="Y18" s="72"/>
      <c r="Z18" s="72"/>
      <c r="AA18" s="72"/>
      <c r="AB18" s="72"/>
      <c r="AC18" s="72"/>
      <c r="AD18" s="72"/>
      <c r="AE18" s="72"/>
      <c r="AF18" s="72"/>
      <c r="AG18" s="72"/>
      <c r="AH18" s="72"/>
      <c r="AI18" s="72"/>
      <c r="AJ18" s="72"/>
      <c r="AK18" s="72"/>
      <c r="AL18" s="72"/>
      <c r="AM18" s="72"/>
      <c r="AN18" s="72"/>
      <c r="AO18" s="72"/>
      <c r="AP18" s="72"/>
      <c r="AQ18" s="72"/>
      <c r="AR18" s="72"/>
      <c r="AS18" s="74"/>
      <c r="AT18" s="74"/>
    </row>
    <row r="19" spans="1:46" ht="12.75" customHeight="1" x14ac:dyDescent="0.2">
      <c r="A19" s="74"/>
      <c r="B19" s="74"/>
      <c r="C19" s="74"/>
      <c r="D19" s="74"/>
      <c r="E19" s="74"/>
      <c r="F19" s="74"/>
      <c r="G19" s="74"/>
      <c r="H19" s="74"/>
      <c r="I19" s="74"/>
      <c r="J19" s="74"/>
      <c r="K19" s="74"/>
      <c r="L19" s="74"/>
      <c r="M19" s="74"/>
      <c r="N19" s="74"/>
      <c r="O19" s="74"/>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row>
    <row r="20" spans="1:46" ht="12.75" customHeight="1" x14ac:dyDescent="0.2">
      <c r="A20" s="74"/>
      <c r="B20" s="74"/>
      <c r="C20" s="74"/>
      <c r="D20" s="74"/>
      <c r="E20" s="74"/>
      <c r="F20" s="74"/>
      <c r="G20" s="74"/>
      <c r="H20" s="74"/>
      <c r="I20" s="74"/>
      <c r="J20" s="74"/>
      <c r="K20" s="74"/>
      <c r="L20" s="74"/>
      <c r="M20" s="74"/>
      <c r="N20" s="74"/>
      <c r="O20" s="74"/>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row>
    <row r="21" spans="1:46" ht="12.75" customHeight="1" x14ac:dyDescent="0.2">
      <c r="A21" s="74" t="s">
        <v>20</v>
      </c>
      <c r="B21" s="74"/>
      <c r="C21" s="74"/>
      <c r="D21" s="74"/>
      <c r="E21" s="74"/>
      <c r="F21" s="74"/>
      <c r="G21" s="74"/>
      <c r="H21" s="74"/>
      <c r="I21" s="74"/>
      <c r="J21" s="74"/>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4"/>
      <c r="AS21" s="74"/>
      <c r="AT21" s="74"/>
    </row>
  </sheetData>
  <mergeCells count="3">
    <mergeCell ref="K1:L1"/>
    <mergeCell ref="E4:L4"/>
    <mergeCell ref="E17:L17"/>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1"/>
  <sheetViews>
    <sheetView showGridLines="0" view="pageBreakPreview" zoomScale="60" zoomScaleNormal="100" workbookViewId="0">
      <selection activeCell="J8" sqref="J8"/>
    </sheetView>
  </sheetViews>
  <sheetFormatPr defaultColWidth="9.140625" defaultRowHeight="12.75" x14ac:dyDescent="0.2"/>
  <cols>
    <col min="1" max="1" width="0.7109375" style="75" customWidth="1"/>
    <col min="2" max="4" width="0" style="75" hidden="1" customWidth="1"/>
    <col min="5" max="5" width="53.7109375" style="75" customWidth="1"/>
    <col min="6" max="6" width="0" style="75" hidden="1" customWidth="1"/>
    <col min="7" max="7" width="32" style="75" bestFit="1" customWidth="1"/>
    <col min="8" max="8" width="14.7109375" style="75" customWidth="1"/>
    <col min="9" max="9" width="0" style="75" hidden="1" customWidth="1"/>
    <col min="10" max="11" width="19.28515625" style="75" customWidth="1"/>
    <col min="12" max="12" width="19.140625" style="75" customWidth="1"/>
    <col min="13" max="44" width="0" style="75" hidden="1" customWidth="1"/>
    <col min="45" max="45" width="0.140625" style="75" customWidth="1"/>
    <col min="46" max="46" width="0" style="75" hidden="1" customWidth="1"/>
    <col min="47" max="256" width="9.140625" style="75" customWidth="1"/>
    <col min="257" max="16384" width="9.140625" style="75"/>
  </cols>
  <sheetData>
    <row r="1" spans="1:46" ht="12.75" customHeight="1" x14ac:dyDescent="0.25">
      <c r="A1" s="72"/>
      <c r="B1" s="73"/>
      <c r="C1" s="74"/>
      <c r="D1" s="73"/>
      <c r="E1" s="73"/>
      <c r="F1" s="74"/>
      <c r="G1" s="74"/>
      <c r="H1" s="74"/>
      <c r="I1" s="74"/>
      <c r="J1" s="74"/>
      <c r="K1" s="379" t="s">
        <v>615</v>
      </c>
      <c r="L1" s="379"/>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row>
    <row r="2" spans="1:46" ht="12.75" customHeight="1" x14ac:dyDescent="0.25">
      <c r="A2" s="72"/>
      <c r="B2" s="73"/>
      <c r="C2" s="74"/>
      <c r="D2" s="73"/>
      <c r="E2" s="73"/>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row>
    <row r="3" spans="1:46" ht="12.75" customHeight="1" x14ac:dyDescent="0.25">
      <c r="A3" s="72"/>
      <c r="B3" s="73"/>
      <c r="C3" s="74"/>
      <c r="D3" s="73"/>
      <c r="E3" s="73"/>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row>
    <row r="4" spans="1:46" ht="104.25" customHeight="1" x14ac:dyDescent="0.25">
      <c r="A4" s="72"/>
      <c r="B4" s="76"/>
      <c r="C4" s="76"/>
      <c r="D4" s="76"/>
      <c r="E4" s="380" t="s">
        <v>445</v>
      </c>
      <c r="F4" s="380"/>
      <c r="G4" s="380"/>
      <c r="H4" s="380"/>
      <c r="I4" s="380"/>
      <c r="J4" s="380"/>
      <c r="K4" s="380"/>
      <c r="L4" s="380"/>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row>
    <row r="5" spans="1:46" ht="12.75" customHeight="1" x14ac:dyDescent="0.25">
      <c r="A5" s="72"/>
      <c r="B5" s="72"/>
      <c r="C5" s="74"/>
      <c r="D5" s="72"/>
      <c r="E5" s="72"/>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row>
    <row r="6" spans="1:46" ht="12" customHeight="1" x14ac:dyDescent="0.25">
      <c r="A6" s="72"/>
      <c r="B6" s="77"/>
      <c r="C6" s="74"/>
      <c r="D6" s="77"/>
      <c r="E6" s="77"/>
      <c r="F6" s="74"/>
      <c r="G6" s="74"/>
      <c r="H6" s="74"/>
      <c r="I6" s="74"/>
      <c r="J6" s="74"/>
      <c r="K6" s="74"/>
      <c r="L6" s="78" t="s">
        <v>1</v>
      </c>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row>
    <row r="7" spans="1:46" ht="166.5" customHeight="1" x14ac:dyDescent="0.25">
      <c r="A7" s="72"/>
      <c r="B7" s="74"/>
      <c r="C7" s="74"/>
      <c r="D7" s="79"/>
      <c r="E7" s="80" t="s">
        <v>2</v>
      </c>
      <c r="F7" s="81" t="s">
        <v>3</v>
      </c>
      <c r="G7" s="80" t="s">
        <v>4</v>
      </c>
      <c r="H7" s="80" t="s">
        <v>5</v>
      </c>
      <c r="I7" s="80" t="s">
        <v>6</v>
      </c>
      <c r="J7" s="80" t="s">
        <v>583</v>
      </c>
      <c r="K7" s="80" t="s">
        <v>7</v>
      </c>
      <c r="L7" s="82" t="s">
        <v>8</v>
      </c>
      <c r="M7" s="83"/>
      <c r="N7" s="83"/>
      <c r="O7" s="83"/>
      <c r="P7" s="83"/>
      <c r="Q7" s="83"/>
      <c r="R7" s="83"/>
      <c r="S7" s="83"/>
      <c r="T7" s="83"/>
      <c r="U7" s="83"/>
      <c r="V7" s="83"/>
      <c r="W7" s="83"/>
      <c r="X7" s="83"/>
      <c r="Y7" s="74"/>
      <c r="Z7" s="74"/>
      <c r="AA7" s="74"/>
      <c r="AB7" s="72"/>
      <c r="AC7" s="74"/>
      <c r="AD7" s="74"/>
      <c r="AE7" s="74"/>
      <c r="AF7" s="74"/>
      <c r="AG7" s="74"/>
      <c r="AH7" s="74"/>
      <c r="AI7" s="74"/>
      <c r="AJ7" s="74"/>
      <c r="AK7" s="74"/>
      <c r="AL7" s="74"/>
      <c r="AM7" s="74"/>
      <c r="AN7" s="74"/>
      <c r="AO7" s="74"/>
      <c r="AP7" s="74"/>
      <c r="AQ7" s="74"/>
      <c r="AR7" s="74"/>
      <c r="AS7" s="74"/>
      <c r="AT7" s="74"/>
    </row>
    <row r="8" spans="1:46" ht="15" customHeight="1" x14ac:dyDescent="0.25">
      <c r="A8" s="72"/>
      <c r="B8" s="84"/>
      <c r="C8" s="84"/>
      <c r="D8" s="85" t="s">
        <v>32</v>
      </c>
      <c r="E8" s="86" t="s">
        <v>32</v>
      </c>
      <c r="F8" s="87" t="s">
        <v>446</v>
      </c>
      <c r="G8" s="88">
        <v>68846.8</v>
      </c>
      <c r="H8" s="88">
        <v>68846.8</v>
      </c>
      <c r="I8" s="88">
        <v>68846.8</v>
      </c>
      <c r="J8" s="88">
        <v>28084.7</v>
      </c>
      <c r="K8" s="89">
        <v>0.40793036132398308</v>
      </c>
      <c r="L8" s="89">
        <v>0.40793036132398308</v>
      </c>
      <c r="M8" s="90">
        <v>68846.8</v>
      </c>
      <c r="N8" s="90">
        <v>68846.8</v>
      </c>
      <c r="O8" s="90">
        <v>68846.8</v>
      </c>
      <c r="P8" s="90">
        <v>28084.7</v>
      </c>
      <c r="Q8" s="90">
        <v>0</v>
      </c>
      <c r="R8" s="90">
        <v>0</v>
      </c>
      <c r="S8" s="90">
        <v>0</v>
      </c>
      <c r="T8" s="90">
        <v>0</v>
      </c>
      <c r="U8" s="90">
        <v>0</v>
      </c>
      <c r="V8" s="90">
        <v>0</v>
      </c>
      <c r="W8" s="90">
        <v>0</v>
      </c>
      <c r="X8" s="90">
        <v>0</v>
      </c>
      <c r="Y8" s="91">
        <v>68846.8</v>
      </c>
      <c r="Z8" s="92">
        <v>28084.7</v>
      </c>
      <c r="AA8" s="92">
        <v>68846800</v>
      </c>
      <c r="AB8" s="93"/>
      <c r="AC8" s="94"/>
      <c r="AD8" s="94"/>
      <c r="AE8" s="95"/>
      <c r="AF8" s="84">
        <v>5</v>
      </c>
      <c r="AG8" s="84">
        <v>1</v>
      </c>
      <c r="AH8" s="84">
        <v>0</v>
      </c>
      <c r="AI8" s="84">
        <v>0</v>
      </c>
      <c r="AJ8" s="84" t="s">
        <v>447</v>
      </c>
      <c r="AK8" s="84">
        <v>14</v>
      </c>
      <c r="AL8" s="96">
        <v>45</v>
      </c>
      <c r="AM8" s="84" t="s">
        <v>12</v>
      </c>
      <c r="AN8" s="84" t="s">
        <v>13</v>
      </c>
      <c r="AO8" s="97"/>
      <c r="AP8" s="98"/>
      <c r="AQ8" s="99"/>
      <c r="AR8" s="97"/>
      <c r="AS8" s="74"/>
      <c r="AT8" s="74"/>
    </row>
    <row r="9" spans="1:46" ht="12.75" hidden="1" customHeight="1" x14ac:dyDescent="0.25">
      <c r="A9" s="72"/>
      <c r="B9" s="74"/>
      <c r="C9" s="74"/>
      <c r="D9" s="100"/>
      <c r="E9" s="101"/>
      <c r="F9" s="101"/>
      <c r="G9" s="101">
        <v>68846.8</v>
      </c>
      <c r="H9" s="101">
        <v>68846.8</v>
      </c>
      <c r="I9" s="101">
        <v>68846.8</v>
      </c>
      <c r="J9" s="101">
        <v>28084.7</v>
      </c>
      <c r="K9" s="102">
        <v>0.40793036132398308</v>
      </c>
      <c r="L9" s="102">
        <v>0.40793036132398308</v>
      </c>
      <c r="M9" s="103">
        <v>68846.8</v>
      </c>
      <c r="N9" s="103">
        <v>68846.8</v>
      </c>
      <c r="O9" s="103">
        <v>68846.8</v>
      </c>
      <c r="P9" s="103">
        <v>28084.7</v>
      </c>
      <c r="Q9" s="103">
        <v>0</v>
      </c>
      <c r="R9" s="103">
        <v>0</v>
      </c>
      <c r="S9" s="103">
        <v>0</v>
      </c>
      <c r="T9" s="103">
        <v>0</v>
      </c>
      <c r="U9" s="103">
        <v>0</v>
      </c>
      <c r="V9" s="103">
        <v>0</v>
      </c>
      <c r="W9" s="103">
        <v>0</v>
      </c>
      <c r="X9" s="103">
        <v>0</v>
      </c>
      <c r="Y9" s="74">
        <v>68846.8</v>
      </c>
      <c r="Z9" s="74">
        <v>28084.7</v>
      </c>
      <c r="AA9" s="74">
        <v>68846800</v>
      </c>
      <c r="AB9" s="72"/>
      <c r="AC9" s="74"/>
      <c r="AD9" s="74"/>
      <c r="AE9" s="74"/>
      <c r="AF9" s="74">
        <v>5</v>
      </c>
      <c r="AG9" s="74">
        <v>1</v>
      </c>
      <c r="AH9" s="74">
        <v>0</v>
      </c>
      <c r="AI9" s="74">
        <v>0</v>
      </c>
      <c r="AJ9" s="74" t="s">
        <v>447</v>
      </c>
      <c r="AK9" s="74">
        <v>14</v>
      </c>
      <c r="AL9" s="74">
        <v>45</v>
      </c>
      <c r="AM9" s="74" t="s">
        <v>12</v>
      </c>
      <c r="AN9" s="74" t="s">
        <v>13</v>
      </c>
      <c r="AO9" s="74"/>
      <c r="AP9" s="74"/>
      <c r="AQ9" s="74"/>
      <c r="AR9" s="74"/>
      <c r="AS9" s="74"/>
      <c r="AT9" s="74"/>
    </row>
    <row r="10" spans="1:46" ht="17.25" customHeight="1" x14ac:dyDescent="0.25">
      <c r="A10" s="104"/>
      <c r="B10" s="103"/>
      <c r="C10" s="103"/>
      <c r="D10" s="105"/>
      <c r="E10" s="106" t="s">
        <v>14</v>
      </c>
      <c r="F10" s="107"/>
      <c r="G10" s="108">
        <v>68846.8</v>
      </c>
      <c r="H10" s="108">
        <v>68846.8</v>
      </c>
      <c r="I10" s="108">
        <v>68846.8</v>
      </c>
      <c r="J10" s="108">
        <v>28084.7</v>
      </c>
      <c r="K10" s="109">
        <v>0.40793036132398308</v>
      </c>
      <c r="L10" s="110">
        <v>0.40793036132398308</v>
      </c>
      <c r="M10" s="111"/>
      <c r="N10" s="111"/>
      <c r="O10" s="111"/>
      <c r="P10" s="111"/>
      <c r="Q10" s="111"/>
      <c r="R10" s="111"/>
      <c r="S10" s="111"/>
      <c r="T10" s="111"/>
      <c r="U10" s="111"/>
      <c r="V10" s="111"/>
      <c r="W10" s="111"/>
      <c r="X10" s="111"/>
      <c r="Y10" s="103"/>
      <c r="Z10" s="103"/>
      <c r="AA10" s="103"/>
      <c r="AB10" s="103"/>
      <c r="AC10" s="103"/>
      <c r="AD10" s="103"/>
      <c r="AE10" s="103"/>
      <c r="AF10" s="103"/>
      <c r="AG10" s="103"/>
      <c r="AH10" s="103"/>
      <c r="AI10" s="103"/>
      <c r="AJ10" s="103"/>
      <c r="AK10" s="103"/>
      <c r="AL10" s="103"/>
      <c r="AM10" s="103"/>
      <c r="AN10" s="103"/>
      <c r="AO10" s="103"/>
      <c r="AP10" s="103"/>
      <c r="AQ10" s="103"/>
      <c r="AR10" s="103"/>
      <c r="AS10" s="84"/>
      <c r="AT10" s="84"/>
    </row>
    <row r="11" spans="1:46" ht="15.75" customHeight="1" x14ac:dyDescent="0.25">
      <c r="A11" s="72"/>
      <c r="B11" s="103"/>
      <c r="C11" s="72"/>
      <c r="D11" s="112"/>
      <c r="E11" s="113" t="s">
        <v>15</v>
      </c>
      <c r="F11" s="114"/>
      <c r="G11" s="115"/>
      <c r="H11" s="115"/>
      <c r="I11" s="115"/>
      <c r="J11" s="115"/>
      <c r="K11" s="115"/>
      <c r="L11" s="115"/>
      <c r="M11" s="116"/>
      <c r="N11" s="116"/>
      <c r="O11" s="116"/>
      <c r="P11" s="116"/>
      <c r="Q11" s="116"/>
      <c r="R11" s="116"/>
      <c r="S11" s="116"/>
      <c r="T11" s="116"/>
      <c r="U11" s="116"/>
      <c r="V11" s="116"/>
      <c r="W11" s="116"/>
      <c r="X11" s="116"/>
      <c r="Y11" s="72"/>
      <c r="Z11" s="72"/>
      <c r="AA11" s="72"/>
      <c r="AB11" s="72"/>
      <c r="AC11" s="72"/>
      <c r="AD11" s="72"/>
      <c r="AE11" s="72"/>
      <c r="AF11" s="72"/>
      <c r="AG11" s="103"/>
      <c r="AH11" s="103"/>
      <c r="AI11" s="103"/>
      <c r="AJ11" s="72"/>
      <c r="AK11" s="72"/>
      <c r="AL11" s="72"/>
      <c r="AM11" s="72"/>
      <c r="AN11" s="72"/>
      <c r="AO11" s="72"/>
      <c r="AP11" s="72"/>
      <c r="AQ11" s="72"/>
      <c r="AR11" s="72"/>
      <c r="AS11" s="74"/>
      <c r="AT11" s="74"/>
    </row>
    <row r="12" spans="1:46" ht="14.25" customHeight="1" x14ac:dyDescent="0.25">
      <c r="A12" s="72"/>
      <c r="B12" s="72">
        <v>1</v>
      </c>
      <c r="C12" s="72">
        <v>1</v>
      </c>
      <c r="D12" s="112"/>
      <c r="E12" s="117" t="s">
        <v>16</v>
      </c>
      <c r="F12" s="118"/>
      <c r="G12" s="117">
        <v>68846.8</v>
      </c>
      <c r="H12" s="117">
        <v>68846.8</v>
      </c>
      <c r="I12" s="117">
        <v>68846.8</v>
      </c>
      <c r="J12" s="117">
        <v>28084.7</v>
      </c>
      <c r="K12" s="119">
        <v>0.40793036132398308</v>
      </c>
      <c r="L12" s="119">
        <v>0.40793036132398308</v>
      </c>
      <c r="M12" s="116"/>
      <c r="N12" s="116"/>
      <c r="O12" s="116"/>
      <c r="P12" s="116"/>
      <c r="Q12" s="116"/>
      <c r="R12" s="116"/>
      <c r="S12" s="116"/>
      <c r="T12" s="116"/>
      <c r="U12" s="116"/>
      <c r="V12" s="116"/>
      <c r="W12" s="116"/>
      <c r="X12" s="116"/>
      <c r="Y12" s="72"/>
      <c r="Z12" s="72"/>
      <c r="AA12" s="72"/>
      <c r="AB12" s="72"/>
      <c r="AC12" s="72"/>
      <c r="AD12" s="72"/>
      <c r="AE12" s="72"/>
      <c r="AF12" s="72"/>
      <c r="AG12" s="72"/>
      <c r="AH12" s="72"/>
      <c r="AI12" s="72"/>
      <c r="AJ12" s="72"/>
      <c r="AK12" s="72"/>
      <c r="AL12" s="72"/>
      <c r="AM12" s="72"/>
      <c r="AN12" s="72"/>
      <c r="AO12" s="72"/>
      <c r="AP12" s="72"/>
      <c r="AQ12" s="72"/>
      <c r="AR12" s="72"/>
      <c r="AS12" s="74"/>
      <c r="AT12" s="74"/>
    </row>
    <row r="13" spans="1:46" ht="12.75" hidden="1" customHeight="1" x14ac:dyDescent="0.25">
      <c r="A13" s="72"/>
      <c r="B13" s="72">
        <v>1</v>
      </c>
      <c r="C13" s="72">
        <v>0</v>
      </c>
      <c r="D13" s="118"/>
      <c r="E13" s="117" t="s">
        <v>17</v>
      </c>
      <c r="F13" s="118"/>
      <c r="G13" s="120">
        <v>0</v>
      </c>
      <c r="H13" s="120">
        <v>0</v>
      </c>
      <c r="I13" s="120">
        <v>0</v>
      </c>
      <c r="J13" s="120">
        <v>0</v>
      </c>
      <c r="K13" s="119">
        <v>0</v>
      </c>
      <c r="L13" s="119">
        <v>0</v>
      </c>
      <c r="M13" s="116"/>
      <c r="N13" s="116"/>
      <c r="O13" s="116"/>
      <c r="P13" s="116"/>
      <c r="Q13" s="116"/>
      <c r="R13" s="116"/>
      <c r="S13" s="116"/>
      <c r="T13" s="116"/>
      <c r="U13" s="116"/>
      <c r="V13" s="116"/>
      <c r="W13" s="116"/>
      <c r="X13" s="116"/>
      <c r="Y13" s="72"/>
      <c r="Z13" s="72"/>
      <c r="AA13" s="72"/>
      <c r="AB13" s="72"/>
      <c r="AC13" s="72"/>
      <c r="AD13" s="72"/>
      <c r="AE13" s="72"/>
      <c r="AF13" s="72"/>
      <c r="AG13" s="72"/>
      <c r="AH13" s="72"/>
      <c r="AI13" s="72"/>
      <c r="AJ13" s="72"/>
      <c r="AK13" s="72"/>
      <c r="AL13" s="72"/>
      <c r="AM13" s="72"/>
      <c r="AN13" s="72"/>
      <c r="AO13" s="72"/>
      <c r="AP13" s="72"/>
      <c r="AQ13" s="72"/>
      <c r="AR13" s="72"/>
      <c r="AS13" s="74"/>
      <c r="AT13" s="74"/>
    </row>
    <row r="14" spans="1:46" ht="12.75" hidden="1" customHeight="1" x14ac:dyDescent="0.25">
      <c r="A14" s="72"/>
      <c r="B14" s="72">
        <v>1</v>
      </c>
      <c r="C14" s="72">
        <v>0</v>
      </c>
      <c r="D14" s="118"/>
      <c r="E14" s="117" t="s">
        <v>18</v>
      </c>
      <c r="F14" s="118"/>
      <c r="G14" s="117">
        <v>0</v>
      </c>
      <c r="H14" s="117">
        <v>0</v>
      </c>
      <c r="I14" s="117">
        <v>0</v>
      </c>
      <c r="J14" s="117">
        <v>0</v>
      </c>
      <c r="K14" s="119">
        <v>0</v>
      </c>
      <c r="L14" s="119">
        <v>0</v>
      </c>
      <c r="M14" s="116"/>
      <c r="N14" s="116"/>
      <c r="O14" s="116"/>
      <c r="P14" s="116"/>
      <c r="Q14" s="116"/>
      <c r="R14" s="116"/>
      <c r="S14" s="116"/>
      <c r="T14" s="116"/>
      <c r="U14" s="116"/>
      <c r="V14" s="116"/>
      <c r="W14" s="116"/>
      <c r="X14" s="116"/>
      <c r="Y14" s="72"/>
      <c r="Z14" s="72"/>
      <c r="AA14" s="72"/>
      <c r="AB14" s="72"/>
      <c r="AC14" s="72"/>
      <c r="AD14" s="72"/>
      <c r="AE14" s="72"/>
      <c r="AF14" s="72"/>
      <c r="AG14" s="72"/>
      <c r="AH14" s="72"/>
      <c r="AI14" s="72"/>
      <c r="AJ14" s="72"/>
      <c r="AK14" s="72"/>
      <c r="AL14" s="72"/>
      <c r="AM14" s="72"/>
      <c r="AN14" s="72"/>
      <c r="AO14" s="72"/>
      <c r="AP14" s="72"/>
      <c r="AQ14" s="72"/>
      <c r="AR14" s="72"/>
      <c r="AS14" s="74"/>
      <c r="AT14" s="74"/>
    </row>
    <row r="15" spans="1:46" ht="12.75" customHeight="1" x14ac:dyDescent="0.25">
      <c r="A15" s="72"/>
      <c r="B15" s="72"/>
      <c r="C15" s="72"/>
      <c r="D15" s="121"/>
      <c r="E15" s="121"/>
      <c r="F15" s="121"/>
      <c r="G15" s="121"/>
      <c r="H15" s="121"/>
      <c r="I15" s="121"/>
      <c r="J15" s="121"/>
      <c r="K15" s="121"/>
      <c r="L15" s="121"/>
      <c r="M15" s="121"/>
      <c r="N15" s="121"/>
      <c r="O15" s="121"/>
      <c r="P15" s="121"/>
      <c r="Q15" s="121"/>
      <c r="R15" s="121"/>
      <c r="S15" s="121"/>
      <c r="T15" s="121"/>
      <c r="U15" s="121"/>
      <c r="V15" s="121"/>
      <c r="W15" s="121"/>
      <c r="X15" s="121"/>
      <c r="Y15" s="72"/>
      <c r="Z15" s="72"/>
      <c r="AA15" s="72"/>
      <c r="AB15" s="72"/>
      <c r="AC15" s="72"/>
      <c r="AD15" s="72"/>
      <c r="AE15" s="72"/>
      <c r="AF15" s="72"/>
      <c r="AG15" s="72"/>
      <c r="AH15" s="72"/>
      <c r="AI15" s="72"/>
      <c r="AJ15" s="72"/>
      <c r="AK15" s="72"/>
      <c r="AL15" s="72"/>
      <c r="AM15" s="72"/>
      <c r="AN15" s="72"/>
      <c r="AO15" s="72"/>
      <c r="AP15" s="72"/>
      <c r="AQ15" s="72"/>
      <c r="AR15" s="72"/>
      <c r="AS15" s="74"/>
      <c r="AT15" s="74"/>
    </row>
    <row r="16" spans="1:46" ht="12.75" customHeight="1" x14ac:dyDescent="0.25">
      <c r="A16" s="72"/>
      <c r="B16" s="72"/>
      <c r="C16" s="72"/>
      <c r="D16" s="121"/>
      <c r="E16" s="121"/>
      <c r="F16" s="121"/>
      <c r="G16" s="121"/>
      <c r="H16" s="121"/>
      <c r="I16" s="121"/>
      <c r="J16" s="121"/>
      <c r="K16" s="121"/>
      <c r="L16" s="121"/>
      <c r="M16" s="121"/>
      <c r="N16" s="121"/>
      <c r="O16" s="121"/>
      <c r="P16" s="121"/>
      <c r="Q16" s="121"/>
      <c r="R16" s="121"/>
      <c r="S16" s="121"/>
      <c r="T16" s="121"/>
      <c r="U16" s="121"/>
      <c r="V16" s="121"/>
      <c r="W16" s="121"/>
      <c r="X16" s="121"/>
      <c r="Y16" s="72"/>
      <c r="Z16" s="72"/>
      <c r="AA16" s="72"/>
      <c r="AB16" s="72"/>
      <c r="AC16" s="72"/>
      <c r="AD16" s="72"/>
      <c r="AE16" s="72"/>
      <c r="AF16" s="72"/>
      <c r="AG16" s="72"/>
      <c r="AH16" s="72"/>
      <c r="AI16" s="72"/>
      <c r="AJ16" s="72"/>
      <c r="AK16" s="72"/>
      <c r="AL16" s="72"/>
      <c r="AM16" s="72"/>
      <c r="AN16" s="72"/>
      <c r="AO16" s="72"/>
      <c r="AP16" s="72"/>
      <c r="AQ16" s="72"/>
      <c r="AR16" s="72"/>
      <c r="AS16" s="74"/>
      <c r="AT16" s="74"/>
    </row>
    <row r="17" spans="1:46" ht="12.75" customHeight="1" x14ac:dyDescent="0.25">
      <c r="A17" s="72"/>
      <c r="B17" s="72"/>
      <c r="C17" s="72"/>
      <c r="D17" s="121"/>
      <c r="E17" s="381" t="s">
        <v>19</v>
      </c>
      <c r="F17" s="381"/>
      <c r="G17" s="381"/>
      <c r="H17" s="381"/>
      <c r="I17" s="381"/>
      <c r="J17" s="381"/>
      <c r="K17" s="381"/>
      <c r="L17" s="381"/>
      <c r="M17" s="122"/>
      <c r="N17" s="122"/>
      <c r="O17" s="122"/>
      <c r="P17" s="122"/>
      <c r="Q17" s="122"/>
      <c r="R17" s="122"/>
      <c r="S17" s="122"/>
      <c r="T17" s="122"/>
      <c r="U17" s="122"/>
      <c r="V17" s="122"/>
      <c r="W17" s="122"/>
      <c r="X17" s="122"/>
      <c r="Y17" s="72"/>
      <c r="Z17" s="72"/>
      <c r="AA17" s="72"/>
      <c r="AB17" s="72"/>
      <c r="AC17" s="72"/>
      <c r="AD17" s="72"/>
      <c r="AE17" s="72"/>
      <c r="AF17" s="72"/>
      <c r="AG17" s="72"/>
      <c r="AH17" s="72"/>
      <c r="AI17" s="72"/>
      <c r="AJ17" s="72"/>
      <c r="AK17" s="72"/>
      <c r="AL17" s="72"/>
      <c r="AM17" s="72"/>
      <c r="AN17" s="72"/>
      <c r="AO17" s="72"/>
      <c r="AP17" s="72"/>
      <c r="AQ17" s="72"/>
      <c r="AR17" s="72"/>
      <c r="AS17" s="74"/>
      <c r="AT17" s="74"/>
    </row>
    <row r="18" spans="1:46" ht="12.75" customHeight="1" x14ac:dyDescent="0.25">
      <c r="A18" s="72"/>
      <c r="B18" s="72"/>
      <c r="C18" s="72"/>
      <c r="D18" s="123"/>
      <c r="E18" s="123"/>
      <c r="F18" s="123"/>
      <c r="G18" s="123"/>
      <c r="H18" s="123"/>
      <c r="I18" s="123"/>
      <c r="J18" s="123"/>
      <c r="K18" s="123"/>
      <c r="L18" s="123"/>
      <c r="M18" s="123"/>
      <c r="N18" s="123"/>
      <c r="O18" s="123"/>
      <c r="P18" s="123"/>
      <c r="Q18" s="123"/>
      <c r="R18" s="123"/>
      <c r="S18" s="123"/>
      <c r="T18" s="123"/>
      <c r="U18" s="123"/>
      <c r="V18" s="123"/>
      <c r="W18" s="123"/>
      <c r="X18" s="123"/>
      <c r="Y18" s="72"/>
      <c r="Z18" s="72"/>
      <c r="AA18" s="72"/>
      <c r="AB18" s="72"/>
      <c r="AC18" s="72"/>
      <c r="AD18" s="72"/>
      <c r="AE18" s="72"/>
      <c r="AF18" s="72"/>
      <c r="AG18" s="72"/>
      <c r="AH18" s="72"/>
      <c r="AI18" s="72"/>
      <c r="AJ18" s="72"/>
      <c r="AK18" s="72"/>
      <c r="AL18" s="72"/>
      <c r="AM18" s="72"/>
      <c r="AN18" s="72"/>
      <c r="AO18" s="72"/>
      <c r="AP18" s="72"/>
      <c r="AQ18" s="72"/>
      <c r="AR18" s="72"/>
      <c r="AS18" s="74"/>
      <c r="AT18" s="74"/>
    </row>
    <row r="19" spans="1:46" ht="12.75" customHeight="1" x14ac:dyDescent="0.2">
      <c r="A19" s="74"/>
      <c r="B19" s="74"/>
      <c r="C19" s="74"/>
      <c r="D19" s="74"/>
      <c r="E19" s="74"/>
      <c r="F19" s="74"/>
      <c r="G19" s="74"/>
      <c r="H19" s="74"/>
      <c r="I19" s="74"/>
      <c r="J19" s="74"/>
      <c r="K19" s="74"/>
      <c r="L19" s="74"/>
      <c r="M19" s="74"/>
      <c r="N19" s="74"/>
      <c r="O19" s="74"/>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row>
    <row r="20" spans="1:46" ht="12.75" customHeight="1" x14ac:dyDescent="0.2">
      <c r="A20" s="74"/>
      <c r="B20" s="74"/>
      <c r="C20" s="74"/>
      <c r="D20" s="74"/>
      <c r="E20" s="74"/>
      <c r="F20" s="74"/>
      <c r="G20" s="74"/>
      <c r="H20" s="74"/>
      <c r="I20" s="74"/>
      <c r="J20" s="74"/>
      <c r="K20" s="74"/>
      <c r="L20" s="74"/>
      <c r="M20" s="74"/>
      <c r="N20" s="74"/>
      <c r="O20" s="74"/>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row>
    <row r="21" spans="1:46" ht="12.75" customHeight="1" x14ac:dyDescent="0.2">
      <c r="A21" s="74" t="s">
        <v>20</v>
      </c>
      <c r="B21" s="74"/>
      <c r="C21" s="74"/>
      <c r="D21" s="74"/>
      <c r="E21" s="74"/>
      <c r="F21" s="74"/>
      <c r="G21" s="74"/>
      <c r="H21" s="74"/>
      <c r="I21" s="74"/>
      <c r="J21" s="74"/>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4"/>
      <c r="AS21" s="74"/>
      <c r="AT21" s="74"/>
    </row>
  </sheetData>
  <mergeCells count="3">
    <mergeCell ref="K1:L1"/>
    <mergeCell ref="E4:L4"/>
    <mergeCell ref="E17:L17"/>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1"/>
  <sheetViews>
    <sheetView showGridLines="0" view="pageBreakPreview" zoomScale="60" zoomScaleNormal="100" workbookViewId="0">
      <selection activeCell="J8" sqref="J8"/>
    </sheetView>
  </sheetViews>
  <sheetFormatPr defaultColWidth="9.140625" defaultRowHeight="12.75" x14ac:dyDescent="0.2"/>
  <cols>
    <col min="1" max="1" width="0.7109375" style="75" customWidth="1"/>
    <col min="2" max="4" width="0" style="75" hidden="1" customWidth="1"/>
    <col min="5" max="5" width="53.7109375" style="75" customWidth="1"/>
    <col min="6" max="6" width="0" style="75" hidden="1" customWidth="1"/>
    <col min="7" max="7" width="32" style="75" bestFit="1" customWidth="1"/>
    <col min="8" max="8" width="14.7109375" style="75" customWidth="1"/>
    <col min="9" max="9" width="0" style="75" hidden="1" customWidth="1"/>
    <col min="10" max="11" width="19.28515625" style="75" customWidth="1"/>
    <col min="12" max="12" width="19.140625" style="75" customWidth="1"/>
    <col min="13" max="44" width="0" style="75" hidden="1" customWidth="1"/>
    <col min="45" max="45" width="0.140625" style="75" customWidth="1"/>
    <col min="46" max="46" width="0" style="75" hidden="1" customWidth="1"/>
    <col min="47" max="256" width="9.140625" style="75" customWidth="1"/>
    <col min="257" max="16384" width="9.140625" style="75"/>
  </cols>
  <sheetData>
    <row r="1" spans="1:46" ht="12.75" customHeight="1" x14ac:dyDescent="0.25">
      <c r="A1" s="72"/>
      <c r="B1" s="73"/>
      <c r="C1" s="74"/>
      <c r="D1" s="73"/>
      <c r="E1" s="73"/>
      <c r="F1" s="74"/>
      <c r="G1" s="74"/>
      <c r="H1" s="74"/>
      <c r="I1" s="74"/>
      <c r="J1" s="74"/>
      <c r="K1" s="379" t="s">
        <v>614</v>
      </c>
      <c r="L1" s="379"/>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row>
    <row r="2" spans="1:46" ht="12.75" customHeight="1" x14ac:dyDescent="0.25">
      <c r="A2" s="72"/>
      <c r="B2" s="73"/>
      <c r="C2" s="74"/>
      <c r="D2" s="73"/>
      <c r="E2" s="73"/>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row>
    <row r="3" spans="1:46" ht="12.75" customHeight="1" x14ac:dyDescent="0.25">
      <c r="A3" s="72"/>
      <c r="B3" s="73"/>
      <c r="C3" s="74"/>
      <c r="D3" s="73"/>
      <c r="E3" s="73"/>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row>
    <row r="4" spans="1:46" ht="104.25" customHeight="1" x14ac:dyDescent="0.25">
      <c r="A4" s="72"/>
      <c r="B4" s="76"/>
      <c r="C4" s="76"/>
      <c r="D4" s="76"/>
      <c r="E4" s="380" t="s">
        <v>442</v>
      </c>
      <c r="F4" s="380"/>
      <c r="G4" s="380"/>
      <c r="H4" s="380"/>
      <c r="I4" s="380"/>
      <c r="J4" s="380"/>
      <c r="K4" s="380"/>
      <c r="L4" s="380"/>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row>
    <row r="5" spans="1:46" ht="12.75" customHeight="1" x14ac:dyDescent="0.25">
      <c r="A5" s="72"/>
      <c r="B5" s="72"/>
      <c r="C5" s="74"/>
      <c r="D5" s="72"/>
      <c r="E5" s="72"/>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row>
    <row r="6" spans="1:46" ht="12" customHeight="1" x14ac:dyDescent="0.25">
      <c r="A6" s="72"/>
      <c r="B6" s="77"/>
      <c r="C6" s="74"/>
      <c r="D6" s="77"/>
      <c r="E6" s="77"/>
      <c r="F6" s="74"/>
      <c r="G6" s="74"/>
      <c r="H6" s="74"/>
      <c r="I6" s="74"/>
      <c r="J6" s="74"/>
      <c r="K6" s="74"/>
      <c r="L6" s="78" t="s">
        <v>1</v>
      </c>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row>
    <row r="7" spans="1:46" ht="166.5" customHeight="1" x14ac:dyDescent="0.25">
      <c r="A7" s="72"/>
      <c r="B7" s="74"/>
      <c r="C7" s="74"/>
      <c r="D7" s="79"/>
      <c r="E7" s="80" t="s">
        <v>2</v>
      </c>
      <c r="F7" s="81" t="s">
        <v>3</v>
      </c>
      <c r="G7" s="80" t="s">
        <v>4</v>
      </c>
      <c r="H7" s="80" t="s">
        <v>5</v>
      </c>
      <c r="I7" s="80" t="s">
        <v>6</v>
      </c>
      <c r="J7" s="80" t="s">
        <v>583</v>
      </c>
      <c r="K7" s="80" t="s">
        <v>7</v>
      </c>
      <c r="L7" s="82" t="s">
        <v>8</v>
      </c>
      <c r="M7" s="83"/>
      <c r="N7" s="83"/>
      <c r="O7" s="83"/>
      <c r="P7" s="83"/>
      <c r="Q7" s="83"/>
      <c r="R7" s="83"/>
      <c r="S7" s="83"/>
      <c r="T7" s="83"/>
      <c r="U7" s="83"/>
      <c r="V7" s="83"/>
      <c r="W7" s="83"/>
      <c r="X7" s="83"/>
      <c r="Y7" s="74"/>
      <c r="Z7" s="74"/>
      <c r="AA7" s="74"/>
      <c r="AB7" s="72"/>
      <c r="AC7" s="74"/>
      <c r="AD7" s="74"/>
      <c r="AE7" s="74"/>
      <c r="AF7" s="74"/>
      <c r="AG7" s="74"/>
      <c r="AH7" s="74"/>
      <c r="AI7" s="74"/>
      <c r="AJ7" s="74"/>
      <c r="AK7" s="74"/>
      <c r="AL7" s="74"/>
      <c r="AM7" s="74"/>
      <c r="AN7" s="74"/>
      <c r="AO7" s="74"/>
      <c r="AP7" s="74"/>
      <c r="AQ7" s="74"/>
      <c r="AR7" s="74"/>
      <c r="AS7" s="74"/>
      <c r="AT7" s="74"/>
    </row>
    <row r="8" spans="1:46" ht="15" customHeight="1" x14ac:dyDescent="0.25">
      <c r="A8" s="72"/>
      <c r="B8" s="84"/>
      <c r="C8" s="84"/>
      <c r="D8" s="85" t="s">
        <v>189</v>
      </c>
      <c r="E8" s="86" t="s">
        <v>189</v>
      </c>
      <c r="F8" s="87" t="s">
        <v>443</v>
      </c>
      <c r="G8" s="88">
        <v>129006.39999999999</v>
      </c>
      <c r="H8" s="88">
        <v>129006.39999999999</v>
      </c>
      <c r="I8" s="88">
        <v>129006.39999999999</v>
      </c>
      <c r="J8" s="88">
        <v>111348.1</v>
      </c>
      <c r="K8" s="89">
        <v>0.86312074439717723</v>
      </c>
      <c r="L8" s="89">
        <v>0.86312074439717723</v>
      </c>
      <c r="M8" s="90">
        <v>129006.39999999999</v>
      </c>
      <c r="N8" s="90">
        <v>129006.39999999999</v>
      </c>
      <c r="O8" s="90">
        <v>129006.39999999999</v>
      </c>
      <c r="P8" s="90">
        <v>111348.1</v>
      </c>
      <c r="Q8" s="90">
        <v>0</v>
      </c>
      <c r="R8" s="90">
        <v>0</v>
      </c>
      <c r="S8" s="90">
        <v>0</v>
      </c>
      <c r="T8" s="90">
        <v>0</v>
      </c>
      <c r="U8" s="90">
        <v>0</v>
      </c>
      <c r="V8" s="90">
        <v>0</v>
      </c>
      <c r="W8" s="90">
        <v>0</v>
      </c>
      <c r="X8" s="90">
        <v>0</v>
      </c>
      <c r="Y8" s="91">
        <v>129006.39999999999</v>
      </c>
      <c r="Z8" s="92">
        <v>111348.1</v>
      </c>
      <c r="AA8" s="92">
        <v>129006400</v>
      </c>
      <c r="AB8" s="93"/>
      <c r="AC8" s="94"/>
      <c r="AD8" s="94"/>
      <c r="AE8" s="95"/>
      <c r="AF8" s="84">
        <v>5</v>
      </c>
      <c r="AG8" s="84">
        <v>1</v>
      </c>
      <c r="AH8" s="84">
        <v>0</v>
      </c>
      <c r="AI8" s="84">
        <v>0</v>
      </c>
      <c r="AJ8" s="84" t="s">
        <v>444</v>
      </c>
      <c r="AK8" s="84">
        <v>14</v>
      </c>
      <c r="AL8" s="96">
        <v>46</v>
      </c>
      <c r="AM8" s="84" t="s">
        <v>12</v>
      </c>
      <c r="AN8" s="84" t="s">
        <v>13</v>
      </c>
      <c r="AO8" s="97"/>
      <c r="AP8" s="98"/>
      <c r="AQ8" s="99"/>
      <c r="AR8" s="97"/>
      <c r="AS8" s="74"/>
      <c r="AT8" s="74"/>
    </row>
    <row r="9" spans="1:46" ht="12.75" hidden="1" customHeight="1" x14ac:dyDescent="0.25">
      <c r="A9" s="72"/>
      <c r="B9" s="74"/>
      <c r="C9" s="74"/>
      <c r="D9" s="100"/>
      <c r="E9" s="101"/>
      <c r="F9" s="101"/>
      <c r="G9" s="101">
        <v>129006.39999999999</v>
      </c>
      <c r="H9" s="101">
        <v>129006.39999999999</v>
      </c>
      <c r="I9" s="101">
        <v>129006.39999999999</v>
      </c>
      <c r="J9" s="101">
        <v>111348.1</v>
      </c>
      <c r="K9" s="102">
        <v>0.86312074439717723</v>
      </c>
      <c r="L9" s="102">
        <v>0.86312074439717723</v>
      </c>
      <c r="M9" s="103">
        <v>129006.39999999999</v>
      </c>
      <c r="N9" s="103">
        <v>129006.39999999999</v>
      </c>
      <c r="O9" s="103">
        <v>129006.39999999999</v>
      </c>
      <c r="P9" s="103">
        <v>111348.1</v>
      </c>
      <c r="Q9" s="103">
        <v>0</v>
      </c>
      <c r="R9" s="103">
        <v>0</v>
      </c>
      <c r="S9" s="103">
        <v>0</v>
      </c>
      <c r="T9" s="103">
        <v>0</v>
      </c>
      <c r="U9" s="103">
        <v>0</v>
      </c>
      <c r="V9" s="103">
        <v>0</v>
      </c>
      <c r="W9" s="103">
        <v>0</v>
      </c>
      <c r="X9" s="103">
        <v>0</v>
      </c>
      <c r="Y9" s="74">
        <v>129006.39999999999</v>
      </c>
      <c r="Z9" s="74">
        <v>111348.1</v>
      </c>
      <c r="AA9" s="74">
        <v>129006400</v>
      </c>
      <c r="AB9" s="72"/>
      <c r="AC9" s="74"/>
      <c r="AD9" s="74"/>
      <c r="AE9" s="74"/>
      <c r="AF9" s="74">
        <v>5</v>
      </c>
      <c r="AG9" s="74">
        <v>1</v>
      </c>
      <c r="AH9" s="74">
        <v>0</v>
      </c>
      <c r="AI9" s="74">
        <v>0</v>
      </c>
      <c r="AJ9" s="74" t="s">
        <v>444</v>
      </c>
      <c r="AK9" s="74">
        <v>14</v>
      </c>
      <c r="AL9" s="74">
        <v>46</v>
      </c>
      <c r="AM9" s="74" t="s">
        <v>12</v>
      </c>
      <c r="AN9" s="74" t="s">
        <v>13</v>
      </c>
      <c r="AO9" s="74"/>
      <c r="AP9" s="74"/>
      <c r="AQ9" s="74"/>
      <c r="AR9" s="74"/>
      <c r="AS9" s="74"/>
      <c r="AT9" s="74"/>
    </row>
    <row r="10" spans="1:46" ht="17.25" customHeight="1" x14ac:dyDescent="0.25">
      <c r="A10" s="104"/>
      <c r="B10" s="103"/>
      <c r="C10" s="103"/>
      <c r="D10" s="105"/>
      <c r="E10" s="106" t="s">
        <v>14</v>
      </c>
      <c r="F10" s="107"/>
      <c r="G10" s="108">
        <v>129006.39999999999</v>
      </c>
      <c r="H10" s="108">
        <v>129006.39999999999</v>
      </c>
      <c r="I10" s="108">
        <v>129006.39999999999</v>
      </c>
      <c r="J10" s="108">
        <v>111348.1</v>
      </c>
      <c r="K10" s="109">
        <v>0.86312074439717723</v>
      </c>
      <c r="L10" s="110">
        <v>0.86312074439717723</v>
      </c>
      <c r="M10" s="111"/>
      <c r="N10" s="111"/>
      <c r="O10" s="111"/>
      <c r="P10" s="111"/>
      <c r="Q10" s="111"/>
      <c r="R10" s="111"/>
      <c r="S10" s="111"/>
      <c r="T10" s="111"/>
      <c r="U10" s="111"/>
      <c r="V10" s="111"/>
      <c r="W10" s="111"/>
      <c r="X10" s="111"/>
      <c r="Y10" s="103"/>
      <c r="Z10" s="103"/>
      <c r="AA10" s="103"/>
      <c r="AB10" s="103"/>
      <c r="AC10" s="103"/>
      <c r="AD10" s="103"/>
      <c r="AE10" s="103"/>
      <c r="AF10" s="103"/>
      <c r="AG10" s="103"/>
      <c r="AH10" s="103"/>
      <c r="AI10" s="103"/>
      <c r="AJ10" s="103"/>
      <c r="AK10" s="103"/>
      <c r="AL10" s="103"/>
      <c r="AM10" s="103"/>
      <c r="AN10" s="103"/>
      <c r="AO10" s="103"/>
      <c r="AP10" s="103"/>
      <c r="AQ10" s="103"/>
      <c r="AR10" s="103"/>
      <c r="AS10" s="84"/>
      <c r="AT10" s="84"/>
    </row>
    <row r="11" spans="1:46" ht="15.75" customHeight="1" x14ac:dyDescent="0.25">
      <c r="A11" s="72"/>
      <c r="B11" s="103"/>
      <c r="C11" s="72"/>
      <c r="D11" s="112"/>
      <c r="E11" s="113" t="s">
        <v>15</v>
      </c>
      <c r="F11" s="114"/>
      <c r="G11" s="115"/>
      <c r="H11" s="115"/>
      <c r="I11" s="115"/>
      <c r="J11" s="115"/>
      <c r="K11" s="115"/>
      <c r="L11" s="115"/>
      <c r="M11" s="116"/>
      <c r="N11" s="116"/>
      <c r="O11" s="116"/>
      <c r="P11" s="116"/>
      <c r="Q11" s="116"/>
      <c r="R11" s="116"/>
      <c r="S11" s="116"/>
      <c r="T11" s="116"/>
      <c r="U11" s="116"/>
      <c r="V11" s="116"/>
      <c r="W11" s="116"/>
      <c r="X11" s="116"/>
      <c r="Y11" s="72"/>
      <c r="Z11" s="72"/>
      <c r="AA11" s="72"/>
      <c r="AB11" s="72"/>
      <c r="AC11" s="72"/>
      <c r="AD11" s="72"/>
      <c r="AE11" s="72"/>
      <c r="AF11" s="72"/>
      <c r="AG11" s="103"/>
      <c r="AH11" s="103"/>
      <c r="AI11" s="103"/>
      <c r="AJ11" s="72"/>
      <c r="AK11" s="72"/>
      <c r="AL11" s="72"/>
      <c r="AM11" s="72"/>
      <c r="AN11" s="72"/>
      <c r="AO11" s="72"/>
      <c r="AP11" s="72"/>
      <c r="AQ11" s="72"/>
      <c r="AR11" s="72"/>
      <c r="AS11" s="74"/>
      <c r="AT11" s="74"/>
    </row>
    <row r="12" spans="1:46" ht="14.25" customHeight="1" x14ac:dyDescent="0.25">
      <c r="A12" s="72"/>
      <c r="B12" s="72">
        <v>1</v>
      </c>
      <c r="C12" s="72">
        <v>1</v>
      </c>
      <c r="D12" s="112"/>
      <c r="E12" s="117" t="s">
        <v>16</v>
      </c>
      <c r="F12" s="118"/>
      <c r="G12" s="117">
        <v>129006.39999999999</v>
      </c>
      <c r="H12" s="117">
        <v>129006.39999999999</v>
      </c>
      <c r="I12" s="117">
        <v>129006.39999999999</v>
      </c>
      <c r="J12" s="117">
        <v>111348.1</v>
      </c>
      <c r="K12" s="119">
        <v>0.86312074439717723</v>
      </c>
      <c r="L12" s="119">
        <v>0.86312074439717723</v>
      </c>
      <c r="M12" s="116"/>
      <c r="N12" s="116"/>
      <c r="O12" s="116"/>
      <c r="P12" s="116"/>
      <c r="Q12" s="116"/>
      <c r="R12" s="116"/>
      <c r="S12" s="116"/>
      <c r="T12" s="116"/>
      <c r="U12" s="116"/>
      <c r="V12" s="116"/>
      <c r="W12" s="116"/>
      <c r="X12" s="116"/>
      <c r="Y12" s="72"/>
      <c r="Z12" s="72"/>
      <c r="AA12" s="72"/>
      <c r="AB12" s="72"/>
      <c r="AC12" s="72"/>
      <c r="AD12" s="72"/>
      <c r="AE12" s="72"/>
      <c r="AF12" s="72"/>
      <c r="AG12" s="72"/>
      <c r="AH12" s="72"/>
      <c r="AI12" s="72"/>
      <c r="AJ12" s="72"/>
      <c r="AK12" s="72"/>
      <c r="AL12" s="72"/>
      <c r="AM12" s="72"/>
      <c r="AN12" s="72"/>
      <c r="AO12" s="72"/>
      <c r="AP12" s="72"/>
      <c r="AQ12" s="72"/>
      <c r="AR12" s="72"/>
      <c r="AS12" s="74"/>
      <c r="AT12" s="74"/>
    </row>
    <row r="13" spans="1:46" ht="12.75" hidden="1" customHeight="1" x14ac:dyDescent="0.25">
      <c r="A13" s="72"/>
      <c r="B13" s="72">
        <v>1</v>
      </c>
      <c r="C13" s="72">
        <v>0</v>
      </c>
      <c r="D13" s="118"/>
      <c r="E13" s="117" t="s">
        <v>17</v>
      </c>
      <c r="F13" s="118"/>
      <c r="G13" s="120">
        <v>0</v>
      </c>
      <c r="H13" s="120">
        <v>0</v>
      </c>
      <c r="I13" s="120">
        <v>0</v>
      </c>
      <c r="J13" s="120">
        <v>0</v>
      </c>
      <c r="K13" s="119">
        <v>0</v>
      </c>
      <c r="L13" s="119">
        <v>0</v>
      </c>
      <c r="M13" s="116"/>
      <c r="N13" s="116"/>
      <c r="O13" s="116"/>
      <c r="P13" s="116"/>
      <c r="Q13" s="116"/>
      <c r="R13" s="116"/>
      <c r="S13" s="116"/>
      <c r="T13" s="116"/>
      <c r="U13" s="116"/>
      <c r="V13" s="116"/>
      <c r="W13" s="116"/>
      <c r="X13" s="116"/>
      <c r="Y13" s="72"/>
      <c r="Z13" s="72"/>
      <c r="AA13" s="72"/>
      <c r="AB13" s="72"/>
      <c r="AC13" s="72"/>
      <c r="AD13" s="72"/>
      <c r="AE13" s="72"/>
      <c r="AF13" s="72"/>
      <c r="AG13" s="72"/>
      <c r="AH13" s="72"/>
      <c r="AI13" s="72"/>
      <c r="AJ13" s="72"/>
      <c r="AK13" s="72"/>
      <c r="AL13" s="72"/>
      <c r="AM13" s="72"/>
      <c r="AN13" s="72"/>
      <c r="AO13" s="72"/>
      <c r="AP13" s="72"/>
      <c r="AQ13" s="72"/>
      <c r="AR13" s="72"/>
      <c r="AS13" s="74"/>
      <c r="AT13" s="74"/>
    </row>
    <row r="14" spans="1:46" ht="12.75" hidden="1" customHeight="1" x14ac:dyDescent="0.25">
      <c r="A14" s="72"/>
      <c r="B14" s="72">
        <v>1</v>
      </c>
      <c r="C14" s="72">
        <v>0</v>
      </c>
      <c r="D14" s="118"/>
      <c r="E14" s="117" t="s">
        <v>18</v>
      </c>
      <c r="F14" s="118"/>
      <c r="G14" s="117">
        <v>0</v>
      </c>
      <c r="H14" s="117">
        <v>0</v>
      </c>
      <c r="I14" s="117">
        <v>0</v>
      </c>
      <c r="J14" s="117">
        <v>0</v>
      </c>
      <c r="K14" s="119">
        <v>0</v>
      </c>
      <c r="L14" s="119">
        <v>0</v>
      </c>
      <c r="M14" s="116"/>
      <c r="N14" s="116"/>
      <c r="O14" s="116"/>
      <c r="P14" s="116"/>
      <c r="Q14" s="116"/>
      <c r="R14" s="116"/>
      <c r="S14" s="116"/>
      <c r="T14" s="116"/>
      <c r="U14" s="116"/>
      <c r="V14" s="116"/>
      <c r="W14" s="116"/>
      <c r="X14" s="116"/>
      <c r="Y14" s="72"/>
      <c r="Z14" s="72"/>
      <c r="AA14" s="72"/>
      <c r="AB14" s="72"/>
      <c r="AC14" s="72"/>
      <c r="AD14" s="72"/>
      <c r="AE14" s="72"/>
      <c r="AF14" s="72"/>
      <c r="AG14" s="72"/>
      <c r="AH14" s="72"/>
      <c r="AI14" s="72"/>
      <c r="AJ14" s="72"/>
      <c r="AK14" s="72"/>
      <c r="AL14" s="72"/>
      <c r="AM14" s="72"/>
      <c r="AN14" s="72"/>
      <c r="AO14" s="72"/>
      <c r="AP14" s="72"/>
      <c r="AQ14" s="72"/>
      <c r="AR14" s="72"/>
      <c r="AS14" s="74"/>
      <c r="AT14" s="74"/>
    </row>
    <row r="15" spans="1:46" ht="12.75" customHeight="1" x14ac:dyDescent="0.25">
      <c r="A15" s="72"/>
      <c r="B15" s="72"/>
      <c r="C15" s="72"/>
      <c r="D15" s="121"/>
      <c r="E15" s="121"/>
      <c r="F15" s="121"/>
      <c r="G15" s="121"/>
      <c r="H15" s="121"/>
      <c r="I15" s="121"/>
      <c r="J15" s="121"/>
      <c r="K15" s="121"/>
      <c r="L15" s="121"/>
      <c r="M15" s="121"/>
      <c r="N15" s="121"/>
      <c r="O15" s="121"/>
      <c r="P15" s="121"/>
      <c r="Q15" s="121"/>
      <c r="R15" s="121"/>
      <c r="S15" s="121"/>
      <c r="T15" s="121"/>
      <c r="U15" s="121"/>
      <c r="V15" s="121"/>
      <c r="W15" s="121"/>
      <c r="X15" s="121"/>
      <c r="Y15" s="72"/>
      <c r="Z15" s="72"/>
      <c r="AA15" s="72"/>
      <c r="AB15" s="72"/>
      <c r="AC15" s="72"/>
      <c r="AD15" s="72"/>
      <c r="AE15" s="72"/>
      <c r="AF15" s="72"/>
      <c r="AG15" s="72"/>
      <c r="AH15" s="72"/>
      <c r="AI15" s="72"/>
      <c r="AJ15" s="72"/>
      <c r="AK15" s="72"/>
      <c r="AL15" s="72"/>
      <c r="AM15" s="72"/>
      <c r="AN15" s="72"/>
      <c r="AO15" s="72"/>
      <c r="AP15" s="72"/>
      <c r="AQ15" s="72"/>
      <c r="AR15" s="72"/>
      <c r="AS15" s="74"/>
      <c r="AT15" s="74"/>
    </row>
    <row r="16" spans="1:46" ht="12.75" customHeight="1" x14ac:dyDescent="0.25">
      <c r="A16" s="72"/>
      <c r="B16" s="72"/>
      <c r="C16" s="72"/>
      <c r="D16" s="121"/>
      <c r="E16" s="121"/>
      <c r="F16" s="121"/>
      <c r="G16" s="121"/>
      <c r="H16" s="121"/>
      <c r="I16" s="121"/>
      <c r="J16" s="121"/>
      <c r="K16" s="121"/>
      <c r="L16" s="121"/>
      <c r="M16" s="121"/>
      <c r="N16" s="121"/>
      <c r="O16" s="121"/>
      <c r="P16" s="121"/>
      <c r="Q16" s="121"/>
      <c r="R16" s="121"/>
      <c r="S16" s="121"/>
      <c r="T16" s="121"/>
      <c r="U16" s="121"/>
      <c r="V16" s="121"/>
      <c r="W16" s="121"/>
      <c r="X16" s="121"/>
      <c r="Y16" s="72"/>
      <c r="Z16" s="72"/>
      <c r="AA16" s="72"/>
      <c r="AB16" s="72"/>
      <c r="AC16" s="72"/>
      <c r="AD16" s="72"/>
      <c r="AE16" s="72"/>
      <c r="AF16" s="72"/>
      <c r="AG16" s="72"/>
      <c r="AH16" s="72"/>
      <c r="AI16" s="72"/>
      <c r="AJ16" s="72"/>
      <c r="AK16" s="72"/>
      <c r="AL16" s="72"/>
      <c r="AM16" s="72"/>
      <c r="AN16" s="72"/>
      <c r="AO16" s="72"/>
      <c r="AP16" s="72"/>
      <c r="AQ16" s="72"/>
      <c r="AR16" s="72"/>
      <c r="AS16" s="74"/>
      <c r="AT16" s="74"/>
    </row>
    <row r="17" spans="1:46" ht="12.75" customHeight="1" x14ac:dyDescent="0.25">
      <c r="A17" s="72"/>
      <c r="B17" s="72"/>
      <c r="C17" s="72"/>
      <c r="D17" s="121"/>
      <c r="E17" s="381" t="s">
        <v>19</v>
      </c>
      <c r="F17" s="381"/>
      <c r="G17" s="381"/>
      <c r="H17" s="381"/>
      <c r="I17" s="381"/>
      <c r="J17" s="381"/>
      <c r="K17" s="381"/>
      <c r="L17" s="381"/>
      <c r="M17" s="122"/>
      <c r="N17" s="122"/>
      <c r="O17" s="122"/>
      <c r="P17" s="122"/>
      <c r="Q17" s="122"/>
      <c r="R17" s="122"/>
      <c r="S17" s="122"/>
      <c r="T17" s="122"/>
      <c r="U17" s="122"/>
      <c r="V17" s="122"/>
      <c r="W17" s="122"/>
      <c r="X17" s="122"/>
      <c r="Y17" s="72"/>
      <c r="Z17" s="72"/>
      <c r="AA17" s="72"/>
      <c r="AB17" s="72"/>
      <c r="AC17" s="72"/>
      <c r="AD17" s="72"/>
      <c r="AE17" s="72"/>
      <c r="AF17" s="72"/>
      <c r="AG17" s="72"/>
      <c r="AH17" s="72"/>
      <c r="AI17" s="72"/>
      <c r="AJ17" s="72"/>
      <c r="AK17" s="72"/>
      <c r="AL17" s="72"/>
      <c r="AM17" s="72"/>
      <c r="AN17" s="72"/>
      <c r="AO17" s="72"/>
      <c r="AP17" s="72"/>
      <c r="AQ17" s="72"/>
      <c r="AR17" s="72"/>
      <c r="AS17" s="74"/>
      <c r="AT17" s="74"/>
    </row>
    <row r="18" spans="1:46" ht="12.75" customHeight="1" x14ac:dyDescent="0.25">
      <c r="A18" s="72"/>
      <c r="B18" s="72"/>
      <c r="C18" s="72"/>
      <c r="D18" s="123"/>
      <c r="E18" s="123"/>
      <c r="F18" s="123"/>
      <c r="G18" s="123"/>
      <c r="H18" s="123"/>
      <c r="I18" s="123"/>
      <c r="J18" s="123"/>
      <c r="K18" s="123"/>
      <c r="L18" s="123"/>
      <c r="M18" s="123"/>
      <c r="N18" s="123"/>
      <c r="O18" s="123"/>
      <c r="P18" s="123"/>
      <c r="Q18" s="123"/>
      <c r="R18" s="123"/>
      <c r="S18" s="123"/>
      <c r="T18" s="123"/>
      <c r="U18" s="123"/>
      <c r="V18" s="123"/>
      <c r="W18" s="123"/>
      <c r="X18" s="123"/>
      <c r="Y18" s="72"/>
      <c r="Z18" s="72"/>
      <c r="AA18" s="72"/>
      <c r="AB18" s="72"/>
      <c r="AC18" s="72"/>
      <c r="AD18" s="72"/>
      <c r="AE18" s="72"/>
      <c r="AF18" s="72"/>
      <c r="AG18" s="72"/>
      <c r="AH18" s="72"/>
      <c r="AI18" s="72"/>
      <c r="AJ18" s="72"/>
      <c r="AK18" s="72"/>
      <c r="AL18" s="72"/>
      <c r="AM18" s="72"/>
      <c r="AN18" s="72"/>
      <c r="AO18" s="72"/>
      <c r="AP18" s="72"/>
      <c r="AQ18" s="72"/>
      <c r="AR18" s="72"/>
      <c r="AS18" s="74"/>
      <c r="AT18" s="74"/>
    </row>
    <row r="19" spans="1:46" ht="12.75" customHeight="1" x14ac:dyDescent="0.2">
      <c r="A19" s="74"/>
      <c r="B19" s="74"/>
      <c r="C19" s="74"/>
      <c r="D19" s="74"/>
      <c r="E19" s="74"/>
      <c r="F19" s="74"/>
      <c r="G19" s="74"/>
      <c r="H19" s="74"/>
      <c r="I19" s="74"/>
      <c r="J19" s="74"/>
      <c r="K19" s="74"/>
      <c r="L19" s="74"/>
      <c r="M19" s="74"/>
      <c r="N19" s="74"/>
      <c r="O19" s="74"/>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row>
    <row r="20" spans="1:46" ht="12.75" customHeight="1" x14ac:dyDescent="0.2">
      <c r="A20" s="74"/>
      <c r="B20" s="74"/>
      <c r="C20" s="74"/>
      <c r="D20" s="74"/>
      <c r="E20" s="74"/>
      <c r="F20" s="74"/>
      <c r="G20" s="74"/>
      <c r="H20" s="74"/>
      <c r="I20" s="74"/>
      <c r="J20" s="74"/>
      <c r="K20" s="74"/>
      <c r="L20" s="74"/>
      <c r="M20" s="74"/>
      <c r="N20" s="74"/>
      <c r="O20" s="74"/>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row>
    <row r="21" spans="1:46" ht="12.75" customHeight="1" x14ac:dyDescent="0.2">
      <c r="A21" s="74" t="s">
        <v>20</v>
      </c>
      <c r="B21" s="74"/>
      <c r="C21" s="74"/>
      <c r="D21" s="74"/>
      <c r="E21" s="74"/>
      <c r="F21" s="74"/>
      <c r="G21" s="74"/>
      <c r="H21" s="74"/>
      <c r="I21" s="74"/>
      <c r="J21" s="74"/>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4"/>
      <c r="AS21" s="74"/>
      <c r="AT21" s="74"/>
    </row>
  </sheetData>
  <mergeCells count="3">
    <mergeCell ref="K1:L1"/>
    <mergeCell ref="E4:L4"/>
    <mergeCell ref="E17:L17"/>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1"/>
  <sheetViews>
    <sheetView showGridLines="0" view="pageBreakPreview" topLeftCell="A4" zoomScale="60" zoomScaleNormal="100" workbookViewId="0">
      <selection activeCell="L16" sqref="L16"/>
    </sheetView>
  </sheetViews>
  <sheetFormatPr defaultColWidth="9.140625" defaultRowHeight="12.75" x14ac:dyDescent="0.2"/>
  <cols>
    <col min="1" max="1" width="0.7109375" style="75" customWidth="1"/>
    <col min="2" max="4" width="0" style="75" hidden="1" customWidth="1"/>
    <col min="5" max="5" width="53.7109375" style="75" customWidth="1"/>
    <col min="6" max="6" width="0" style="75" hidden="1" customWidth="1"/>
    <col min="7" max="7" width="32" style="75" bestFit="1" customWidth="1"/>
    <col min="8" max="8" width="14.7109375" style="75" customWidth="1"/>
    <col min="9" max="9" width="0" style="75" hidden="1" customWidth="1"/>
    <col min="10" max="11" width="19.28515625" style="75" customWidth="1"/>
    <col min="12" max="12" width="19.140625" style="75" customWidth="1"/>
    <col min="13" max="44" width="0" style="75" hidden="1" customWidth="1"/>
    <col min="45" max="45" width="0.140625" style="75" customWidth="1"/>
    <col min="46" max="46" width="0" style="75" hidden="1" customWidth="1"/>
    <col min="47" max="256" width="9.140625" style="75" customWidth="1"/>
    <col min="257" max="16384" width="9.140625" style="75"/>
  </cols>
  <sheetData>
    <row r="1" spans="1:46" ht="12.75" customHeight="1" x14ac:dyDescent="0.25">
      <c r="A1" s="72"/>
      <c r="B1" s="73"/>
      <c r="C1" s="74"/>
      <c r="D1" s="73"/>
      <c r="E1" s="73"/>
      <c r="F1" s="74"/>
      <c r="G1" s="74"/>
      <c r="H1" s="74"/>
      <c r="I1" s="74"/>
      <c r="J1" s="74"/>
      <c r="K1" s="379" t="s">
        <v>613</v>
      </c>
      <c r="L1" s="379"/>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row>
    <row r="2" spans="1:46" ht="12.75" customHeight="1" x14ac:dyDescent="0.25">
      <c r="A2" s="72"/>
      <c r="B2" s="73"/>
      <c r="C2" s="74"/>
      <c r="D2" s="73"/>
      <c r="E2" s="73"/>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row>
    <row r="3" spans="1:46" ht="12.75" customHeight="1" x14ac:dyDescent="0.25">
      <c r="A3" s="72"/>
      <c r="B3" s="73"/>
      <c r="C3" s="74"/>
      <c r="D3" s="73"/>
      <c r="E3" s="73"/>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row>
    <row r="4" spans="1:46" ht="104.25" customHeight="1" x14ac:dyDescent="0.25">
      <c r="A4" s="72"/>
      <c r="B4" s="76"/>
      <c r="C4" s="76"/>
      <c r="D4" s="76"/>
      <c r="E4" s="380" t="s">
        <v>439</v>
      </c>
      <c r="F4" s="380"/>
      <c r="G4" s="380"/>
      <c r="H4" s="380"/>
      <c r="I4" s="380"/>
      <c r="J4" s="380"/>
      <c r="K4" s="380"/>
      <c r="L4" s="380"/>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row>
    <row r="5" spans="1:46" ht="12.75" customHeight="1" x14ac:dyDescent="0.25">
      <c r="A5" s="72"/>
      <c r="B5" s="72"/>
      <c r="C5" s="74"/>
      <c r="D5" s="72"/>
      <c r="E5" s="72"/>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row>
    <row r="6" spans="1:46" ht="12" customHeight="1" x14ac:dyDescent="0.25">
      <c r="A6" s="72"/>
      <c r="B6" s="77"/>
      <c r="C6" s="74"/>
      <c r="D6" s="77"/>
      <c r="E6" s="77"/>
      <c r="F6" s="74"/>
      <c r="G6" s="74"/>
      <c r="H6" s="74"/>
      <c r="I6" s="74"/>
      <c r="J6" s="74"/>
      <c r="K6" s="74"/>
      <c r="L6" s="78" t="s">
        <v>1</v>
      </c>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row>
    <row r="7" spans="1:46" ht="166.5" customHeight="1" x14ac:dyDescent="0.25">
      <c r="A7" s="72"/>
      <c r="B7" s="74"/>
      <c r="C7" s="74"/>
      <c r="D7" s="79"/>
      <c r="E7" s="80" t="s">
        <v>2</v>
      </c>
      <c r="F7" s="81" t="s">
        <v>3</v>
      </c>
      <c r="G7" s="80" t="s">
        <v>4</v>
      </c>
      <c r="H7" s="80" t="s">
        <v>5</v>
      </c>
      <c r="I7" s="80" t="s">
        <v>6</v>
      </c>
      <c r="J7" s="80" t="s">
        <v>583</v>
      </c>
      <c r="K7" s="80" t="s">
        <v>7</v>
      </c>
      <c r="L7" s="82" t="s">
        <v>8</v>
      </c>
      <c r="M7" s="83"/>
      <c r="N7" s="83"/>
      <c r="O7" s="83"/>
      <c r="P7" s="83"/>
      <c r="Q7" s="83"/>
      <c r="R7" s="83"/>
      <c r="S7" s="83"/>
      <c r="T7" s="83"/>
      <c r="U7" s="83"/>
      <c r="V7" s="83"/>
      <c r="W7" s="83"/>
      <c r="X7" s="83"/>
      <c r="Y7" s="74"/>
      <c r="Z7" s="74"/>
      <c r="AA7" s="74"/>
      <c r="AB7" s="72"/>
      <c r="AC7" s="74"/>
      <c r="AD7" s="74"/>
      <c r="AE7" s="74"/>
      <c r="AF7" s="74"/>
      <c r="AG7" s="74"/>
      <c r="AH7" s="74"/>
      <c r="AI7" s="74"/>
      <c r="AJ7" s="74"/>
      <c r="AK7" s="74"/>
      <c r="AL7" s="74"/>
      <c r="AM7" s="74"/>
      <c r="AN7" s="74"/>
      <c r="AO7" s="74"/>
      <c r="AP7" s="74"/>
      <c r="AQ7" s="74"/>
      <c r="AR7" s="74"/>
      <c r="AS7" s="74"/>
      <c r="AT7" s="74"/>
    </row>
    <row r="8" spans="1:46" ht="15" customHeight="1" x14ac:dyDescent="0.25">
      <c r="A8" s="72"/>
      <c r="B8" s="84"/>
      <c r="C8" s="84"/>
      <c r="D8" s="85" t="s">
        <v>9</v>
      </c>
      <c r="E8" s="86" t="s">
        <v>9</v>
      </c>
      <c r="F8" s="87" t="s">
        <v>440</v>
      </c>
      <c r="G8" s="88">
        <v>23800</v>
      </c>
      <c r="H8" s="88">
        <v>0</v>
      </c>
      <c r="I8" s="88">
        <v>0</v>
      </c>
      <c r="J8" s="88">
        <v>0</v>
      </c>
      <c r="K8" s="89">
        <v>0</v>
      </c>
      <c r="L8" s="89">
        <v>0</v>
      </c>
      <c r="M8" s="90">
        <v>0</v>
      </c>
      <c r="N8" s="90">
        <v>0</v>
      </c>
      <c r="O8" s="90">
        <v>0</v>
      </c>
      <c r="P8" s="90">
        <v>0</v>
      </c>
      <c r="Q8" s="90">
        <v>23800</v>
      </c>
      <c r="R8" s="90">
        <v>0</v>
      </c>
      <c r="S8" s="90">
        <v>0</v>
      </c>
      <c r="T8" s="90">
        <v>0</v>
      </c>
      <c r="U8" s="90">
        <v>0</v>
      </c>
      <c r="V8" s="90">
        <v>0</v>
      </c>
      <c r="W8" s="90">
        <v>0</v>
      </c>
      <c r="X8" s="90">
        <v>0</v>
      </c>
      <c r="Y8" s="91">
        <v>0</v>
      </c>
      <c r="Z8" s="92">
        <v>0</v>
      </c>
      <c r="AA8" s="92">
        <v>0</v>
      </c>
      <c r="AB8" s="93">
        <v>203</v>
      </c>
      <c r="AC8" s="94"/>
      <c r="AD8" s="94">
        <v>0</v>
      </c>
      <c r="AE8" s="95"/>
      <c r="AF8" s="84">
        <v>4</v>
      </c>
      <c r="AG8" s="84">
        <v>0</v>
      </c>
      <c r="AH8" s="84">
        <v>0</v>
      </c>
      <c r="AI8" s="84">
        <v>1</v>
      </c>
      <c r="AJ8" s="84" t="s">
        <v>441</v>
      </c>
      <c r="AK8" s="84">
        <v>14</v>
      </c>
      <c r="AL8" s="96">
        <v>47</v>
      </c>
      <c r="AM8" s="84" t="s">
        <v>12</v>
      </c>
      <c r="AN8" s="84" t="s">
        <v>13</v>
      </c>
      <c r="AO8" s="97"/>
      <c r="AP8" s="98"/>
      <c r="AQ8" s="99"/>
      <c r="AR8" s="97"/>
      <c r="AS8" s="74"/>
      <c r="AT8" s="74"/>
    </row>
    <row r="9" spans="1:46" ht="12.75" hidden="1" customHeight="1" x14ac:dyDescent="0.25">
      <c r="A9" s="72"/>
      <c r="B9" s="74"/>
      <c r="C9" s="74"/>
      <c r="D9" s="100"/>
      <c r="E9" s="101"/>
      <c r="F9" s="101"/>
      <c r="G9" s="101">
        <v>23800</v>
      </c>
      <c r="H9" s="101">
        <v>0</v>
      </c>
      <c r="I9" s="101">
        <v>0</v>
      </c>
      <c r="J9" s="101">
        <v>0</v>
      </c>
      <c r="K9" s="102">
        <v>0</v>
      </c>
      <c r="L9" s="102">
        <v>0</v>
      </c>
      <c r="M9" s="103">
        <v>0</v>
      </c>
      <c r="N9" s="103">
        <v>0</v>
      </c>
      <c r="O9" s="103">
        <v>0</v>
      </c>
      <c r="P9" s="103">
        <v>0</v>
      </c>
      <c r="Q9" s="103">
        <v>23800</v>
      </c>
      <c r="R9" s="103">
        <v>0</v>
      </c>
      <c r="S9" s="103">
        <v>0</v>
      </c>
      <c r="T9" s="103">
        <v>0</v>
      </c>
      <c r="U9" s="103">
        <v>0</v>
      </c>
      <c r="V9" s="103">
        <v>0</v>
      </c>
      <c r="W9" s="103">
        <v>0</v>
      </c>
      <c r="X9" s="103">
        <v>0</v>
      </c>
      <c r="Y9" s="74">
        <v>0</v>
      </c>
      <c r="Z9" s="74">
        <v>0</v>
      </c>
      <c r="AA9" s="74">
        <v>0</v>
      </c>
      <c r="AB9" s="72"/>
      <c r="AC9" s="74"/>
      <c r="AD9" s="74"/>
      <c r="AE9" s="74"/>
      <c r="AF9" s="74">
        <v>4</v>
      </c>
      <c r="AG9" s="74">
        <v>0</v>
      </c>
      <c r="AH9" s="74">
        <v>0</v>
      </c>
      <c r="AI9" s="74">
        <v>1</v>
      </c>
      <c r="AJ9" s="74" t="s">
        <v>441</v>
      </c>
      <c r="AK9" s="74">
        <v>14</v>
      </c>
      <c r="AL9" s="74">
        <v>47</v>
      </c>
      <c r="AM9" s="74" t="s">
        <v>12</v>
      </c>
      <c r="AN9" s="74" t="s">
        <v>13</v>
      </c>
      <c r="AO9" s="74"/>
      <c r="AP9" s="74"/>
      <c r="AQ9" s="74"/>
      <c r="AR9" s="74"/>
      <c r="AS9" s="74"/>
      <c r="AT9" s="74"/>
    </row>
    <row r="10" spans="1:46" ht="17.25" customHeight="1" x14ac:dyDescent="0.25">
      <c r="A10" s="104"/>
      <c r="B10" s="103"/>
      <c r="C10" s="103"/>
      <c r="D10" s="105"/>
      <c r="E10" s="106" t="s">
        <v>14</v>
      </c>
      <c r="F10" s="107"/>
      <c r="G10" s="108">
        <v>23800</v>
      </c>
      <c r="H10" s="108">
        <v>0</v>
      </c>
      <c r="I10" s="108">
        <v>0</v>
      </c>
      <c r="J10" s="108">
        <v>0</v>
      </c>
      <c r="K10" s="109">
        <v>0</v>
      </c>
      <c r="L10" s="110">
        <v>0</v>
      </c>
      <c r="M10" s="111"/>
      <c r="N10" s="111"/>
      <c r="O10" s="111"/>
      <c r="P10" s="111"/>
      <c r="Q10" s="111"/>
      <c r="R10" s="111"/>
      <c r="S10" s="111"/>
      <c r="T10" s="111"/>
      <c r="U10" s="111"/>
      <c r="V10" s="111"/>
      <c r="W10" s="111"/>
      <c r="X10" s="111"/>
      <c r="Y10" s="103"/>
      <c r="Z10" s="103"/>
      <c r="AA10" s="103"/>
      <c r="AB10" s="103"/>
      <c r="AC10" s="103"/>
      <c r="AD10" s="103"/>
      <c r="AE10" s="103"/>
      <c r="AF10" s="103"/>
      <c r="AG10" s="103"/>
      <c r="AH10" s="103"/>
      <c r="AI10" s="103"/>
      <c r="AJ10" s="103"/>
      <c r="AK10" s="103"/>
      <c r="AL10" s="103"/>
      <c r="AM10" s="103"/>
      <c r="AN10" s="103"/>
      <c r="AO10" s="103"/>
      <c r="AP10" s="103"/>
      <c r="AQ10" s="103"/>
      <c r="AR10" s="103"/>
      <c r="AS10" s="84"/>
      <c r="AT10" s="84"/>
    </row>
    <row r="11" spans="1:46" ht="15.75" customHeight="1" x14ac:dyDescent="0.25">
      <c r="A11" s="72"/>
      <c r="B11" s="103"/>
      <c r="C11" s="72"/>
      <c r="D11" s="112"/>
      <c r="E11" s="113" t="s">
        <v>15</v>
      </c>
      <c r="F11" s="114"/>
      <c r="G11" s="115"/>
      <c r="H11" s="115"/>
      <c r="I11" s="115"/>
      <c r="J11" s="115"/>
      <c r="K11" s="115"/>
      <c r="L11" s="115"/>
      <c r="M11" s="116"/>
      <c r="N11" s="116"/>
      <c r="O11" s="116"/>
      <c r="P11" s="116"/>
      <c r="Q11" s="116"/>
      <c r="R11" s="116"/>
      <c r="S11" s="116"/>
      <c r="T11" s="116"/>
      <c r="U11" s="116"/>
      <c r="V11" s="116"/>
      <c r="W11" s="116"/>
      <c r="X11" s="116"/>
      <c r="Y11" s="72"/>
      <c r="Z11" s="72"/>
      <c r="AA11" s="72"/>
      <c r="AB11" s="72"/>
      <c r="AC11" s="72"/>
      <c r="AD11" s="72"/>
      <c r="AE11" s="72"/>
      <c r="AF11" s="72"/>
      <c r="AG11" s="103"/>
      <c r="AH11" s="103"/>
      <c r="AI11" s="103"/>
      <c r="AJ11" s="72"/>
      <c r="AK11" s="72"/>
      <c r="AL11" s="72"/>
      <c r="AM11" s="72"/>
      <c r="AN11" s="72"/>
      <c r="AO11" s="72"/>
      <c r="AP11" s="72"/>
      <c r="AQ11" s="72"/>
      <c r="AR11" s="72"/>
      <c r="AS11" s="74"/>
      <c r="AT11" s="74"/>
    </row>
    <row r="12" spans="1:46" ht="12.75" hidden="1" customHeight="1" x14ac:dyDescent="0.25">
      <c r="A12" s="72"/>
      <c r="B12" s="72">
        <v>1</v>
      </c>
      <c r="C12" s="72">
        <v>0</v>
      </c>
      <c r="D12" s="112"/>
      <c r="E12" s="117" t="s">
        <v>16</v>
      </c>
      <c r="F12" s="118"/>
      <c r="G12" s="117">
        <v>0</v>
      </c>
      <c r="H12" s="117">
        <v>0</v>
      </c>
      <c r="I12" s="117">
        <v>0</v>
      </c>
      <c r="J12" s="117">
        <v>0</v>
      </c>
      <c r="K12" s="119">
        <v>0</v>
      </c>
      <c r="L12" s="119">
        <v>0</v>
      </c>
      <c r="M12" s="116"/>
      <c r="N12" s="116"/>
      <c r="O12" s="116"/>
      <c r="P12" s="116"/>
      <c r="Q12" s="116"/>
      <c r="R12" s="116"/>
      <c r="S12" s="116"/>
      <c r="T12" s="116"/>
      <c r="U12" s="116"/>
      <c r="V12" s="116"/>
      <c r="W12" s="116"/>
      <c r="X12" s="116"/>
      <c r="Y12" s="72"/>
      <c r="Z12" s="72"/>
      <c r="AA12" s="72"/>
      <c r="AB12" s="72"/>
      <c r="AC12" s="72"/>
      <c r="AD12" s="72"/>
      <c r="AE12" s="72"/>
      <c r="AF12" s="72"/>
      <c r="AG12" s="72"/>
      <c r="AH12" s="72"/>
      <c r="AI12" s="72"/>
      <c r="AJ12" s="72"/>
      <c r="AK12" s="72"/>
      <c r="AL12" s="72"/>
      <c r="AM12" s="72"/>
      <c r="AN12" s="72"/>
      <c r="AO12" s="72"/>
      <c r="AP12" s="72"/>
      <c r="AQ12" s="72"/>
      <c r="AR12" s="72"/>
      <c r="AS12" s="74"/>
      <c r="AT12" s="74"/>
    </row>
    <row r="13" spans="1:46" ht="16.5" customHeight="1" x14ac:dyDescent="0.25">
      <c r="A13" s="72"/>
      <c r="B13" s="72">
        <v>1</v>
      </c>
      <c r="C13" s="72">
        <v>1</v>
      </c>
      <c r="D13" s="118"/>
      <c r="E13" s="117" t="s">
        <v>17</v>
      </c>
      <c r="F13" s="118"/>
      <c r="G13" s="120">
        <v>23800</v>
      </c>
      <c r="H13" s="120">
        <v>0</v>
      </c>
      <c r="I13" s="120">
        <v>0</v>
      </c>
      <c r="J13" s="120">
        <v>0</v>
      </c>
      <c r="K13" s="119">
        <v>0</v>
      </c>
      <c r="L13" s="119">
        <v>0</v>
      </c>
      <c r="M13" s="116"/>
      <c r="N13" s="116"/>
      <c r="O13" s="116"/>
      <c r="P13" s="116"/>
      <c r="Q13" s="116"/>
      <c r="R13" s="116"/>
      <c r="S13" s="116"/>
      <c r="T13" s="116"/>
      <c r="U13" s="116"/>
      <c r="V13" s="116"/>
      <c r="W13" s="116"/>
      <c r="X13" s="116"/>
      <c r="Y13" s="72"/>
      <c r="Z13" s="72"/>
      <c r="AA13" s="72"/>
      <c r="AB13" s="72"/>
      <c r="AC13" s="72"/>
      <c r="AD13" s="72"/>
      <c r="AE13" s="72"/>
      <c r="AF13" s="72"/>
      <c r="AG13" s="72"/>
      <c r="AH13" s="72"/>
      <c r="AI13" s="72"/>
      <c r="AJ13" s="72"/>
      <c r="AK13" s="72"/>
      <c r="AL13" s="72"/>
      <c r="AM13" s="72"/>
      <c r="AN13" s="72"/>
      <c r="AO13" s="72"/>
      <c r="AP13" s="72"/>
      <c r="AQ13" s="72"/>
      <c r="AR13" s="72"/>
      <c r="AS13" s="74"/>
      <c r="AT13" s="74"/>
    </row>
    <row r="14" spans="1:46" ht="12.75" hidden="1" customHeight="1" x14ac:dyDescent="0.25">
      <c r="A14" s="72"/>
      <c r="B14" s="72">
        <v>1</v>
      </c>
      <c r="C14" s="72">
        <v>0</v>
      </c>
      <c r="D14" s="118"/>
      <c r="E14" s="117" t="s">
        <v>18</v>
      </c>
      <c r="F14" s="118"/>
      <c r="G14" s="117">
        <v>0</v>
      </c>
      <c r="H14" s="117">
        <v>0</v>
      </c>
      <c r="I14" s="117">
        <v>0</v>
      </c>
      <c r="J14" s="117">
        <v>0</v>
      </c>
      <c r="K14" s="119">
        <v>0</v>
      </c>
      <c r="L14" s="119">
        <v>0</v>
      </c>
      <c r="M14" s="116"/>
      <c r="N14" s="116"/>
      <c r="O14" s="116"/>
      <c r="P14" s="116"/>
      <c r="Q14" s="116"/>
      <c r="R14" s="116"/>
      <c r="S14" s="116"/>
      <c r="T14" s="116"/>
      <c r="U14" s="116"/>
      <c r="V14" s="116"/>
      <c r="W14" s="116"/>
      <c r="X14" s="116"/>
      <c r="Y14" s="72"/>
      <c r="Z14" s="72"/>
      <c r="AA14" s="72"/>
      <c r="AB14" s="72"/>
      <c r="AC14" s="72"/>
      <c r="AD14" s="72"/>
      <c r="AE14" s="72"/>
      <c r="AF14" s="72"/>
      <c r="AG14" s="72"/>
      <c r="AH14" s="72"/>
      <c r="AI14" s="72"/>
      <c r="AJ14" s="72"/>
      <c r="AK14" s="72"/>
      <c r="AL14" s="72"/>
      <c r="AM14" s="72"/>
      <c r="AN14" s="72"/>
      <c r="AO14" s="72"/>
      <c r="AP14" s="72"/>
      <c r="AQ14" s="72"/>
      <c r="AR14" s="72"/>
      <c r="AS14" s="74"/>
      <c r="AT14" s="74"/>
    </row>
    <row r="15" spans="1:46" ht="12.75" customHeight="1" x14ac:dyDescent="0.25">
      <c r="A15" s="72"/>
      <c r="B15" s="72"/>
      <c r="C15" s="72"/>
      <c r="D15" s="121"/>
      <c r="E15" s="121"/>
      <c r="F15" s="121"/>
      <c r="G15" s="121"/>
      <c r="H15" s="121"/>
      <c r="I15" s="121"/>
      <c r="J15" s="121"/>
      <c r="K15" s="121"/>
      <c r="L15" s="121"/>
      <c r="M15" s="121"/>
      <c r="N15" s="121"/>
      <c r="O15" s="121"/>
      <c r="P15" s="121"/>
      <c r="Q15" s="121"/>
      <c r="R15" s="121"/>
      <c r="S15" s="121"/>
      <c r="T15" s="121"/>
      <c r="U15" s="121"/>
      <c r="V15" s="121"/>
      <c r="W15" s="121"/>
      <c r="X15" s="121"/>
      <c r="Y15" s="72"/>
      <c r="Z15" s="72"/>
      <c r="AA15" s="72"/>
      <c r="AB15" s="72"/>
      <c r="AC15" s="72"/>
      <c r="AD15" s="72"/>
      <c r="AE15" s="72"/>
      <c r="AF15" s="72"/>
      <c r="AG15" s="72"/>
      <c r="AH15" s="72"/>
      <c r="AI15" s="72"/>
      <c r="AJ15" s="72"/>
      <c r="AK15" s="72"/>
      <c r="AL15" s="72"/>
      <c r="AM15" s="72"/>
      <c r="AN15" s="72"/>
      <c r="AO15" s="72"/>
      <c r="AP15" s="72"/>
      <c r="AQ15" s="72"/>
      <c r="AR15" s="72"/>
      <c r="AS15" s="74"/>
      <c r="AT15" s="74"/>
    </row>
    <row r="16" spans="1:46" ht="12.75" customHeight="1" x14ac:dyDescent="0.25">
      <c r="A16" s="72"/>
      <c r="B16" s="72"/>
      <c r="C16" s="72"/>
      <c r="D16" s="121"/>
      <c r="E16" s="121"/>
      <c r="F16" s="121"/>
      <c r="G16" s="121"/>
      <c r="H16" s="121"/>
      <c r="I16" s="121"/>
      <c r="J16" s="121"/>
      <c r="K16" s="121"/>
      <c r="L16" s="121"/>
      <c r="M16" s="121"/>
      <c r="N16" s="121"/>
      <c r="O16" s="121"/>
      <c r="P16" s="121"/>
      <c r="Q16" s="121"/>
      <c r="R16" s="121"/>
      <c r="S16" s="121"/>
      <c r="T16" s="121"/>
      <c r="U16" s="121"/>
      <c r="V16" s="121"/>
      <c r="W16" s="121"/>
      <c r="X16" s="121"/>
      <c r="Y16" s="72"/>
      <c r="Z16" s="72"/>
      <c r="AA16" s="72"/>
      <c r="AB16" s="72"/>
      <c r="AC16" s="72"/>
      <c r="AD16" s="72"/>
      <c r="AE16" s="72"/>
      <c r="AF16" s="72"/>
      <c r="AG16" s="72"/>
      <c r="AH16" s="72"/>
      <c r="AI16" s="72"/>
      <c r="AJ16" s="72"/>
      <c r="AK16" s="72"/>
      <c r="AL16" s="72"/>
      <c r="AM16" s="72"/>
      <c r="AN16" s="72"/>
      <c r="AO16" s="72"/>
      <c r="AP16" s="72"/>
      <c r="AQ16" s="72"/>
      <c r="AR16" s="72"/>
      <c r="AS16" s="74"/>
      <c r="AT16" s="74"/>
    </row>
    <row r="17" spans="1:46" ht="12.75" customHeight="1" x14ac:dyDescent="0.25">
      <c r="A17" s="72"/>
      <c r="B17" s="72"/>
      <c r="C17" s="72"/>
      <c r="D17" s="121"/>
      <c r="E17" s="381" t="s">
        <v>19</v>
      </c>
      <c r="F17" s="381"/>
      <c r="G17" s="381"/>
      <c r="H17" s="381"/>
      <c r="I17" s="381"/>
      <c r="J17" s="381"/>
      <c r="K17" s="381"/>
      <c r="L17" s="381"/>
      <c r="M17" s="122"/>
      <c r="N17" s="122"/>
      <c r="O17" s="122"/>
      <c r="P17" s="122"/>
      <c r="Q17" s="122"/>
      <c r="R17" s="122"/>
      <c r="S17" s="122"/>
      <c r="T17" s="122"/>
      <c r="U17" s="122"/>
      <c r="V17" s="122"/>
      <c r="W17" s="122"/>
      <c r="X17" s="122"/>
      <c r="Y17" s="72"/>
      <c r="Z17" s="72"/>
      <c r="AA17" s="72"/>
      <c r="AB17" s="72"/>
      <c r="AC17" s="72"/>
      <c r="AD17" s="72"/>
      <c r="AE17" s="72"/>
      <c r="AF17" s="72"/>
      <c r="AG17" s="72"/>
      <c r="AH17" s="72"/>
      <c r="AI17" s="72"/>
      <c r="AJ17" s="72"/>
      <c r="AK17" s="72"/>
      <c r="AL17" s="72"/>
      <c r="AM17" s="72"/>
      <c r="AN17" s="72"/>
      <c r="AO17" s="72"/>
      <c r="AP17" s="72"/>
      <c r="AQ17" s="72"/>
      <c r="AR17" s="72"/>
      <c r="AS17" s="74"/>
      <c r="AT17" s="74"/>
    </row>
    <row r="18" spans="1:46" ht="12.75" customHeight="1" x14ac:dyDescent="0.25">
      <c r="A18" s="72"/>
      <c r="B18" s="72"/>
      <c r="C18" s="72"/>
      <c r="D18" s="123"/>
      <c r="E18" s="123"/>
      <c r="F18" s="123"/>
      <c r="G18" s="123"/>
      <c r="H18" s="123"/>
      <c r="I18" s="123"/>
      <c r="J18" s="123"/>
      <c r="K18" s="123"/>
      <c r="L18" s="123"/>
      <c r="M18" s="123"/>
      <c r="N18" s="123"/>
      <c r="O18" s="123"/>
      <c r="P18" s="123"/>
      <c r="Q18" s="123"/>
      <c r="R18" s="123"/>
      <c r="S18" s="123"/>
      <c r="T18" s="123"/>
      <c r="U18" s="123"/>
      <c r="V18" s="123"/>
      <c r="W18" s="123"/>
      <c r="X18" s="123"/>
      <c r="Y18" s="72"/>
      <c r="Z18" s="72"/>
      <c r="AA18" s="72"/>
      <c r="AB18" s="72"/>
      <c r="AC18" s="72"/>
      <c r="AD18" s="72"/>
      <c r="AE18" s="72"/>
      <c r="AF18" s="72"/>
      <c r="AG18" s="72"/>
      <c r="AH18" s="72"/>
      <c r="AI18" s="72"/>
      <c r="AJ18" s="72"/>
      <c r="AK18" s="72"/>
      <c r="AL18" s="72"/>
      <c r="AM18" s="72"/>
      <c r="AN18" s="72"/>
      <c r="AO18" s="72"/>
      <c r="AP18" s="72"/>
      <c r="AQ18" s="72"/>
      <c r="AR18" s="72"/>
      <c r="AS18" s="74"/>
      <c r="AT18" s="74"/>
    </row>
    <row r="19" spans="1:46" ht="12.75" customHeight="1" x14ac:dyDescent="0.2">
      <c r="A19" s="74"/>
      <c r="B19" s="74"/>
      <c r="C19" s="74"/>
      <c r="D19" s="74"/>
      <c r="E19" s="74"/>
      <c r="F19" s="74"/>
      <c r="G19" s="74"/>
      <c r="H19" s="74"/>
      <c r="I19" s="74"/>
      <c r="J19" s="74"/>
      <c r="K19" s="74"/>
      <c r="L19" s="74"/>
      <c r="M19" s="74"/>
      <c r="N19" s="74"/>
      <c r="O19" s="74"/>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row>
    <row r="20" spans="1:46" ht="12.75" customHeight="1" x14ac:dyDescent="0.2">
      <c r="A20" s="74"/>
      <c r="B20" s="74"/>
      <c r="C20" s="74"/>
      <c r="D20" s="74"/>
      <c r="E20" s="74"/>
      <c r="F20" s="74"/>
      <c r="G20" s="74"/>
      <c r="H20" s="74"/>
      <c r="I20" s="74"/>
      <c r="J20" s="74"/>
      <c r="K20" s="74"/>
      <c r="L20" s="74"/>
      <c r="M20" s="74"/>
      <c r="N20" s="74"/>
      <c r="O20" s="74"/>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row>
    <row r="21" spans="1:46" ht="12.75" customHeight="1" x14ac:dyDescent="0.2">
      <c r="A21" s="74" t="s">
        <v>20</v>
      </c>
      <c r="B21" s="74"/>
      <c r="C21" s="74"/>
      <c r="D21" s="74"/>
      <c r="E21" s="74"/>
      <c r="F21" s="74"/>
      <c r="G21" s="74"/>
      <c r="H21" s="74"/>
      <c r="I21" s="74"/>
      <c r="J21" s="74"/>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4"/>
      <c r="AS21" s="74"/>
      <c r="AT21" s="74"/>
    </row>
  </sheetData>
  <mergeCells count="3">
    <mergeCell ref="K1:L1"/>
    <mergeCell ref="E4:L4"/>
    <mergeCell ref="E17:L17"/>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42"/>
  <sheetViews>
    <sheetView showGridLines="0" view="pageBreakPreview" zoomScale="60" zoomScaleNormal="100" workbookViewId="0">
      <selection activeCell="A24" sqref="A24"/>
    </sheetView>
  </sheetViews>
  <sheetFormatPr defaultColWidth="9.140625" defaultRowHeight="12.75" x14ac:dyDescent="0.2"/>
  <cols>
    <col min="1" max="1" width="53.7109375" style="75" customWidth="1"/>
    <col min="2" max="2" width="0" style="75" hidden="1" customWidth="1"/>
    <col min="3" max="3" width="47.28515625" style="75" bestFit="1" customWidth="1"/>
    <col min="4" max="4" width="14.7109375" style="75" customWidth="1"/>
    <col min="5" max="5" width="0" style="75" hidden="1" customWidth="1"/>
    <col min="6" max="7" width="19.28515625" style="75" customWidth="1"/>
    <col min="8" max="8" width="19.140625" style="75" customWidth="1"/>
    <col min="9" max="40" width="0" style="75" hidden="1" customWidth="1"/>
    <col min="41" max="41" width="0.140625" style="75" customWidth="1"/>
    <col min="42" max="42" width="0" style="75" hidden="1" customWidth="1"/>
    <col min="43" max="252" width="9.140625" style="75" customWidth="1"/>
    <col min="253" max="16384" width="9.140625" style="75"/>
  </cols>
  <sheetData>
    <row r="1" spans="1:42" ht="12.75" customHeight="1" x14ac:dyDescent="0.25">
      <c r="A1" s="73"/>
      <c r="B1" s="74"/>
      <c r="C1" s="74"/>
      <c r="D1" s="74"/>
      <c r="E1" s="74"/>
      <c r="F1" s="74"/>
      <c r="G1" s="379" t="s">
        <v>612</v>
      </c>
      <c r="H1" s="379"/>
      <c r="I1" s="74"/>
      <c r="J1" s="74"/>
      <c r="K1" s="74"/>
      <c r="L1" s="74"/>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row>
    <row r="2" spans="1:42" ht="12.75" customHeight="1" x14ac:dyDescent="0.25">
      <c r="A2" s="73"/>
      <c r="B2" s="74"/>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row>
    <row r="3" spans="1:42" ht="12.75" customHeight="1" x14ac:dyDescent="0.25">
      <c r="A3" s="73"/>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row>
    <row r="4" spans="1:42" ht="104.25" customHeight="1" x14ac:dyDescent="0.2">
      <c r="A4" s="380" t="s">
        <v>436</v>
      </c>
      <c r="B4" s="380"/>
      <c r="C4" s="380"/>
      <c r="D4" s="380"/>
      <c r="E4" s="380"/>
      <c r="F4" s="380"/>
      <c r="G4" s="380"/>
      <c r="H4" s="380"/>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row>
    <row r="5" spans="1:42" ht="12.75" customHeight="1" x14ac:dyDescent="0.25">
      <c r="A5" s="72"/>
      <c r="B5" s="74"/>
      <c r="C5" s="74"/>
      <c r="D5" s="74"/>
      <c r="E5" s="74"/>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row>
    <row r="6" spans="1:42" ht="12" customHeight="1" x14ac:dyDescent="0.25">
      <c r="A6" s="77"/>
      <c r="B6" s="74"/>
      <c r="C6" s="74"/>
      <c r="D6" s="74"/>
      <c r="E6" s="74"/>
      <c r="F6" s="74"/>
      <c r="G6" s="74"/>
      <c r="H6" s="78" t="s">
        <v>1</v>
      </c>
      <c r="I6" s="74"/>
      <c r="J6" s="74"/>
      <c r="K6" s="74"/>
      <c r="L6" s="74"/>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row>
    <row r="7" spans="1:42" ht="166.5" customHeight="1" x14ac:dyDescent="0.25">
      <c r="A7" s="80" t="s">
        <v>2</v>
      </c>
      <c r="B7" s="81" t="s">
        <v>3</v>
      </c>
      <c r="C7" s="80" t="s">
        <v>4</v>
      </c>
      <c r="D7" s="124" t="s">
        <v>5</v>
      </c>
      <c r="E7" s="80" t="s">
        <v>6</v>
      </c>
      <c r="F7" s="124" t="s">
        <v>583</v>
      </c>
      <c r="G7" s="124" t="s">
        <v>7</v>
      </c>
      <c r="H7" s="126" t="s">
        <v>8</v>
      </c>
      <c r="I7" s="83"/>
      <c r="J7" s="83"/>
      <c r="K7" s="83"/>
      <c r="L7" s="83"/>
      <c r="M7" s="83"/>
      <c r="N7" s="83"/>
      <c r="O7" s="83"/>
      <c r="P7" s="83"/>
      <c r="Q7" s="83"/>
      <c r="R7" s="83"/>
      <c r="S7" s="83"/>
      <c r="T7" s="83"/>
      <c r="U7" s="74"/>
      <c r="V7" s="74"/>
      <c r="W7" s="74"/>
      <c r="X7" s="72"/>
      <c r="Y7" s="74"/>
      <c r="Z7" s="74"/>
      <c r="AA7" s="74"/>
      <c r="AB7" s="74"/>
      <c r="AC7" s="74"/>
      <c r="AD7" s="74"/>
      <c r="AE7" s="74"/>
      <c r="AF7" s="74"/>
      <c r="AG7" s="74"/>
      <c r="AH7" s="74"/>
      <c r="AI7" s="74"/>
      <c r="AJ7" s="74"/>
      <c r="AK7" s="74"/>
      <c r="AL7" s="74"/>
      <c r="AM7" s="74"/>
      <c r="AN7" s="74"/>
      <c r="AO7" s="74"/>
      <c r="AP7" s="74"/>
    </row>
    <row r="8" spans="1:42" ht="14.25" customHeight="1" x14ac:dyDescent="0.25">
      <c r="A8" s="372" t="s">
        <v>76</v>
      </c>
      <c r="B8" s="372"/>
      <c r="C8" s="120">
        <v>25024.799999999999</v>
      </c>
      <c r="D8" s="120">
        <v>25024.799999999999</v>
      </c>
      <c r="E8" s="128">
        <v>25024.799999999999</v>
      </c>
      <c r="F8" s="127">
        <v>18521.900000000001</v>
      </c>
      <c r="G8" s="129">
        <f t="shared" ref="G8:G22" si="0">F8/C8</f>
        <v>0.74014177935488001</v>
      </c>
      <c r="H8" s="119">
        <v>0.74014177935488001</v>
      </c>
      <c r="I8" s="90">
        <v>0</v>
      </c>
      <c r="J8" s="90">
        <v>0</v>
      </c>
      <c r="K8" s="90">
        <v>0</v>
      </c>
      <c r="L8" s="90">
        <v>0</v>
      </c>
      <c r="M8" s="90">
        <v>0</v>
      </c>
      <c r="N8" s="90">
        <v>0</v>
      </c>
      <c r="O8" s="90">
        <v>0</v>
      </c>
      <c r="P8" s="90">
        <v>0</v>
      </c>
      <c r="Q8" s="90">
        <v>25024.799999999999</v>
      </c>
      <c r="R8" s="90">
        <v>25024.799999999999</v>
      </c>
      <c r="S8" s="90">
        <v>25024.799999999999</v>
      </c>
      <c r="T8" s="90">
        <v>18521.900000000001</v>
      </c>
      <c r="U8" s="91">
        <v>25024.799999999999</v>
      </c>
      <c r="V8" s="92">
        <v>18521.900000000001</v>
      </c>
      <c r="W8" s="92">
        <v>25024800</v>
      </c>
      <c r="X8" s="377"/>
      <c r="Y8" s="377"/>
      <c r="Z8" s="377"/>
      <c r="AA8" s="377"/>
      <c r="AB8" s="84">
        <v>13</v>
      </c>
      <c r="AC8" s="84">
        <v>0</v>
      </c>
      <c r="AD8" s="84">
        <v>1</v>
      </c>
      <c r="AE8" s="84">
        <v>0</v>
      </c>
      <c r="AF8" s="84" t="s">
        <v>13</v>
      </c>
      <c r="AG8" s="84">
        <v>0</v>
      </c>
      <c r="AH8" s="96">
        <v>0</v>
      </c>
      <c r="AI8" s="84" t="s">
        <v>13</v>
      </c>
      <c r="AJ8" s="84" t="s">
        <v>13</v>
      </c>
      <c r="AK8" s="378"/>
      <c r="AL8" s="378"/>
      <c r="AM8" s="378"/>
      <c r="AN8" s="378"/>
      <c r="AO8" s="74"/>
      <c r="AP8" s="74"/>
    </row>
    <row r="9" spans="1:42" ht="15" customHeight="1" x14ac:dyDescent="0.25">
      <c r="A9" s="86" t="s">
        <v>345</v>
      </c>
      <c r="B9" s="87" t="s">
        <v>437</v>
      </c>
      <c r="C9" s="88">
        <v>25024.799999999999</v>
      </c>
      <c r="D9" s="132">
        <v>25024.799999999999</v>
      </c>
      <c r="E9" s="88">
        <v>25024.799999999999</v>
      </c>
      <c r="F9" s="132">
        <v>18521.900000000001</v>
      </c>
      <c r="G9" s="348">
        <f t="shared" si="0"/>
        <v>0.74014177935488001</v>
      </c>
      <c r="H9" s="133">
        <v>0.74014177935488001</v>
      </c>
      <c r="I9" s="90">
        <v>0</v>
      </c>
      <c r="J9" s="90">
        <v>0</v>
      </c>
      <c r="K9" s="90">
        <v>0</v>
      </c>
      <c r="L9" s="90">
        <v>0</v>
      </c>
      <c r="M9" s="90">
        <v>0</v>
      </c>
      <c r="N9" s="90">
        <v>0</v>
      </c>
      <c r="O9" s="90">
        <v>0</v>
      </c>
      <c r="P9" s="90">
        <v>0</v>
      </c>
      <c r="Q9" s="90">
        <v>25024.799999999999</v>
      </c>
      <c r="R9" s="90">
        <v>25024.799999999999</v>
      </c>
      <c r="S9" s="90">
        <v>25024.799999999999</v>
      </c>
      <c r="T9" s="90">
        <v>18521.900000000001</v>
      </c>
      <c r="U9" s="91">
        <v>25024.799999999999</v>
      </c>
      <c r="V9" s="92">
        <v>18521.900000000001</v>
      </c>
      <c r="W9" s="92">
        <v>25024800</v>
      </c>
      <c r="X9" s="93"/>
      <c r="Y9" s="94"/>
      <c r="Z9" s="94"/>
      <c r="AA9" s="95"/>
      <c r="AB9" s="84">
        <v>13</v>
      </c>
      <c r="AC9" s="84">
        <v>0</v>
      </c>
      <c r="AD9" s="84">
        <v>1</v>
      </c>
      <c r="AE9" s="84">
        <v>0</v>
      </c>
      <c r="AF9" s="84"/>
      <c r="AG9" s="84"/>
      <c r="AH9" s="96"/>
      <c r="AI9" s="84"/>
      <c r="AJ9" s="84"/>
      <c r="AK9" s="97"/>
      <c r="AL9" s="98"/>
      <c r="AM9" s="99"/>
      <c r="AN9" s="97"/>
      <c r="AO9" s="74"/>
      <c r="AP9" s="74"/>
    </row>
    <row r="10" spans="1:42" ht="14.25" customHeight="1" x14ac:dyDescent="0.25">
      <c r="A10" s="372" t="s">
        <v>84</v>
      </c>
      <c r="B10" s="372"/>
      <c r="C10" s="120">
        <v>7072.15</v>
      </c>
      <c r="D10" s="120">
        <v>7072.1</v>
      </c>
      <c r="E10" s="128">
        <v>7072.1</v>
      </c>
      <c r="F10" s="127">
        <v>7072.1</v>
      </c>
      <c r="G10" s="129">
        <f t="shared" si="0"/>
        <v>0.99999293001421075</v>
      </c>
      <c r="H10" s="119">
        <v>1</v>
      </c>
      <c r="I10" s="90">
        <v>0</v>
      </c>
      <c r="J10" s="90">
        <v>0</v>
      </c>
      <c r="K10" s="90">
        <v>0</v>
      </c>
      <c r="L10" s="90">
        <v>0</v>
      </c>
      <c r="M10" s="90">
        <v>0</v>
      </c>
      <c r="N10" s="90">
        <v>0</v>
      </c>
      <c r="O10" s="90">
        <v>0</v>
      </c>
      <c r="P10" s="90">
        <v>0</v>
      </c>
      <c r="Q10" s="90">
        <v>7072.1</v>
      </c>
      <c r="R10" s="90">
        <v>7072.1</v>
      </c>
      <c r="S10" s="90">
        <v>7072.1</v>
      </c>
      <c r="T10" s="90">
        <v>7072.1</v>
      </c>
      <c r="U10" s="91">
        <v>7072.1</v>
      </c>
      <c r="V10" s="92">
        <v>7072.1</v>
      </c>
      <c r="W10" s="92">
        <v>7072151.3499999996</v>
      </c>
      <c r="X10" s="377"/>
      <c r="Y10" s="377"/>
      <c r="Z10" s="377"/>
      <c r="AA10" s="377"/>
      <c r="AB10" s="84">
        <v>10</v>
      </c>
      <c r="AC10" s="84">
        <v>0</v>
      </c>
      <c r="AD10" s="84">
        <v>1</v>
      </c>
      <c r="AE10" s="84">
        <v>0</v>
      </c>
      <c r="AF10" s="84" t="s">
        <v>13</v>
      </c>
      <c r="AG10" s="84">
        <v>0</v>
      </c>
      <c r="AH10" s="96">
        <v>0</v>
      </c>
      <c r="AI10" s="84" t="s">
        <v>13</v>
      </c>
      <c r="AJ10" s="84" t="s">
        <v>13</v>
      </c>
      <c r="AK10" s="378"/>
      <c r="AL10" s="378"/>
      <c r="AM10" s="378"/>
      <c r="AN10" s="378"/>
      <c r="AO10" s="74"/>
      <c r="AP10" s="74"/>
    </row>
    <row r="11" spans="1:42" ht="15" customHeight="1" x14ac:dyDescent="0.25">
      <c r="A11" s="86" t="s">
        <v>354</v>
      </c>
      <c r="B11" s="87" t="s">
        <v>437</v>
      </c>
      <c r="C11" s="88">
        <v>7072.1513999999997</v>
      </c>
      <c r="D11" s="132">
        <v>7072.1</v>
      </c>
      <c r="E11" s="88">
        <v>7072.1</v>
      </c>
      <c r="F11" s="132">
        <v>7072.1</v>
      </c>
      <c r="G11" s="348">
        <f t="shared" si="0"/>
        <v>0.99999273205604744</v>
      </c>
      <c r="H11" s="133">
        <v>1</v>
      </c>
      <c r="I11" s="90">
        <v>0</v>
      </c>
      <c r="J11" s="90">
        <v>0</v>
      </c>
      <c r="K11" s="90">
        <v>0</v>
      </c>
      <c r="L11" s="90">
        <v>0</v>
      </c>
      <c r="M11" s="90">
        <v>0</v>
      </c>
      <c r="N11" s="90">
        <v>0</v>
      </c>
      <c r="O11" s="90">
        <v>0</v>
      </c>
      <c r="P11" s="90">
        <v>0</v>
      </c>
      <c r="Q11" s="90">
        <v>7072.1</v>
      </c>
      <c r="R11" s="90">
        <v>7072.1</v>
      </c>
      <c r="S11" s="90">
        <v>7072.1</v>
      </c>
      <c r="T11" s="90">
        <v>7072.1</v>
      </c>
      <c r="U11" s="91">
        <v>7072.1</v>
      </c>
      <c r="V11" s="92">
        <v>7072.1</v>
      </c>
      <c r="W11" s="92">
        <v>7072151.3499999996</v>
      </c>
      <c r="X11" s="93"/>
      <c r="Y11" s="94"/>
      <c r="Z11" s="94"/>
      <c r="AA11" s="95"/>
      <c r="AB11" s="84">
        <v>10</v>
      </c>
      <c r="AC11" s="84">
        <v>0</v>
      </c>
      <c r="AD11" s="84">
        <v>1</v>
      </c>
      <c r="AE11" s="84">
        <v>0</v>
      </c>
      <c r="AF11" s="84"/>
      <c r="AG11" s="84"/>
      <c r="AH11" s="96"/>
      <c r="AI11" s="84"/>
      <c r="AJ11" s="84"/>
      <c r="AK11" s="97"/>
      <c r="AL11" s="98"/>
      <c r="AM11" s="99"/>
      <c r="AN11" s="97"/>
      <c r="AO11" s="74"/>
      <c r="AP11" s="74"/>
    </row>
    <row r="12" spans="1:42" ht="14.25" customHeight="1" x14ac:dyDescent="0.25">
      <c r="A12" s="372" t="s">
        <v>151</v>
      </c>
      <c r="B12" s="372"/>
      <c r="C12" s="120">
        <v>31084.44</v>
      </c>
      <c r="D12" s="120">
        <v>31084.400000000001</v>
      </c>
      <c r="E12" s="128">
        <v>31084.400000000001</v>
      </c>
      <c r="F12" s="127">
        <v>28651.4</v>
      </c>
      <c r="G12" s="129">
        <f t="shared" si="0"/>
        <v>0.92172804142522757</v>
      </c>
      <c r="H12" s="119">
        <v>0.9217292275224872</v>
      </c>
      <c r="I12" s="90">
        <v>0</v>
      </c>
      <c r="J12" s="90">
        <v>0</v>
      </c>
      <c r="K12" s="90">
        <v>0</v>
      </c>
      <c r="L12" s="90">
        <v>0</v>
      </c>
      <c r="M12" s="90">
        <v>0</v>
      </c>
      <c r="N12" s="90">
        <v>0</v>
      </c>
      <c r="O12" s="90">
        <v>0</v>
      </c>
      <c r="P12" s="90">
        <v>0</v>
      </c>
      <c r="Q12" s="90">
        <v>31084.400000000001</v>
      </c>
      <c r="R12" s="90">
        <v>31084.400000000001</v>
      </c>
      <c r="S12" s="90">
        <v>31084.400000000001</v>
      </c>
      <c r="T12" s="90">
        <v>28651.4</v>
      </c>
      <c r="U12" s="91">
        <v>31084.400000000001</v>
      </c>
      <c r="V12" s="92">
        <v>28651.4</v>
      </c>
      <c r="W12" s="92">
        <v>31084443.27</v>
      </c>
      <c r="X12" s="377"/>
      <c r="Y12" s="377"/>
      <c r="Z12" s="377"/>
      <c r="AA12" s="377"/>
      <c r="AB12" s="84">
        <v>13</v>
      </c>
      <c r="AC12" s="84">
        <v>0</v>
      </c>
      <c r="AD12" s="84">
        <v>1</v>
      </c>
      <c r="AE12" s="84">
        <v>0</v>
      </c>
      <c r="AF12" s="84" t="s">
        <v>13</v>
      </c>
      <c r="AG12" s="84">
        <v>0</v>
      </c>
      <c r="AH12" s="96">
        <v>0</v>
      </c>
      <c r="AI12" s="84" t="s">
        <v>13</v>
      </c>
      <c r="AJ12" s="84" t="s">
        <v>13</v>
      </c>
      <c r="AK12" s="378"/>
      <c r="AL12" s="378"/>
      <c r="AM12" s="378"/>
      <c r="AN12" s="378"/>
      <c r="AO12" s="74"/>
      <c r="AP12" s="74"/>
    </row>
    <row r="13" spans="1:42" ht="15" customHeight="1" x14ac:dyDescent="0.25">
      <c r="A13" s="86" t="s">
        <v>152</v>
      </c>
      <c r="B13" s="87" t="s">
        <v>437</v>
      </c>
      <c r="C13" s="88">
        <v>31084.443299999999</v>
      </c>
      <c r="D13" s="132">
        <v>31084.400000000001</v>
      </c>
      <c r="E13" s="88">
        <v>31084.400000000001</v>
      </c>
      <c r="F13" s="132">
        <v>28651.4</v>
      </c>
      <c r="G13" s="348">
        <f t="shared" si="0"/>
        <v>0.92172794357234</v>
      </c>
      <c r="H13" s="133">
        <v>0.9217292275224872</v>
      </c>
      <c r="I13" s="90">
        <v>0</v>
      </c>
      <c r="J13" s="90">
        <v>0</v>
      </c>
      <c r="K13" s="90">
        <v>0</v>
      </c>
      <c r="L13" s="90">
        <v>0</v>
      </c>
      <c r="M13" s="90">
        <v>0</v>
      </c>
      <c r="N13" s="90">
        <v>0</v>
      </c>
      <c r="O13" s="90">
        <v>0</v>
      </c>
      <c r="P13" s="90">
        <v>0</v>
      </c>
      <c r="Q13" s="90">
        <v>31084.400000000001</v>
      </c>
      <c r="R13" s="90">
        <v>31084.400000000001</v>
      </c>
      <c r="S13" s="90">
        <v>31084.400000000001</v>
      </c>
      <c r="T13" s="90">
        <v>28651.4</v>
      </c>
      <c r="U13" s="91">
        <v>31084.400000000001</v>
      </c>
      <c r="V13" s="92">
        <v>28651.4</v>
      </c>
      <c r="W13" s="92">
        <v>31084443.27</v>
      </c>
      <c r="X13" s="93"/>
      <c r="Y13" s="94"/>
      <c r="Z13" s="94"/>
      <c r="AA13" s="95"/>
      <c r="AB13" s="84">
        <v>13</v>
      </c>
      <c r="AC13" s="84">
        <v>0</v>
      </c>
      <c r="AD13" s="84">
        <v>1</v>
      </c>
      <c r="AE13" s="84">
        <v>0</v>
      </c>
      <c r="AF13" s="84"/>
      <c r="AG13" s="84"/>
      <c r="AH13" s="96"/>
      <c r="AI13" s="84"/>
      <c r="AJ13" s="84"/>
      <c r="AK13" s="97"/>
      <c r="AL13" s="98"/>
      <c r="AM13" s="99"/>
      <c r="AN13" s="97"/>
      <c r="AO13" s="74"/>
      <c r="AP13" s="74"/>
    </row>
    <row r="14" spans="1:42" ht="14.25" customHeight="1" x14ac:dyDescent="0.25">
      <c r="A14" s="372" t="s">
        <v>165</v>
      </c>
      <c r="B14" s="372"/>
      <c r="C14" s="120">
        <v>10747.7</v>
      </c>
      <c r="D14" s="120">
        <v>10747.7</v>
      </c>
      <c r="E14" s="128">
        <v>10747.7</v>
      </c>
      <c r="F14" s="127">
        <v>3124.5</v>
      </c>
      <c r="G14" s="129">
        <f t="shared" si="0"/>
        <v>0.29071336192859865</v>
      </c>
      <c r="H14" s="119">
        <v>0.29071336192859865</v>
      </c>
      <c r="I14" s="90">
        <v>0</v>
      </c>
      <c r="J14" s="90">
        <v>0</v>
      </c>
      <c r="K14" s="90">
        <v>0</v>
      </c>
      <c r="L14" s="90">
        <v>0</v>
      </c>
      <c r="M14" s="90">
        <v>0</v>
      </c>
      <c r="N14" s="90">
        <v>0</v>
      </c>
      <c r="O14" s="90">
        <v>0</v>
      </c>
      <c r="P14" s="90">
        <v>0</v>
      </c>
      <c r="Q14" s="90">
        <v>10747.7</v>
      </c>
      <c r="R14" s="90">
        <v>10747.7</v>
      </c>
      <c r="S14" s="90">
        <v>10747.7</v>
      </c>
      <c r="T14" s="90">
        <v>3124.4</v>
      </c>
      <c r="U14" s="91">
        <v>10747.7</v>
      </c>
      <c r="V14" s="92">
        <v>3124.5</v>
      </c>
      <c r="W14" s="92">
        <v>10747700</v>
      </c>
      <c r="X14" s="377"/>
      <c r="Y14" s="377"/>
      <c r="Z14" s="377"/>
      <c r="AA14" s="377"/>
      <c r="AB14" s="84">
        <v>13</v>
      </c>
      <c r="AC14" s="84">
        <v>0</v>
      </c>
      <c r="AD14" s="84">
        <v>1</v>
      </c>
      <c r="AE14" s="84">
        <v>0</v>
      </c>
      <c r="AF14" s="84" t="s">
        <v>13</v>
      </c>
      <c r="AG14" s="84">
        <v>0</v>
      </c>
      <c r="AH14" s="96">
        <v>0</v>
      </c>
      <c r="AI14" s="84" t="s">
        <v>13</v>
      </c>
      <c r="AJ14" s="84" t="s">
        <v>13</v>
      </c>
      <c r="AK14" s="378"/>
      <c r="AL14" s="378"/>
      <c r="AM14" s="378"/>
      <c r="AN14" s="378"/>
      <c r="AO14" s="74"/>
      <c r="AP14" s="74"/>
    </row>
    <row r="15" spans="1:42" ht="15" customHeight="1" x14ac:dyDescent="0.25">
      <c r="A15" s="86" t="s">
        <v>166</v>
      </c>
      <c r="B15" s="87" t="s">
        <v>437</v>
      </c>
      <c r="C15" s="88">
        <v>10747.7</v>
      </c>
      <c r="D15" s="132">
        <v>10747.7</v>
      </c>
      <c r="E15" s="88">
        <v>10747.7</v>
      </c>
      <c r="F15" s="132">
        <v>3124.5</v>
      </c>
      <c r="G15" s="348">
        <f t="shared" si="0"/>
        <v>0.29071336192859865</v>
      </c>
      <c r="H15" s="133">
        <v>0.29071336192859865</v>
      </c>
      <c r="I15" s="90">
        <v>0</v>
      </c>
      <c r="J15" s="90">
        <v>0</v>
      </c>
      <c r="K15" s="90">
        <v>0</v>
      </c>
      <c r="L15" s="90">
        <v>0</v>
      </c>
      <c r="M15" s="90">
        <v>0</v>
      </c>
      <c r="N15" s="90">
        <v>0</v>
      </c>
      <c r="O15" s="90">
        <v>0</v>
      </c>
      <c r="P15" s="90">
        <v>0</v>
      </c>
      <c r="Q15" s="90">
        <v>10747.7</v>
      </c>
      <c r="R15" s="90">
        <v>10747.7</v>
      </c>
      <c r="S15" s="90">
        <v>10747.7</v>
      </c>
      <c r="T15" s="90">
        <v>3124.4</v>
      </c>
      <c r="U15" s="91">
        <v>10747.7</v>
      </c>
      <c r="V15" s="92">
        <v>3124.5</v>
      </c>
      <c r="W15" s="92">
        <v>10747700</v>
      </c>
      <c r="X15" s="93"/>
      <c r="Y15" s="94"/>
      <c r="Z15" s="94"/>
      <c r="AA15" s="95"/>
      <c r="AB15" s="84">
        <v>13</v>
      </c>
      <c r="AC15" s="84">
        <v>0</v>
      </c>
      <c r="AD15" s="84">
        <v>1</v>
      </c>
      <c r="AE15" s="84">
        <v>0</v>
      </c>
      <c r="AF15" s="84"/>
      <c r="AG15" s="84"/>
      <c r="AH15" s="96"/>
      <c r="AI15" s="84"/>
      <c r="AJ15" s="84"/>
      <c r="AK15" s="97"/>
      <c r="AL15" s="98"/>
      <c r="AM15" s="99"/>
      <c r="AN15" s="97"/>
      <c r="AO15" s="74"/>
      <c r="AP15" s="74"/>
    </row>
    <row r="16" spans="1:42" ht="14.25" customHeight="1" x14ac:dyDescent="0.25">
      <c r="A16" s="372" t="s">
        <v>214</v>
      </c>
      <c r="B16" s="372"/>
      <c r="C16" s="120">
        <v>12270.08</v>
      </c>
      <c r="D16" s="120">
        <v>12270.1</v>
      </c>
      <c r="E16" s="128">
        <v>12270.1</v>
      </c>
      <c r="F16" s="127">
        <v>12270.1</v>
      </c>
      <c r="G16" s="129">
        <f t="shared" si="0"/>
        <v>1.0000016299812227</v>
      </c>
      <c r="H16" s="119">
        <v>1</v>
      </c>
      <c r="I16" s="90">
        <v>0</v>
      </c>
      <c r="J16" s="90">
        <v>0</v>
      </c>
      <c r="K16" s="90">
        <v>0</v>
      </c>
      <c r="L16" s="90">
        <v>0</v>
      </c>
      <c r="M16" s="90">
        <v>0</v>
      </c>
      <c r="N16" s="90">
        <v>0</v>
      </c>
      <c r="O16" s="90">
        <v>0</v>
      </c>
      <c r="P16" s="90">
        <v>0</v>
      </c>
      <c r="Q16" s="90">
        <v>12270.1</v>
      </c>
      <c r="R16" s="90">
        <v>12270.1</v>
      </c>
      <c r="S16" s="90">
        <v>12270.1</v>
      </c>
      <c r="T16" s="90">
        <v>12270.1</v>
      </c>
      <c r="U16" s="91">
        <v>12270.1</v>
      </c>
      <c r="V16" s="92">
        <v>12270.1</v>
      </c>
      <c r="W16" s="92">
        <v>12270081.720000001</v>
      </c>
      <c r="X16" s="377"/>
      <c r="Y16" s="377"/>
      <c r="Z16" s="377"/>
      <c r="AA16" s="377"/>
      <c r="AB16" s="84">
        <v>10</v>
      </c>
      <c r="AC16" s="84">
        <v>0</v>
      </c>
      <c r="AD16" s="84">
        <v>1</v>
      </c>
      <c r="AE16" s="84">
        <v>0</v>
      </c>
      <c r="AF16" s="84" t="s">
        <v>13</v>
      </c>
      <c r="AG16" s="84">
        <v>0</v>
      </c>
      <c r="AH16" s="96">
        <v>0</v>
      </c>
      <c r="AI16" s="84" t="s">
        <v>13</v>
      </c>
      <c r="AJ16" s="84" t="s">
        <v>13</v>
      </c>
      <c r="AK16" s="378"/>
      <c r="AL16" s="378"/>
      <c r="AM16" s="378"/>
      <c r="AN16" s="378"/>
      <c r="AO16" s="74"/>
      <c r="AP16" s="74"/>
    </row>
    <row r="17" spans="1:42" ht="15" customHeight="1" x14ac:dyDescent="0.25">
      <c r="A17" s="86" t="s">
        <v>383</v>
      </c>
      <c r="B17" s="87" t="s">
        <v>437</v>
      </c>
      <c r="C17" s="88">
        <v>12270.081700000001</v>
      </c>
      <c r="D17" s="132">
        <v>12270.1</v>
      </c>
      <c r="E17" s="88">
        <v>12270.1</v>
      </c>
      <c r="F17" s="132">
        <v>12270.1</v>
      </c>
      <c r="G17" s="348">
        <f t="shared" si="0"/>
        <v>1.0000014914326121</v>
      </c>
      <c r="H17" s="133">
        <v>1</v>
      </c>
      <c r="I17" s="90">
        <v>0</v>
      </c>
      <c r="J17" s="90">
        <v>0</v>
      </c>
      <c r="K17" s="90">
        <v>0</v>
      </c>
      <c r="L17" s="90">
        <v>0</v>
      </c>
      <c r="M17" s="90">
        <v>0</v>
      </c>
      <c r="N17" s="90">
        <v>0</v>
      </c>
      <c r="O17" s="90">
        <v>0</v>
      </c>
      <c r="P17" s="90">
        <v>0</v>
      </c>
      <c r="Q17" s="90">
        <v>12270.1</v>
      </c>
      <c r="R17" s="90">
        <v>12270.1</v>
      </c>
      <c r="S17" s="90">
        <v>12270.1</v>
      </c>
      <c r="T17" s="90">
        <v>12270.1</v>
      </c>
      <c r="U17" s="91">
        <v>12270.1</v>
      </c>
      <c r="V17" s="92">
        <v>12270.1</v>
      </c>
      <c r="W17" s="92">
        <v>12270081.720000001</v>
      </c>
      <c r="X17" s="93"/>
      <c r="Y17" s="94"/>
      <c r="Z17" s="94"/>
      <c r="AA17" s="95"/>
      <c r="AB17" s="84">
        <v>10</v>
      </c>
      <c r="AC17" s="84">
        <v>0</v>
      </c>
      <c r="AD17" s="84">
        <v>1</v>
      </c>
      <c r="AE17" s="84">
        <v>0</v>
      </c>
      <c r="AF17" s="84"/>
      <c r="AG17" s="84"/>
      <c r="AH17" s="96"/>
      <c r="AI17" s="84"/>
      <c r="AJ17" s="84"/>
      <c r="AK17" s="97"/>
      <c r="AL17" s="98"/>
      <c r="AM17" s="99"/>
      <c r="AN17" s="97"/>
      <c r="AO17" s="74"/>
      <c r="AP17" s="74"/>
    </row>
    <row r="18" spans="1:42" ht="14.25" customHeight="1" x14ac:dyDescent="0.25">
      <c r="A18" s="372" t="s">
        <v>227</v>
      </c>
      <c r="B18" s="372"/>
      <c r="C18" s="120">
        <v>6708.27</v>
      </c>
      <c r="D18" s="120">
        <v>6708.3</v>
      </c>
      <c r="E18" s="128">
        <v>6708.3</v>
      </c>
      <c r="F18" s="127">
        <v>4212.5</v>
      </c>
      <c r="G18" s="129">
        <f t="shared" si="0"/>
        <v>0.62795623908995912</v>
      </c>
      <c r="H18" s="119">
        <v>0.62795343082450095</v>
      </c>
      <c r="I18" s="90">
        <v>0</v>
      </c>
      <c r="J18" s="90">
        <v>0</v>
      </c>
      <c r="K18" s="90">
        <v>0</v>
      </c>
      <c r="L18" s="90">
        <v>0</v>
      </c>
      <c r="M18" s="90">
        <v>0</v>
      </c>
      <c r="N18" s="90">
        <v>0</v>
      </c>
      <c r="O18" s="90">
        <v>0</v>
      </c>
      <c r="P18" s="90">
        <v>0</v>
      </c>
      <c r="Q18" s="90">
        <v>6708.3</v>
      </c>
      <c r="R18" s="90">
        <v>6708.3</v>
      </c>
      <c r="S18" s="90">
        <v>6708.3</v>
      </c>
      <c r="T18" s="90">
        <v>4212.5</v>
      </c>
      <c r="U18" s="91">
        <v>6708.3</v>
      </c>
      <c r="V18" s="92">
        <v>4212.5</v>
      </c>
      <c r="W18" s="92">
        <v>6708270.4900000002</v>
      </c>
      <c r="X18" s="377"/>
      <c r="Y18" s="377"/>
      <c r="Z18" s="377"/>
      <c r="AA18" s="377"/>
      <c r="AB18" s="84">
        <v>10</v>
      </c>
      <c r="AC18" s="84">
        <v>0</v>
      </c>
      <c r="AD18" s="84">
        <v>1</v>
      </c>
      <c r="AE18" s="84">
        <v>0</v>
      </c>
      <c r="AF18" s="84" t="s">
        <v>13</v>
      </c>
      <c r="AG18" s="84">
        <v>0</v>
      </c>
      <c r="AH18" s="96">
        <v>0</v>
      </c>
      <c r="AI18" s="84" t="s">
        <v>13</v>
      </c>
      <c r="AJ18" s="84" t="s">
        <v>13</v>
      </c>
      <c r="AK18" s="378"/>
      <c r="AL18" s="378"/>
      <c r="AM18" s="378"/>
      <c r="AN18" s="378"/>
      <c r="AO18" s="74"/>
      <c r="AP18" s="74"/>
    </row>
    <row r="19" spans="1:42" ht="15" customHeight="1" x14ac:dyDescent="0.25">
      <c r="A19" s="86" t="s">
        <v>389</v>
      </c>
      <c r="B19" s="87" t="s">
        <v>437</v>
      </c>
      <c r="C19" s="88">
        <v>6708.2704999999996</v>
      </c>
      <c r="D19" s="132">
        <v>6708.3</v>
      </c>
      <c r="E19" s="88">
        <v>6708.3</v>
      </c>
      <c r="F19" s="132">
        <v>4212.5</v>
      </c>
      <c r="G19" s="348">
        <f t="shared" si="0"/>
        <v>0.62795619228532906</v>
      </c>
      <c r="H19" s="133">
        <v>0.62795343082450095</v>
      </c>
      <c r="I19" s="90">
        <v>0</v>
      </c>
      <c r="J19" s="90">
        <v>0</v>
      </c>
      <c r="K19" s="90">
        <v>0</v>
      </c>
      <c r="L19" s="90">
        <v>0</v>
      </c>
      <c r="M19" s="90">
        <v>0</v>
      </c>
      <c r="N19" s="90">
        <v>0</v>
      </c>
      <c r="O19" s="90">
        <v>0</v>
      </c>
      <c r="P19" s="90">
        <v>0</v>
      </c>
      <c r="Q19" s="90">
        <v>6708.3</v>
      </c>
      <c r="R19" s="90">
        <v>6708.3</v>
      </c>
      <c r="S19" s="90">
        <v>6708.3</v>
      </c>
      <c r="T19" s="90">
        <v>4212.5</v>
      </c>
      <c r="U19" s="91">
        <v>6708.3</v>
      </c>
      <c r="V19" s="92">
        <v>4212.5</v>
      </c>
      <c r="W19" s="92">
        <v>6708270.4900000002</v>
      </c>
      <c r="X19" s="93"/>
      <c r="Y19" s="94"/>
      <c r="Z19" s="94"/>
      <c r="AA19" s="95"/>
      <c r="AB19" s="84">
        <v>10</v>
      </c>
      <c r="AC19" s="84">
        <v>0</v>
      </c>
      <c r="AD19" s="84">
        <v>1</v>
      </c>
      <c r="AE19" s="84">
        <v>0</v>
      </c>
      <c r="AF19" s="84"/>
      <c r="AG19" s="84"/>
      <c r="AH19" s="96"/>
      <c r="AI19" s="84"/>
      <c r="AJ19" s="84"/>
      <c r="AK19" s="97"/>
      <c r="AL19" s="98"/>
      <c r="AM19" s="99"/>
      <c r="AN19" s="97"/>
      <c r="AO19" s="74"/>
      <c r="AP19" s="74"/>
    </row>
    <row r="20" spans="1:42" ht="14.25" customHeight="1" x14ac:dyDescent="0.25">
      <c r="A20" s="372" t="s">
        <v>260</v>
      </c>
      <c r="B20" s="372"/>
      <c r="C20" s="120">
        <v>24066.06</v>
      </c>
      <c r="D20" s="120">
        <v>24066.1</v>
      </c>
      <c r="E20" s="128">
        <v>24066.1</v>
      </c>
      <c r="F20" s="127">
        <v>24066.1</v>
      </c>
      <c r="G20" s="129">
        <f t="shared" si="0"/>
        <v>1.0000016620917589</v>
      </c>
      <c r="H20" s="119">
        <v>1</v>
      </c>
      <c r="I20" s="90">
        <v>0</v>
      </c>
      <c r="J20" s="90">
        <v>0</v>
      </c>
      <c r="K20" s="90">
        <v>0</v>
      </c>
      <c r="L20" s="90">
        <v>0</v>
      </c>
      <c r="M20" s="90">
        <v>0</v>
      </c>
      <c r="N20" s="90">
        <v>0</v>
      </c>
      <c r="O20" s="90">
        <v>0</v>
      </c>
      <c r="P20" s="90">
        <v>0</v>
      </c>
      <c r="Q20" s="90">
        <v>24066.1</v>
      </c>
      <c r="R20" s="90">
        <v>24066.1</v>
      </c>
      <c r="S20" s="90">
        <v>24066.1</v>
      </c>
      <c r="T20" s="90">
        <v>24066.1</v>
      </c>
      <c r="U20" s="91">
        <v>24066.1</v>
      </c>
      <c r="V20" s="92">
        <v>24066.1</v>
      </c>
      <c r="W20" s="92">
        <v>24066056.449999999</v>
      </c>
      <c r="X20" s="377"/>
      <c r="Y20" s="377"/>
      <c r="Z20" s="377"/>
      <c r="AA20" s="377"/>
      <c r="AB20" s="84">
        <v>13</v>
      </c>
      <c r="AC20" s="84">
        <v>0</v>
      </c>
      <c r="AD20" s="84">
        <v>1</v>
      </c>
      <c r="AE20" s="84">
        <v>0</v>
      </c>
      <c r="AF20" s="84" t="s">
        <v>13</v>
      </c>
      <c r="AG20" s="84">
        <v>0</v>
      </c>
      <c r="AH20" s="96">
        <v>0</v>
      </c>
      <c r="AI20" s="84" t="s">
        <v>13</v>
      </c>
      <c r="AJ20" s="84" t="s">
        <v>13</v>
      </c>
      <c r="AK20" s="378"/>
      <c r="AL20" s="378"/>
      <c r="AM20" s="378"/>
      <c r="AN20" s="378"/>
      <c r="AO20" s="74"/>
      <c r="AP20" s="74"/>
    </row>
    <row r="21" spans="1:42" ht="15" customHeight="1" x14ac:dyDescent="0.25">
      <c r="A21" s="86" t="s">
        <v>261</v>
      </c>
      <c r="B21" s="87" t="s">
        <v>437</v>
      </c>
      <c r="C21" s="88">
        <v>24066.056499999999</v>
      </c>
      <c r="D21" s="132">
        <v>24066.1</v>
      </c>
      <c r="E21" s="88">
        <v>24066.1</v>
      </c>
      <c r="F21" s="132">
        <v>24066.1</v>
      </c>
      <c r="G21" s="348">
        <f t="shared" si="0"/>
        <v>1.000001807525051</v>
      </c>
      <c r="H21" s="133">
        <v>1</v>
      </c>
      <c r="I21" s="90">
        <v>0</v>
      </c>
      <c r="J21" s="90">
        <v>0</v>
      </c>
      <c r="K21" s="90">
        <v>0</v>
      </c>
      <c r="L21" s="90">
        <v>0</v>
      </c>
      <c r="M21" s="90">
        <v>0</v>
      </c>
      <c r="N21" s="90">
        <v>0</v>
      </c>
      <c r="O21" s="90">
        <v>0</v>
      </c>
      <c r="P21" s="90">
        <v>0</v>
      </c>
      <c r="Q21" s="90">
        <v>24066.1</v>
      </c>
      <c r="R21" s="90">
        <v>24066.1</v>
      </c>
      <c r="S21" s="90">
        <v>24066.1</v>
      </c>
      <c r="T21" s="90">
        <v>24066.1</v>
      </c>
      <c r="U21" s="91">
        <v>24066.1</v>
      </c>
      <c r="V21" s="92">
        <v>24066.1</v>
      </c>
      <c r="W21" s="92">
        <v>24066056.449999999</v>
      </c>
      <c r="X21" s="93"/>
      <c r="Y21" s="94"/>
      <c r="Z21" s="94"/>
      <c r="AA21" s="95"/>
      <c r="AB21" s="84">
        <v>13</v>
      </c>
      <c r="AC21" s="84">
        <v>0</v>
      </c>
      <c r="AD21" s="84">
        <v>1</v>
      </c>
      <c r="AE21" s="84">
        <v>0</v>
      </c>
      <c r="AF21" s="84"/>
      <c r="AG21" s="84"/>
      <c r="AH21" s="96"/>
      <c r="AI21" s="84"/>
      <c r="AJ21" s="84"/>
      <c r="AK21" s="97"/>
      <c r="AL21" s="98"/>
      <c r="AM21" s="99"/>
      <c r="AN21" s="97"/>
      <c r="AO21" s="74"/>
      <c r="AP21" s="74"/>
    </row>
    <row r="22" spans="1:42" ht="14.25" customHeight="1" x14ac:dyDescent="0.25">
      <c r="A22" s="372" t="s">
        <v>288</v>
      </c>
      <c r="B22" s="372"/>
      <c r="C22" s="120">
        <v>116962.59</v>
      </c>
      <c r="D22" s="120">
        <v>116962.6</v>
      </c>
      <c r="E22" s="128">
        <v>116962.6</v>
      </c>
      <c r="F22" s="127">
        <v>116005.2</v>
      </c>
      <c r="G22" s="129">
        <f t="shared" si="0"/>
        <v>0.99181456224592834</v>
      </c>
      <c r="H22" s="119">
        <v>0.99181447744834661</v>
      </c>
      <c r="I22" s="90">
        <v>0</v>
      </c>
      <c r="J22" s="90">
        <v>0</v>
      </c>
      <c r="K22" s="90">
        <v>0</v>
      </c>
      <c r="L22" s="90">
        <v>0</v>
      </c>
      <c r="M22" s="90">
        <v>0</v>
      </c>
      <c r="N22" s="90">
        <v>0</v>
      </c>
      <c r="O22" s="90">
        <v>0</v>
      </c>
      <c r="P22" s="90">
        <v>0</v>
      </c>
      <c r="Q22" s="90">
        <v>116962.6</v>
      </c>
      <c r="R22" s="90">
        <v>116962.6</v>
      </c>
      <c r="S22" s="90">
        <v>116962.6</v>
      </c>
      <c r="T22" s="90">
        <v>116005.2</v>
      </c>
      <c r="U22" s="91">
        <v>116962.6</v>
      </c>
      <c r="V22" s="92">
        <v>116005.2</v>
      </c>
      <c r="W22" s="92">
        <v>116962585.26000001</v>
      </c>
      <c r="X22" s="377"/>
      <c r="Y22" s="377"/>
      <c r="Z22" s="377"/>
      <c r="AA22" s="377"/>
      <c r="AB22" s="84">
        <v>13</v>
      </c>
      <c r="AC22" s="84">
        <v>0</v>
      </c>
      <c r="AD22" s="84">
        <v>1</v>
      </c>
      <c r="AE22" s="84">
        <v>0</v>
      </c>
      <c r="AF22" s="84" t="s">
        <v>438</v>
      </c>
      <c r="AG22" s="84">
        <v>14</v>
      </c>
      <c r="AH22" s="96">
        <v>48</v>
      </c>
      <c r="AI22" s="84" t="s">
        <v>12</v>
      </c>
      <c r="AJ22" s="84" t="s">
        <v>13</v>
      </c>
      <c r="AK22" s="378"/>
      <c r="AL22" s="378"/>
      <c r="AM22" s="378"/>
      <c r="AN22" s="378"/>
      <c r="AO22" s="74"/>
      <c r="AP22" s="74"/>
    </row>
    <row r="23" spans="1:42" ht="15" customHeight="1" x14ac:dyDescent="0.25">
      <c r="A23" s="86" t="s">
        <v>325</v>
      </c>
      <c r="B23" s="87" t="s">
        <v>437</v>
      </c>
      <c r="C23" s="88">
        <v>6058.0852999999997</v>
      </c>
      <c r="D23" s="137">
        <v>6058.1</v>
      </c>
      <c r="E23" s="88">
        <v>6058.1</v>
      </c>
      <c r="F23" s="137">
        <v>5105.3</v>
      </c>
      <c r="G23" s="348">
        <f t="shared" ref="G23:G25" si="1">F23/C23</f>
        <v>0.84272501082148854</v>
      </c>
      <c r="H23" s="138">
        <v>0.84272296594641882</v>
      </c>
      <c r="I23" s="90">
        <v>0</v>
      </c>
      <c r="J23" s="90">
        <v>0</v>
      </c>
      <c r="K23" s="90">
        <v>0</v>
      </c>
      <c r="L23" s="90">
        <v>0</v>
      </c>
      <c r="M23" s="90">
        <v>0</v>
      </c>
      <c r="N23" s="90">
        <v>0</v>
      </c>
      <c r="O23" s="90">
        <v>0</v>
      </c>
      <c r="P23" s="90">
        <v>0</v>
      </c>
      <c r="Q23" s="90">
        <v>6058.1</v>
      </c>
      <c r="R23" s="90">
        <v>6058.1</v>
      </c>
      <c r="S23" s="90">
        <v>6058.1</v>
      </c>
      <c r="T23" s="90">
        <v>5105.3</v>
      </c>
      <c r="U23" s="91">
        <v>6058.1</v>
      </c>
      <c r="V23" s="92">
        <v>5105.3</v>
      </c>
      <c r="W23" s="92">
        <v>6058085.2599999998</v>
      </c>
      <c r="X23" s="93"/>
      <c r="Y23" s="94"/>
      <c r="Z23" s="94"/>
      <c r="AA23" s="95"/>
      <c r="AB23" s="84">
        <v>13</v>
      </c>
      <c r="AC23" s="84">
        <v>0</v>
      </c>
      <c r="AD23" s="84">
        <v>1</v>
      </c>
      <c r="AE23" s="84">
        <v>0</v>
      </c>
      <c r="AF23" s="84"/>
      <c r="AG23" s="84"/>
      <c r="AH23" s="96"/>
      <c r="AI23" s="84"/>
      <c r="AJ23" s="84"/>
      <c r="AK23" s="97"/>
      <c r="AL23" s="98"/>
      <c r="AM23" s="99"/>
      <c r="AN23" s="97"/>
      <c r="AO23" s="74"/>
      <c r="AP23" s="74"/>
    </row>
    <row r="24" spans="1:42" ht="15" customHeight="1" x14ac:dyDescent="0.25">
      <c r="A24" s="86" t="s">
        <v>289</v>
      </c>
      <c r="B24" s="87" t="s">
        <v>437</v>
      </c>
      <c r="C24" s="88">
        <v>93292.800000000003</v>
      </c>
      <c r="D24" s="88">
        <v>93292.800000000003</v>
      </c>
      <c r="E24" s="88">
        <v>93292.800000000003</v>
      </c>
      <c r="F24" s="88">
        <v>93288.2</v>
      </c>
      <c r="G24" s="348">
        <f t="shared" si="1"/>
        <v>0.99995069287233307</v>
      </c>
      <c r="H24" s="89">
        <v>0.99995069287233307</v>
      </c>
      <c r="I24" s="90">
        <v>0</v>
      </c>
      <c r="J24" s="90">
        <v>0</v>
      </c>
      <c r="K24" s="90">
        <v>0</v>
      </c>
      <c r="L24" s="90">
        <v>0</v>
      </c>
      <c r="M24" s="90">
        <v>0</v>
      </c>
      <c r="N24" s="90">
        <v>0</v>
      </c>
      <c r="O24" s="90">
        <v>0</v>
      </c>
      <c r="P24" s="90">
        <v>0</v>
      </c>
      <c r="Q24" s="90">
        <v>93292.800000000003</v>
      </c>
      <c r="R24" s="90">
        <v>93292.800000000003</v>
      </c>
      <c r="S24" s="90">
        <v>93292.800000000003</v>
      </c>
      <c r="T24" s="90">
        <v>93288.2</v>
      </c>
      <c r="U24" s="91">
        <v>93292.800000000003</v>
      </c>
      <c r="V24" s="92">
        <v>93288.2</v>
      </c>
      <c r="W24" s="92">
        <v>93292800</v>
      </c>
      <c r="X24" s="93"/>
      <c r="Y24" s="94"/>
      <c r="Z24" s="94"/>
      <c r="AA24" s="95"/>
      <c r="AB24" s="84">
        <v>13</v>
      </c>
      <c r="AC24" s="84">
        <v>0</v>
      </c>
      <c r="AD24" s="84">
        <v>1</v>
      </c>
      <c r="AE24" s="84">
        <v>0</v>
      </c>
      <c r="AF24" s="84"/>
      <c r="AG24" s="84"/>
      <c r="AH24" s="96"/>
      <c r="AI24" s="84"/>
      <c r="AJ24" s="84"/>
      <c r="AK24" s="97"/>
      <c r="AL24" s="98"/>
      <c r="AM24" s="99"/>
      <c r="AN24" s="97"/>
      <c r="AO24" s="74"/>
      <c r="AP24" s="74"/>
    </row>
    <row r="25" spans="1:42" ht="15" customHeight="1" x14ac:dyDescent="0.25">
      <c r="A25" s="86" t="s">
        <v>290</v>
      </c>
      <c r="B25" s="87" t="s">
        <v>437</v>
      </c>
      <c r="C25" s="88">
        <v>17611.7</v>
      </c>
      <c r="D25" s="142">
        <v>17611.7</v>
      </c>
      <c r="E25" s="88">
        <v>17611.7</v>
      </c>
      <c r="F25" s="142">
        <v>17611.7</v>
      </c>
      <c r="G25" s="348">
        <f t="shared" si="1"/>
        <v>1</v>
      </c>
      <c r="H25" s="102">
        <v>1</v>
      </c>
      <c r="I25" s="90">
        <v>0</v>
      </c>
      <c r="J25" s="90">
        <v>0</v>
      </c>
      <c r="K25" s="90">
        <v>0</v>
      </c>
      <c r="L25" s="90">
        <v>0</v>
      </c>
      <c r="M25" s="90">
        <v>0</v>
      </c>
      <c r="N25" s="90">
        <v>0</v>
      </c>
      <c r="O25" s="90">
        <v>0</v>
      </c>
      <c r="P25" s="90">
        <v>0</v>
      </c>
      <c r="Q25" s="90">
        <v>17611.7</v>
      </c>
      <c r="R25" s="90">
        <v>17611.7</v>
      </c>
      <c r="S25" s="90">
        <v>17611.7</v>
      </c>
      <c r="T25" s="90">
        <v>17611.7</v>
      </c>
      <c r="U25" s="91">
        <v>17611.7</v>
      </c>
      <c r="V25" s="92">
        <v>17611.7</v>
      </c>
      <c r="W25" s="92">
        <v>17611700</v>
      </c>
      <c r="X25" s="93"/>
      <c r="Y25" s="94"/>
      <c r="Z25" s="94"/>
      <c r="AA25" s="95"/>
      <c r="AB25" s="84">
        <v>13</v>
      </c>
      <c r="AC25" s="84">
        <v>0</v>
      </c>
      <c r="AD25" s="84">
        <v>1</v>
      </c>
      <c r="AE25" s="84">
        <v>0</v>
      </c>
      <c r="AF25" s="84" t="s">
        <v>438</v>
      </c>
      <c r="AG25" s="84">
        <v>14</v>
      </c>
      <c r="AH25" s="96">
        <v>48</v>
      </c>
      <c r="AI25" s="84" t="s">
        <v>12</v>
      </c>
      <c r="AJ25" s="84" t="s">
        <v>13</v>
      </c>
      <c r="AK25" s="97"/>
      <c r="AL25" s="98"/>
      <c r="AM25" s="99"/>
      <c r="AN25" s="97"/>
      <c r="AO25" s="74"/>
      <c r="AP25" s="74"/>
    </row>
    <row r="26" spans="1:42" ht="14.25" customHeight="1" x14ac:dyDescent="0.25">
      <c r="A26" s="372" t="s">
        <v>306</v>
      </c>
      <c r="B26" s="372"/>
      <c r="C26" s="120">
        <v>42246.8</v>
      </c>
      <c r="D26" s="120">
        <v>42246.8</v>
      </c>
      <c r="E26" s="128">
        <v>42246.8</v>
      </c>
      <c r="F26" s="127">
        <v>42246.8</v>
      </c>
      <c r="G26" s="129">
        <f>F26/C26</f>
        <v>1</v>
      </c>
      <c r="H26" s="119">
        <v>1</v>
      </c>
      <c r="I26" s="90">
        <v>0</v>
      </c>
      <c r="J26" s="90">
        <v>0</v>
      </c>
      <c r="K26" s="90">
        <v>0</v>
      </c>
      <c r="L26" s="90">
        <v>0</v>
      </c>
      <c r="M26" s="90">
        <v>0</v>
      </c>
      <c r="N26" s="90">
        <v>0</v>
      </c>
      <c r="O26" s="90">
        <v>0</v>
      </c>
      <c r="P26" s="90">
        <v>0</v>
      </c>
      <c r="Q26" s="90">
        <v>42246.8</v>
      </c>
      <c r="R26" s="90">
        <v>42246.8</v>
      </c>
      <c r="S26" s="90">
        <v>42246.8</v>
      </c>
      <c r="T26" s="90">
        <v>42246.8</v>
      </c>
      <c r="U26" s="91">
        <v>42246.8</v>
      </c>
      <c r="V26" s="92">
        <v>42246.8</v>
      </c>
      <c r="W26" s="92">
        <v>42246800</v>
      </c>
      <c r="X26" s="377"/>
      <c r="Y26" s="377"/>
      <c r="Z26" s="377"/>
      <c r="AA26" s="377"/>
      <c r="AB26" s="84">
        <v>13</v>
      </c>
      <c r="AC26" s="84">
        <v>0</v>
      </c>
      <c r="AD26" s="84">
        <v>1</v>
      </c>
      <c r="AE26" s="84">
        <v>0</v>
      </c>
      <c r="AF26" s="84" t="s">
        <v>13</v>
      </c>
      <c r="AG26" s="84">
        <v>0</v>
      </c>
      <c r="AH26" s="96">
        <v>0</v>
      </c>
      <c r="AI26" s="84" t="s">
        <v>13</v>
      </c>
      <c r="AJ26" s="84" t="s">
        <v>13</v>
      </c>
      <c r="AK26" s="378"/>
      <c r="AL26" s="378"/>
      <c r="AM26" s="378"/>
      <c r="AN26" s="378"/>
      <c r="AO26" s="74"/>
      <c r="AP26" s="74"/>
    </row>
    <row r="27" spans="1:42" ht="15" customHeight="1" x14ac:dyDescent="0.25">
      <c r="A27" s="86" t="s">
        <v>307</v>
      </c>
      <c r="B27" s="87" t="s">
        <v>437</v>
      </c>
      <c r="C27" s="88">
        <v>42246.8</v>
      </c>
      <c r="D27" s="137">
        <v>42246.8</v>
      </c>
      <c r="E27" s="88">
        <v>42246.8</v>
      </c>
      <c r="F27" s="137">
        <v>42246.8</v>
      </c>
      <c r="G27" s="348">
        <f t="shared" ref="G27:G28" si="2">F27/C27</f>
        <v>1</v>
      </c>
      <c r="H27" s="138">
        <v>1</v>
      </c>
      <c r="I27" s="90">
        <v>0</v>
      </c>
      <c r="J27" s="90">
        <v>0</v>
      </c>
      <c r="K27" s="90">
        <v>0</v>
      </c>
      <c r="L27" s="90">
        <v>0</v>
      </c>
      <c r="M27" s="90">
        <v>0</v>
      </c>
      <c r="N27" s="90">
        <v>0</v>
      </c>
      <c r="O27" s="90">
        <v>0</v>
      </c>
      <c r="P27" s="90">
        <v>0</v>
      </c>
      <c r="Q27" s="90">
        <v>42246.8</v>
      </c>
      <c r="R27" s="90">
        <v>42246.8</v>
      </c>
      <c r="S27" s="90">
        <v>42246.8</v>
      </c>
      <c r="T27" s="90">
        <v>42246.8</v>
      </c>
      <c r="U27" s="91">
        <v>42246.8</v>
      </c>
      <c r="V27" s="92">
        <v>42246.8</v>
      </c>
      <c r="W27" s="92">
        <v>42246800</v>
      </c>
      <c r="X27" s="93"/>
      <c r="Y27" s="94"/>
      <c r="Z27" s="94"/>
      <c r="AA27" s="95"/>
      <c r="AB27" s="84">
        <v>13</v>
      </c>
      <c r="AC27" s="84">
        <v>0</v>
      </c>
      <c r="AD27" s="84">
        <v>1</v>
      </c>
      <c r="AE27" s="84">
        <v>0</v>
      </c>
      <c r="AF27" s="84"/>
      <c r="AG27" s="84"/>
      <c r="AH27" s="96"/>
      <c r="AI27" s="84"/>
      <c r="AJ27" s="84"/>
      <c r="AK27" s="97"/>
      <c r="AL27" s="98"/>
      <c r="AM27" s="99"/>
      <c r="AN27" s="97"/>
      <c r="AO27" s="74"/>
      <c r="AP27" s="74"/>
    </row>
    <row r="28" spans="1:42" ht="15" customHeight="1" x14ac:dyDescent="0.25">
      <c r="A28" s="86" t="s">
        <v>316</v>
      </c>
      <c r="B28" s="87" t="s">
        <v>437</v>
      </c>
      <c r="C28" s="88">
        <v>47276.574000000001</v>
      </c>
      <c r="D28" s="88">
        <v>47276.6</v>
      </c>
      <c r="E28" s="88">
        <v>47276.6</v>
      </c>
      <c r="F28" s="88">
        <v>35744.400000000001</v>
      </c>
      <c r="G28" s="348">
        <f t="shared" si="2"/>
        <v>0.75607001471807156</v>
      </c>
      <c r="H28" s="89">
        <v>0.75606959891362746</v>
      </c>
      <c r="I28" s="90">
        <v>0</v>
      </c>
      <c r="J28" s="90">
        <v>0</v>
      </c>
      <c r="K28" s="90">
        <v>0</v>
      </c>
      <c r="L28" s="90">
        <v>0</v>
      </c>
      <c r="M28" s="90">
        <v>47276.6</v>
      </c>
      <c r="N28" s="90">
        <v>47276.6</v>
      </c>
      <c r="O28" s="90">
        <v>47276.6</v>
      </c>
      <c r="P28" s="90">
        <v>35744.5</v>
      </c>
      <c r="Q28" s="90">
        <v>0</v>
      </c>
      <c r="R28" s="90">
        <v>0</v>
      </c>
      <c r="S28" s="90">
        <v>0</v>
      </c>
      <c r="T28" s="90">
        <v>0</v>
      </c>
      <c r="U28" s="91">
        <v>47276.6</v>
      </c>
      <c r="V28" s="92">
        <v>35744.400000000001</v>
      </c>
      <c r="W28" s="92">
        <v>47276574</v>
      </c>
      <c r="X28" s="93"/>
      <c r="Y28" s="94"/>
      <c r="Z28" s="94"/>
      <c r="AA28" s="95"/>
      <c r="AB28" s="84">
        <v>4</v>
      </c>
      <c r="AC28" s="84">
        <v>0</v>
      </c>
      <c r="AD28" s="84">
        <v>0</v>
      </c>
      <c r="AE28" s="84">
        <v>1</v>
      </c>
      <c r="AF28" s="84"/>
      <c r="AG28" s="84"/>
      <c r="AH28" s="96"/>
      <c r="AI28" s="84"/>
      <c r="AJ28" s="84"/>
      <c r="AK28" s="97"/>
      <c r="AL28" s="98"/>
      <c r="AM28" s="99"/>
      <c r="AN28" s="97"/>
      <c r="AO28" s="74"/>
      <c r="AP28" s="74"/>
    </row>
    <row r="29" spans="1:42" ht="15" customHeight="1" x14ac:dyDescent="0.25">
      <c r="A29" s="86" t="s">
        <v>9</v>
      </c>
      <c r="B29" s="87" t="s">
        <v>437</v>
      </c>
      <c r="C29" s="88">
        <v>0</v>
      </c>
      <c r="D29" s="88">
        <v>26429.599999999999</v>
      </c>
      <c r="E29" s="88">
        <v>26429.599999999999</v>
      </c>
      <c r="F29" s="88">
        <v>26429.599999999999</v>
      </c>
      <c r="G29" s="348">
        <v>0</v>
      </c>
      <c r="H29" s="89">
        <v>1</v>
      </c>
      <c r="I29" s="90">
        <v>0</v>
      </c>
      <c r="J29" s="90">
        <v>0</v>
      </c>
      <c r="K29" s="90">
        <v>0</v>
      </c>
      <c r="L29" s="90">
        <v>0</v>
      </c>
      <c r="M29" s="90">
        <v>0</v>
      </c>
      <c r="N29" s="90">
        <v>26429.599999999999</v>
      </c>
      <c r="O29" s="90">
        <v>26429.599999999999</v>
      </c>
      <c r="P29" s="90">
        <v>26429.599999999999</v>
      </c>
      <c r="Q29" s="90">
        <v>0</v>
      </c>
      <c r="R29" s="90">
        <v>0</v>
      </c>
      <c r="S29" s="90">
        <v>0</v>
      </c>
      <c r="T29" s="90">
        <v>0</v>
      </c>
      <c r="U29" s="91">
        <v>26429.599999999999</v>
      </c>
      <c r="V29" s="92">
        <v>26429.599999999999</v>
      </c>
      <c r="W29" s="92">
        <v>26429639.41</v>
      </c>
      <c r="X29" s="93"/>
      <c r="Y29" s="94"/>
      <c r="Z29" s="94"/>
      <c r="AA29" s="95"/>
      <c r="AB29" s="84">
        <v>4</v>
      </c>
      <c r="AC29" s="84">
        <v>0</v>
      </c>
      <c r="AD29" s="84">
        <v>0</v>
      </c>
      <c r="AE29" s="84">
        <v>1</v>
      </c>
      <c r="AF29" s="84"/>
      <c r="AG29" s="84"/>
      <c r="AH29" s="96"/>
      <c r="AI29" s="84"/>
      <c r="AJ29" s="84"/>
      <c r="AK29" s="97"/>
      <c r="AL29" s="98"/>
      <c r="AM29" s="99"/>
      <c r="AN29" s="97"/>
      <c r="AO29" s="74"/>
      <c r="AP29" s="74"/>
    </row>
    <row r="30" spans="1:42" ht="12.75" hidden="1" customHeight="1" x14ac:dyDescent="0.25">
      <c r="A30" s="349"/>
      <c r="B30" s="349"/>
      <c r="C30" s="349">
        <v>323459.46000000002</v>
      </c>
      <c r="D30" s="101">
        <v>349889.1</v>
      </c>
      <c r="E30" s="101">
        <v>349889.1</v>
      </c>
      <c r="F30" s="101">
        <v>318344.59999999998</v>
      </c>
      <c r="G30" s="102">
        <v>0.90984429066238415</v>
      </c>
      <c r="H30" s="102">
        <v>0.90984429066238415</v>
      </c>
      <c r="I30" s="103">
        <v>0</v>
      </c>
      <c r="J30" s="103">
        <v>0</v>
      </c>
      <c r="K30" s="103">
        <v>0</v>
      </c>
      <c r="L30" s="103">
        <v>0</v>
      </c>
      <c r="M30" s="103">
        <v>47276.6</v>
      </c>
      <c r="N30" s="103">
        <v>73706.2</v>
      </c>
      <c r="O30" s="103">
        <v>73706.2</v>
      </c>
      <c r="P30" s="103">
        <v>62174.1</v>
      </c>
      <c r="Q30" s="103">
        <v>276182.90000000002</v>
      </c>
      <c r="R30" s="103">
        <v>276182.90000000002</v>
      </c>
      <c r="S30" s="103">
        <v>276182.90000000002</v>
      </c>
      <c r="T30" s="103">
        <v>256170.5</v>
      </c>
      <c r="U30" s="74">
        <v>349889.1</v>
      </c>
      <c r="V30" s="74">
        <v>318344.59999999998</v>
      </c>
      <c r="W30" s="74">
        <v>349889101.94999999</v>
      </c>
      <c r="X30" s="72"/>
      <c r="Y30" s="74"/>
      <c r="Z30" s="74"/>
      <c r="AA30" s="74"/>
      <c r="AB30" s="74">
        <v>13</v>
      </c>
      <c r="AC30" s="74">
        <v>0</v>
      </c>
      <c r="AD30" s="74">
        <v>1</v>
      </c>
      <c r="AE30" s="74">
        <v>1</v>
      </c>
      <c r="AF30" s="74" t="s">
        <v>438</v>
      </c>
      <c r="AG30" s="74">
        <v>14</v>
      </c>
      <c r="AH30" s="74">
        <v>48</v>
      </c>
      <c r="AI30" s="74" t="s">
        <v>12</v>
      </c>
      <c r="AJ30" s="74" t="s">
        <v>13</v>
      </c>
      <c r="AK30" s="74"/>
      <c r="AL30" s="74"/>
      <c r="AM30" s="74"/>
      <c r="AN30" s="74"/>
      <c r="AO30" s="74"/>
      <c r="AP30" s="74"/>
    </row>
    <row r="31" spans="1:42" ht="17.25" customHeight="1" x14ac:dyDescent="0.25">
      <c r="A31" s="106" t="s">
        <v>14</v>
      </c>
      <c r="B31" s="80"/>
      <c r="C31" s="108">
        <v>323459.46000000002</v>
      </c>
      <c r="D31" s="108">
        <v>349889.1</v>
      </c>
      <c r="E31" s="108">
        <v>349889.1</v>
      </c>
      <c r="F31" s="108">
        <v>318344.59999999998</v>
      </c>
      <c r="G31" s="129">
        <f>F31/C31</f>
        <v>0.98418701372963391</v>
      </c>
      <c r="H31" s="110">
        <f>F31/D31</f>
        <v>0.90984429066238415</v>
      </c>
      <c r="I31" s="111"/>
      <c r="J31" s="111"/>
      <c r="K31" s="111"/>
      <c r="L31" s="111"/>
      <c r="M31" s="111"/>
      <c r="N31" s="111"/>
      <c r="O31" s="111"/>
      <c r="P31" s="111"/>
      <c r="Q31" s="111"/>
      <c r="R31" s="111"/>
      <c r="S31" s="111"/>
      <c r="T31" s="111"/>
      <c r="U31" s="103"/>
      <c r="V31" s="103"/>
      <c r="W31" s="103"/>
      <c r="X31" s="103"/>
      <c r="Y31" s="103"/>
      <c r="Z31" s="103"/>
      <c r="AA31" s="103"/>
      <c r="AB31" s="103"/>
      <c r="AC31" s="103"/>
      <c r="AD31" s="103"/>
      <c r="AE31" s="103"/>
      <c r="AF31" s="103"/>
      <c r="AG31" s="103"/>
      <c r="AH31" s="103"/>
      <c r="AI31" s="103"/>
      <c r="AJ31" s="103"/>
      <c r="AK31" s="103"/>
      <c r="AL31" s="103"/>
      <c r="AM31" s="103"/>
      <c r="AN31" s="103"/>
      <c r="AO31" s="84"/>
      <c r="AP31" s="84"/>
    </row>
    <row r="32" spans="1:42" ht="15.75" customHeight="1" x14ac:dyDescent="0.25">
      <c r="A32" s="117" t="s">
        <v>15</v>
      </c>
      <c r="B32" s="350"/>
      <c r="C32" s="350"/>
      <c r="D32" s="115"/>
      <c r="E32" s="115"/>
      <c r="F32" s="115"/>
      <c r="G32" s="115"/>
      <c r="H32" s="115"/>
      <c r="I32" s="116"/>
      <c r="J32" s="116"/>
      <c r="K32" s="116"/>
      <c r="L32" s="116"/>
      <c r="M32" s="116"/>
      <c r="N32" s="116"/>
      <c r="O32" s="116"/>
      <c r="P32" s="116"/>
      <c r="Q32" s="116"/>
      <c r="R32" s="116"/>
      <c r="S32" s="116"/>
      <c r="T32" s="116"/>
      <c r="U32" s="72"/>
      <c r="V32" s="72"/>
      <c r="W32" s="72"/>
      <c r="X32" s="72"/>
      <c r="Y32" s="72"/>
      <c r="Z32" s="72"/>
      <c r="AA32" s="72"/>
      <c r="AB32" s="72"/>
      <c r="AC32" s="103"/>
      <c r="AD32" s="103"/>
      <c r="AE32" s="103"/>
      <c r="AF32" s="72"/>
      <c r="AG32" s="72"/>
      <c r="AH32" s="72"/>
      <c r="AI32" s="72"/>
      <c r="AJ32" s="72"/>
      <c r="AK32" s="72"/>
      <c r="AL32" s="72"/>
      <c r="AM32" s="72"/>
      <c r="AN32" s="72"/>
      <c r="AO32" s="74"/>
      <c r="AP32" s="74"/>
    </row>
    <row r="33" spans="1:42" ht="12.75" hidden="1" customHeight="1" x14ac:dyDescent="0.25">
      <c r="A33" s="117" t="s">
        <v>16</v>
      </c>
      <c r="B33" s="350"/>
      <c r="C33" s="117">
        <v>0</v>
      </c>
      <c r="D33" s="117">
        <v>0</v>
      </c>
      <c r="E33" s="117">
        <v>0</v>
      </c>
      <c r="F33" s="117">
        <v>0</v>
      </c>
      <c r="G33" s="119">
        <v>0</v>
      </c>
      <c r="H33" s="119">
        <v>0</v>
      </c>
      <c r="I33" s="116"/>
      <c r="J33" s="116"/>
      <c r="K33" s="116"/>
      <c r="L33" s="116"/>
      <c r="M33" s="116"/>
      <c r="N33" s="116"/>
      <c r="O33" s="116"/>
      <c r="P33" s="116"/>
      <c r="Q33" s="116"/>
      <c r="R33" s="116"/>
      <c r="S33" s="116"/>
      <c r="T33" s="116"/>
      <c r="U33" s="72"/>
      <c r="V33" s="72"/>
      <c r="W33" s="72"/>
      <c r="X33" s="72"/>
      <c r="Y33" s="72"/>
      <c r="Z33" s="72"/>
      <c r="AA33" s="72"/>
      <c r="AB33" s="72"/>
      <c r="AC33" s="72"/>
      <c r="AD33" s="72"/>
      <c r="AE33" s="72"/>
      <c r="AF33" s="72"/>
      <c r="AG33" s="72"/>
      <c r="AH33" s="72"/>
      <c r="AI33" s="72"/>
      <c r="AJ33" s="72"/>
      <c r="AK33" s="72"/>
      <c r="AL33" s="72"/>
      <c r="AM33" s="72"/>
      <c r="AN33" s="72"/>
      <c r="AO33" s="74"/>
      <c r="AP33" s="74"/>
    </row>
    <row r="34" spans="1:42" ht="16.5" customHeight="1" x14ac:dyDescent="0.25">
      <c r="A34" s="117" t="s">
        <v>17</v>
      </c>
      <c r="B34" s="350"/>
      <c r="C34" s="120">
        <v>47276.6</v>
      </c>
      <c r="D34" s="120">
        <v>73706.2</v>
      </c>
      <c r="E34" s="120">
        <v>73706.2</v>
      </c>
      <c r="F34" s="120">
        <v>62174.1</v>
      </c>
      <c r="G34" s="129">
        <f>F34/C34</f>
        <v>1.3151136080005754</v>
      </c>
      <c r="H34" s="110">
        <f t="shared" ref="H34:H35" si="3">F34/D34</f>
        <v>0.84353962081887279</v>
      </c>
      <c r="I34" s="116"/>
      <c r="J34" s="116"/>
      <c r="K34" s="116"/>
      <c r="L34" s="116"/>
      <c r="M34" s="116"/>
      <c r="N34" s="116"/>
      <c r="O34" s="116"/>
      <c r="P34" s="116"/>
      <c r="Q34" s="116"/>
      <c r="R34" s="116"/>
      <c r="S34" s="116"/>
      <c r="T34" s="116"/>
      <c r="U34" s="72"/>
      <c r="V34" s="72"/>
      <c r="W34" s="72"/>
      <c r="X34" s="72"/>
      <c r="Y34" s="72"/>
      <c r="Z34" s="72"/>
      <c r="AA34" s="72"/>
      <c r="AB34" s="72"/>
      <c r="AC34" s="72"/>
      <c r="AD34" s="72"/>
      <c r="AE34" s="72"/>
      <c r="AF34" s="72"/>
      <c r="AG34" s="72"/>
      <c r="AH34" s="72"/>
      <c r="AI34" s="72"/>
      <c r="AJ34" s="72"/>
      <c r="AK34" s="72"/>
      <c r="AL34" s="72"/>
      <c r="AM34" s="72"/>
      <c r="AN34" s="72"/>
      <c r="AO34" s="74"/>
      <c r="AP34" s="74"/>
    </row>
    <row r="35" spans="1:42" ht="15" customHeight="1" x14ac:dyDescent="0.25">
      <c r="A35" s="117" t="s">
        <v>18</v>
      </c>
      <c r="B35" s="350"/>
      <c r="C35" s="117">
        <v>276182.90000000002</v>
      </c>
      <c r="D35" s="117">
        <v>276182.90000000002</v>
      </c>
      <c r="E35" s="117">
        <v>276182.90000000002</v>
      </c>
      <c r="F35" s="117">
        <v>256170.5</v>
      </c>
      <c r="G35" s="129">
        <f>F35/C35</f>
        <v>0.92753932267348915</v>
      </c>
      <c r="H35" s="110">
        <f t="shared" si="3"/>
        <v>0.92753932267348915</v>
      </c>
      <c r="I35" s="116"/>
      <c r="J35" s="116"/>
      <c r="K35" s="116"/>
      <c r="L35" s="116"/>
      <c r="M35" s="116"/>
      <c r="N35" s="116"/>
      <c r="O35" s="116"/>
      <c r="P35" s="116"/>
      <c r="Q35" s="116"/>
      <c r="R35" s="116"/>
      <c r="S35" s="116"/>
      <c r="T35" s="116"/>
      <c r="U35" s="72"/>
      <c r="V35" s="72"/>
      <c r="W35" s="72"/>
      <c r="X35" s="72"/>
      <c r="Y35" s="72"/>
      <c r="Z35" s="72"/>
      <c r="AA35" s="72"/>
      <c r="AB35" s="72"/>
      <c r="AC35" s="72"/>
      <c r="AD35" s="72"/>
      <c r="AE35" s="72"/>
      <c r="AF35" s="72"/>
      <c r="AG35" s="72"/>
      <c r="AH35" s="72"/>
      <c r="AI35" s="72"/>
      <c r="AJ35" s="72"/>
      <c r="AK35" s="72"/>
      <c r="AL35" s="72"/>
      <c r="AM35" s="72"/>
      <c r="AN35" s="72"/>
      <c r="AO35" s="74"/>
      <c r="AP35" s="74"/>
    </row>
    <row r="36" spans="1:42" ht="12.75" customHeight="1" x14ac:dyDescent="0.25">
      <c r="A36" s="121"/>
      <c r="B36" s="121"/>
      <c r="C36" s="121"/>
      <c r="D36" s="121"/>
      <c r="E36" s="121"/>
      <c r="F36" s="121"/>
      <c r="G36" s="121"/>
      <c r="H36" s="121"/>
      <c r="I36" s="121"/>
      <c r="J36" s="121"/>
      <c r="K36" s="121"/>
      <c r="L36" s="121"/>
      <c r="M36" s="121"/>
      <c r="N36" s="121"/>
      <c r="O36" s="121"/>
      <c r="P36" s="121"/>
      <c r="Q36" s="121"/>
      <c r="R36" s="121"/>
      <c r="S36" s="121"/>
      <c r="T36" s="121"/>
      <c r="U36" s="72"/>
      <c r="V36" s="72"/>
      <c r="W36" s="72"/>
      <c r="X36" s="72"/>
      <c r="Y36" s="72"/>
      <c r="Z36" s="72"/>
      <c r="AA36" s="72"/>
      <c r="AB36" s="72"/>
      <c r="AC36" s="72"/>
      <c r="AD36" s="72"/>
      <c r="AE36" s="72"/>
      <c r="AF36" s="72"/>
      <c r="AG36" s="72"/>
      <c r="AH36" s="72"/>
      <c r="AI36" s="72"/>
      <c r="AJ36" s="72"/>
      <c r="AK36" s="72"/>
      <c r="AL36" s="72"/>
      <c r="AM36" s="72"/>
      <c r="AN36" s="72"/>
      <c r="AO36" s="74"/>
      <c r="AP36" s="74"/>
    </row>
    <row r="37" spans="1:42" ht="12.75" customHeight="1" x14ac:dyDescent="0.25">
      <c r="A37" s="121"/>
      <c r="B37" s="121"/>
      <c r="C37" s="121"/>
      <c r="D37" s="121"/>
      <c r="E37" s="121"/>
      <c r="F37" s="121"/>
      <c r="G37" s="121"/>
      <c r="H37" s="121"/>
      <c r="I37" s="121"/>
      <c r="J37" s="121"/>
      <c r="K37" s="121"/>
      <c r="L37" s="121"/>
      <c r="M37" s="121"/>
      <c r="N37" s="121"/>
      <c r="O37" s="121"/>
      <c r="P37" s="121"/>
      <c r="Q37" s="121"/>
      <c r="R37" s="121"/>
      <c r="S37" s="121"/>
      <c r="T37" s="121"/>
      <c r="U37" s="72"/>
      <c r="V37" s="72"/>
      <c r="W37" s="72"/>
      <c r="X37" s="72"/>
      <c r="Y37" s="72"/>
      <c r="Z37" s="72"/>
      <c r="AA37" s="72"/>
      <c r="AB37" s="72"/>
      <c r="AC37" s="72"/>
      <c r="AD37" s="72"/>
      <c r="AE37" s="72"/>
      <c r="AF37" s="72"/>
      <c r="AG37" s="72"/>
      <c r="AH37" s="72"/>
      <c r="AI37" s="72"/>
      <c r="AJ37" s="72"/>
      <c r="AK37" s="72"/>
      <c r="AL37" s="72"/>
      <c r="AM37" s="72"/>
      <c r="AN37" s="72"/>
      <c r="AO37" s="74"/>
      <c r="AP37" s="74"/>
    </row>
    <row r="38" spans="1:42" ht="12.75" customHeight="1" x14ac:dyDescent="0.25">
      <c r="A38" s="381" t="s">
        <v>19</v>
      </c>
      <c r="B38" s="381"/>
      <c r="C38" s="381"/>
      <c r="D38" s="381"/>
      <c r="E38" s="381"/>
      <c r="F38" s="381"/>
      <c r="G38" s="381"/>
      <c r="H38" s="381"/>
      <c r="I38" s="122"/>
      <c r="J38" s="122"/>
      <c r="K38" s="122"/>
      <c r="L38" s="122"/>
      <c r="M38" s="122"/>
      <c r="N38" s="122"/>
      <c r="O38" s="122"/>
      <c r="P38" s="122"/>
      <c r="Q38" s="122"/>
      <c r="R38" s="122"/>
      <c r="S38" s="122"/>
      <c r="T38" s="122"/>
      <c r="U38" s="72"/>
      <c r="V38" s="72"/>
      <c r="W38" s="72"/>
      <c r="X38" s="72"/>
      <c r="Y38" s="72"/>
      <c r="Z38" s="72"/>
      <c r="AA38" s="72"/>
      <c r="AB38" s="72"/>
      <c r="AC38" s="72"/>
      <c r="AD38" s="72"/>
      <c r="AE38" s="72"/>
      <c r="AF38" s="72"/>
      <c r="AG38" s="72"/>
      <c r="AH38" s="72"/>
      <c r="AI38" s="72"/>
      <c r="AJ38" s="72"/>
      <c r="AK38" s="72"/>
      <c r="AL38" s="72"/>
      <c r="AM38" s="72"/>
      <c r="AN38" s="72"/>
      <c r="AO38" s="74"/>
      <c r="AP38" s="74"/>
    </row>
    <row r="39" spans="1:42" ht="12.75" customHeight="1" x14ac:dyDescent="0.25">
      <c r="A39" s="123"/>
      <c r="B39" s="123"/>
      <c r="C39" s="123"/>
      <c r="D39" s="123"/>
      <c r="E39" s="123"/>
      <c r="F39" s="123"/>
      <c r="G39" s="123"/>
      <c r="H39" s="123"/>
      <c r="I39" s="123"/>
      <c r="J39" s="123"/>
      <c r="K39" s="123"/>
      <c r="L39" s="123"/>
      <c r="M39" s="123"/>
      <c r="N39" s="123"/>
      <c r="O39" s="123"/>
      <c r="P39" s="123"/>
      <c r="Q39" s="123"/>
      <c r="R39" s="123"/>
      <c r="S39" s="123"/>
      <c r="T39" s="123"/>
      <c r="U39" s="72"/>
      <c r="V39" s="72"/>
      <c r="W39" s="72"/>
      <c r="X39" s="72"/>
      <c r="Y39" s="72"/>
      <c r="Z39" s="72"/>
      <c r="AA39" s="72"/>
      <c r="AB39" s="72"/>
      <c r="AC39" s="72"/>
      <c r="AD39" s="72"/>
      <c r="AE39" s="72"/>
      <c r="AF39" s="72"/>
      <c r="AG39" s="72"/>
      <c r="AH39" s="72"/>
      <c r="AI39" s="72"/>
      <c r="AJ39" s="72"/>
      <c r="AK39" s="72"/>
      <c r="AL39" s="72"/>
      <c r="AM39" s="72"/>
      <c r="AN39" s="72"/>
      <c r="AO39" s="74"/>
      <c r="AP39" s="74"/>
    </row>
    <row r="40" spans="1:42" ht="12.75" customHeight="1" x14ac:dyDescent="0.2">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c r="AA40" s="74"/>
      <c r="AB40" s="74"/>
      <c r="AC40" s="74"/>
      <c r="AD40" s="74"/>
      <c r="AE40" s="74"/>
      <c r="AF40" s="74"/>
      <c r="AG40" s="74"/>
      <c r="AH40" s="74"/>
      <c r="AI40" s="74"/>
      <c r="AJ40" s="74"/>
      <c r="AK40" s="74"/>
      <c r="AL40" s="74"/>
      <c r="AM40" s="74"/>
      <c r="AN40" s="74"/>
      <c r="AO40" s="74"/>
      <c r="AP40" s="74"/>
    </row>
    <row r="41" spans="1:42" ht="12.75" customHeight="1" x14ac:dyDescent="0.2">
      <c r="A41" s="74"/>
      <c r="B41" s="74"/>
      <c r="C41" s="74"/>
      <c r="D41" s="74"/>
      <c r="E41" s="74"/>
      <c r="F41" s="74"/>
      <c r="G41" s="74"/>
      <c r="H41" s="74"/>
      <c r="I41" s="74"/>
      <c r="J41" s="74"/>
      <c r="K41" s="74"/>
      <c r="L41" s="74"/>
      <c r="M41" s="74"/>
      <c r="N41" s="74"/>
      <c r="O41" s="74"/>
      <c r="P41" s="74"/>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row>
    <row r="42" spans="1:42" ht="12.75" customHeight="1" x14ac:dyDescent="0.2">
      <c r="A42" s="74"/>
      <c r="B42" s="74"/>
      <c r="C42" s="74"/>
      <c r="D42" s="74"/>
      <c r="E42" s="74"/>
      <c r="F42" s="74"/>
      <c r="G42" s="74"/>
      <c r="H42" s="74"/>
      <c r="I42" s="74"/>
      <c r="J42" s="74"/>
      <c r="K42" s="74"/>
      <c r="L42" s="74"/>
      <c r="M42" s="74"/>
      <c r="N42" s="74"/>
      <c r="O42" s="74"/>
      <c r="P42" s="74"/>
      <c r="Q42" s="74"/>
      <c r="R42" s="74"/>
      <c r="S42" s="74"/>
      <c r="T42" s="74"/>
      <c r="U42" s="74"/>
      <c r="V42" s="74"/>
      <c r="W42" s="74"/>
      <c r="X42" s="74"/>
      <c r="Y42" s="74"/>
      <c r="Z42" s="74"/>
      <c r="AA42" s="74"/>
      <c r="AB42" s="74"/>
      <c r="AC42" s="74"/>
      <c r="AD42" s="74"/>
      <c r="AE42" s="74"/>
      <c r="AF42" s="74"/>
      <c r="AG42" s="74"/>
      <c r="AH42" s="74"/>
      <c r="AI42" s="74"/>
      <c r="AJ42" s="74"/>
      <c r="AK42" s="74"/>
      <c r="AL42" s="74"/>
      <c r="AM42" s="74"/>
      <c r="AN42" s="74"/>
      <c r="AO42" s="74"/>
      <c r="AP42" s="74"/>
    </row>
  </sheetData>
  <mergeCells count="21">
    <mergeCell ref="X26:AA26"/>
    <mergeCell ref="AK26:AN26"/>
    <mergeCell ref="A38:H38"/>
    <mergeCell ref="X20:AA20"/>
    <mergeCell ref="AK20:AN20"/>
    <mergeCell ref="X22:AA22"/>
    <mergeCell ref="AK22:AN22"/>
    <mergeCell ref="X16:AA16"/>
    <mergeCell ref="AK16:AN16"/>
    <mergeCell ref="X18:AA18"/>
    <mergeCell ref="AK18:AN18"/>
    <mergeCell ref="X12:AA12"/>
    <mergeCell ref="AK12:AN12"/>
    <mergeCell ref="X14:AA14"/>
    <mergeCell ref="AK14:AN14"/>
    <mergeCell ref="X10:AA10"/>
    <mergeCell ref="AK10:AN10"/>
    <mergeCell ref="G1:H1"/>
    <mergeCell ref="A4:H4"/>
    <mergeCell ref="X8:AA8"/>
    <mergeCell ref="AK8:AN8"/>
  </mergeCells>
  <printOptions horizontalCentered="1"/>
  <pageMargins left="0.78740157480314998" right="0.39370078740157499" top="0.78740157480314998" bottom="0.98425196850393704" header="0.499999992490753" footer="0.499999992490753"/>
  <pageSetup paperSize="9" scale="52" fitToHeight="0" orientation="portrait" r:id="rId1"/>
  <headerFooter alignWithMargins="0">
    <oddFooter>&amp;CСтраница &amp;P из &amp;N</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1"/>
  <sheetViews>
    <sheetView showGridLines="0" view="pageBreakPreview" zoomScale="60" zoomScaleNormal="100" workbookViewId="0">
      <selection activeCell="E4" sqref="E4:L4"/>
    </sheetView>
  </sheetViews>
  <sheetFormatPr defaultColWidth="9.140625" defaultRowHeight="12.75" x14ac:dyDescent="0.2"/>
  <cols>
    <col min="1" max="1" width="0.7109375" style="75" customWidth="1"/>
    <col min="2" max="4" width="0" style="75" hidden="1" customWidth="1"/>
    <col min="5" max="5" width="53.7109375" style="75" customWidth="1"/>
    <col min="6" max="6" width="0" style="75" hidden="1" customWidth="1"/>
    <col min="7" max="7" width="32" style="75" bestFit="1" customWidth="1"/>
    <col min="8" max="8" width="14.7109375" style="75" customWidth="1"/>
    <col min="9" max="9" width="0" style="75" hidden="1" customWidth="1"/>
    <col min="10" max="11" width="19.28515625" style="75" customWidth="1"/>
    <col min="12" max="12" width="19.140625" style="75" customWidth="1"/>
    <col min="13" max="44" width="0" style="75" hidden="1" customWidth="1"/>
    <col min="45" max="45" width="0.140625" style="75" customWidth="1"/>
    <col min="46" max="46" width="0" style="75" hidden="1" customWidth="1"/>
    <col min="47" max="256" width="9.140625" style="75" customWidth="1"/>
    <col min="257" max="16384" width="9.140625" style="75"/>
  </cols>
  <sheetData>
    <row r="1" spans="1:46" ht="12.75" customHeight="1" x14ac:dyDescent="0.25">
      <c r="A1" s="72"/>
      <c r="B1" s="73"/>
      <c r="C1" s="74"/>
      <c r="D1" s="73"/>
      <c r="E1" s="73"/>
      <c r="F1" s="74"/>
      <c r="G1" s="74"/>
      <c r="H1" s="74"/>
      <c r="I1" s="74"/>
      <c r="J1" s="74"/>
      <c r="K1" s="379" t="s">
        <v>611</v>
      </c>
      <c r="L1" s="379"/>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row>
    <row r="2" spans="1:46" ht="12.75" customHeight="1" x14ac:dyDescent="0.25">
      <c r="A2" s="72"/>
      <c r="B2" s="73"/>
      <c r="C2" s="74"/>
      <c r="D2" s="73"/>
      <c r="E2" s="73"/>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row>
    <row r="3" spans="1:46" ht="12.75" customHeight="1" x14ac:dyDescent="0.25">
      <c r="A3" s="72"/>
      <c r="B3" s="73"/>
      <c r="C3" s="74"/>
      <c r="D3" s="73"/>
      <c r="E3" s="73"/>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row>
    <row r="4" spans="1:46" ht="104.25" customHeight="1" x14ac:dyDescent="0.25">
      <c r="A4" s="72"/>
      <c r="B4" s="76"/>
      <c r="C4" s="76"/>
      <c r="D4" s="76"/>
      <c r="E4" s="380" t="s">
        <v>434</v>
      </c>
      <c r="F4" s="380"/>
      <c r="G4" s="380"/>
      <c r="H4" s="380"/>
      <c r="I4" s="380"/>
      <c r="J4" s="380"/>
      <c r="K4" s="380"/>
      <c r="L4" s="380"/>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row>
    <row r="5" spans="1:46" ht="12.75" customHeight="1" x14ac:dyDescent="0.25">
      <c r="A5" s="72"/>
      <c r="B5" s="72"/>
      <c r="C5" s="74"/>
      <c r="D5" s="72"/>
      <c r="E5" s="72"/>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row>
    <row r="6" spans="1:46" ht="12" customHeight="1" x14ac:dyDescent="0.25">
      <c r="A6" s="72"/>
      <c r="B6" s="77"/>
      <c r="C6" s="74"/>
      <c r="D6" s="77"/>
      <c r="E6" s="77"/>
      <c r="F6" s="74"/>
      <c r="G6" s="74"/>
      <c r="H6" s="74"/>
      <c r="I6" s="74"/>
      <c r="J6" s="74"/>
      <c r="K6" s="74"/>
      <c r="L6" s="78" t="s">
        <v>1</v>
      </c>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row>
    <row r="7" spans="1:46" ht="166.5" customHeight="1" x14ac:dyDescent="0.25">
      <c r="A7" s="72"/>
      <c r="B7" s="74"/>
      <c r="C7" s="74"/>
      <c r="D7" s="79"/>
      <c r="E7" s="80" t="s">
        <v>2</v>
      </c>
      <c r="F7" s="81" t="s">
        <v>3</v>
      </c>
      <c r="G7" s="80" t="s">
        <v>4</v>
      </c>
      <c r="H7" s="80" t="s">
        <v>5</v>
      </c>
      <c r="I7" s="80" t="s">
        <v>6</v>
      </c>
      <c r="J7" s="80" t="s">
        <v>583</v>
      </c>
      <c r="K7" s="80" t="s">
        <v>7</v>
      </c>
      <c r="L7" s="82" t="s">
        <v>8</v>
      </c>
      <c r="M7" s="83"/>
      <c r="N7" s="83"/>
      <c r="O7" s="83"/>
      <c r="P7" s="83"/>
      <c r="Q7" s="83"/>
      <c r="R7" s="83"/>
      <c r="S7" s="83"/>
      <c r="T7" s="83"/>
      <c r="U7" s="83"/>
      <c r="V7" s="83"/>
      <c r="W7" s="83"/>
      <c r="X7" s="83"/>
      <c r="Y7" s="74"/>
      <c r="Z7" s="74"/>
      <c r="AA7" s="74"/>
      <c r="AB7" s="72"/>
      <c r="AC7" s="74"/>
      <c r="AD7" s="74"/>
      <c r="AE7" s="74"/>
      <c r="AF7" s="74"/>
      <c r="AG7" s="74"/>
      <c r="AH7" s="74"/>
      <c r="AI7" s="74"/>
      <c r="AJ7" s="74"/>
      <c r="AK7" s="74"/>
      <c r="AL7" s="74"/>
      <c r="AM7" s="74"/>
      <c r="AN7" s="74"/>
      <c r="AO7" s="74"/>
      <c r="AP7" s="74"/>
      <c r="AQ7" s="74"/>
      <c r="AR7" s="74"/>
      <c r="AS7" s="74"/>
      <c r="AT7" s="74"/>
    </row>
    <row r="8" spans="1:46" ht="15" customHeight="1" x14ac:dyDescent="0.25">
      <c r="A8" s="72"/>
      <c r="B8" s="84"/>
      <c r="C8" s="84"/>
      <c r="D8" s="85" t="s">
        <v>33</v>
      </c>
      <c r="E8" s="86" t="s">
        <v>33</v>
      </c>
      <c r="F8" s="87"/>
      <c r="G8" s="88">
        <v>66858.100000000006</v>
      </c>
      <c r="H8" s="88">
        <v>66858.100000000006</v>
      </c>
      <c r="I8" s="88">
        <v>66858.100000000006</v>
      </c>
      <c r="J8" s="88">
        <v>30155.9</v>
      </c>
      <c r="K8" s="89">
        <v>0.45104332908054517</v>
      </c>
      <c r="L8" s="89">
        <v>0.45104332908054517</v>
      </c>
      <c r="M8" s="90">
        <v>66858.100000000006</v>
      </c>
      <c r="N8" s="90">
        <v>66858.100000000006</v>
      </c>
      <c r="O8" s="90">
        <v>66858.100000000006</v>
      </c>
      <c r="P8" s="90">
        <v>30155.9</v>
      </c>
      <c r="Q8" s="90">
        <v>0</v>
      </c>
      <c r="R8" s="90">
        <v>0</v>
      </c>
      <c r="S8" s="90">
        <v>0</v>
      </c>
      <c r="T8" s="90">
        <v>0</v>
      </c>
      <c r="U8" s="90">
        <v>0</v>
      </c>
      <c r="V8" s="90">
        <v>0</v>
      </c>
      <c r="W8" s="90">
        <v>0</v>
      </c>
      <c r="X8" s="90">
        <v>0</v>
      </c>
      <c r="Y8" s="91">
        <v>66858.100000000006</v>
      </c>
      <c r="Z8" s="92">
        <v>30155.9</v>
      </c>
      <c r="AA8" s="92">
        <v>66858100</v>
      </c>
      <c r="AB8" s="93"/>
      <c r="AC8" s="94"/>
      <c r="AD8" s="94"/>
      <c r="AE8" s="95"/>
      <c r="AF8" s="84">
        <v>5</v>
      </c>
      <c r="AG8" s="84">
        <v>1</v>
      </c>
      <c r="AH8" s="84">
        <v>0</v>
      </c>
      <c r="AI8" s="84">
        <v>0</v>
      </c>
      <c r="AJ8" s="84"/>
      <c r="AK8" s="84"/>
      <c r="AL8" s="96"/>
      <c r="AM8" s="84"/>
      <c r="AN8" s="84"/>
      <c r="AO8" s="97"/>
      <c r="AP8" s="98"/>
      <c r="AQ8" s="99"/>
      <c r="AR8" s="97"/>
      <c r="AS8" s="74"/>
      <c r="AT8" s="74"/>
    </row>
    <row r="9" spans="1:46" ht="12.75" hidden="1" customHeight="1" x14ac:dyDescent="0.25">
      <c r="A9" s="72"/>
      <c r="B9" s="74"/>
      <c r="C9" s="74"/>
      <c r="D9" s="100"/>
      <c r="E9" s="101"/>
      <c r="F9" s="101"/>
      <c r="G9" s="101">
        <v>66858.100000000006</v>
      </c>
      <c r="H9" s="101">
        <v>66858.100000000006</v>
      </c>
      <c r="I9" s="101">
        <v>66858.100000000006</v>
      </c>
      <c r="J9" s="101">
        <v>30155.9</v>
      </c>
      <c r="K9" s="102">
        <v>0.45104332908054517</v>
      </c>
      <c r="L9" s="102">
        <v>0.45104332908054517</v>
      </c>
      <c r="M9" s="103">
        <v>66858.100000000006</v>
      </c>
      <c r="N9" s="103">
        <v>66858.100000000006</v>
      </c>
      <c r="O9" s="103">
        <v>66858.100000000006</v>
      </c>
      <c r="P9" s="103">
        <v>30155.9</v>
      </c>
      <c r="Q9" s="103">
        <v>0</v>
      </c>
      <c r="R9" s="103">
        <v>0</v>
      </c>
      <c r="S9" s="103">
        <v>0</v>
      </c>
      <c r="T9" s="103">
        <v>0</v>
      </c>
      <c r="U9" s="103">
        <v>0</v>
      </c>
      <c r="V9" s="103">
        <v>0</v>
      </c>
      <c r="W9" s="103">
        <v>0</v>
      </c>
      <c r="X9" s="103">
        <v>0</v>
      </c>
      <c r="Y9" s="74">
        <v>66858.100000000006</v>
      </c>
      <c r="Z9" s="74">
        <v>30155.9</v>
      </c>
      <c r="AA9" s="74">
        <v>66858100</v>
      </c>
      <c r="AB9" s="72"/>
      <c r="AC9" s="74"/>
      <c r="AD9" s="74"/>
      <c r="AE9" s="74"/>
      <c r="AF9" s="74">
        <v>5</v>
      </c>
      <c r="AG9" s="74">
        <v>1</v>
      </c>
      <c r="AH9" s="74">
        <v>0</v>
      </c>
      <c r="AI9" s="74">
        <v>0</v>
      </c>
      <c r="AJ9" s="74" t="s">
        <v>435</v>
      </c>
      <c r="AK9" s="74">
        <v>14</v>
      </c>
      <c r="AL9" s="74">
        <v>49</v>
      </c>
      <c r="AM9" s="74" t="s">
        <v>12</v>
      </c>
      <c r="AN9" s="74" t="s">
        <v>13</v>
      </c>
      <c r="AO9" s="74"/>
      <c r="AP9" s="74"/>
      <c r="AQ9" s="74"/>
      <c r="AR9" s="74"/>
      <c r="AS9" s="74"/>
      <c r="AT9" s="74"/>
    </row>
    <row r="10" spans="1:46" ht="17.25" customHeight="1" x14ac:dyDescent="0.25">
      <c r="A10" s="104"/>
      <c r="B10" s="103"/>
      <c r="C10" s="103"/>
      <c r="D10" s="105"/>
      <c r="E10" s="106" t="s">
        <v>14</v>
      </c>
      <c r="F10" s="107"/>
      <c r="G10" s="108">
        <v>66858.100000000006</v>
      </c>
      <c r="H10" s="108">
        <v>66858.100000000006</v>
      </c>
      <c r="I10" s="108">
        <v>66858.100000000006</v>
      </c>
      <c r="J10" s="108">
        <v>30155.9</v>
      </c>
      <c r="K10" s="109">
        <v>0.45104332908054517</v>
      </c>
      <c r="L10" s="110">
        <v>0.45104332908054517</v>
      </c>
      <c r="M10" s="111"/>
      <c r="N10" s="111"/>
      <c r="O10" s="111"/>
      <c r="P10" s="111"/>
      <c r="Q10" s="111"/>
      <c r="R10" s="111"/>
      <c r="S10" s="111"/>
      <c r="T10" s="111"/>
      <c r="U10" s="111"/>
      <c r="V10" s="111"/>
      <c r="W10" s="111"/>
      <c r="X10" s="111"/>
      <c r="Y10" s="103"/>
      <c r="Z10" s="103"/>
      <c r="AA10" s="103"/>
      <c r="AB10" s="103"/>
      <c r="AC10" s="103"/>
      <c r="AD10" s="103"/>
      <c r="AE10" s="103"/>
      <c r="AF10" s="103"/>
      <c r="AG10" s="103"/>
      <c r="AH10" s="103"/>
      <c r="AI10" s="103"/>
      <c r="AJ10" s="103"/>
      <c r="AK10" s="103"/>
      <c r="AL10" s="103"/>
      <c r="AM10" s="103"/>
      <c r="AN10" s="103"/>
      <c r="AO10" s="103"/>
      <c r="AP10" s="103"/>
      <c r="AQ10" s="103"/>
      <c r="AR10" s="103"/>
      <c r="AS10" s="84"/>
      <c r="AT10" s="84"/>
    </row>
    <row r="11" spans="1:46" ht="15.75" customHeight="1" x14ac:dyDescent="0.25">
      <c r="A11" s="72"/>
      <c r="B11" s="103"/>
      <c r="C11" s="72"/>
      <c r="D11" s="112"/>
      <c r="E11" s="113" t="s">
        <v>15</v>
      </c>
      <c r="F11" s="114"/>
      <c r="G11" s="115"/>
      <c r="H11" s="115"/>
      <c r="I11" s="115"/>
      <c r="J11" s="115"/>
      <c r="K11" s="115"/>
      <c r="L11" s="115"/>
      <c r="M11" s="116"/>
      <c r="N11" s="116"/>
      <c r="O11" s="116"/>
      <c r="P11" s="116"/>
      <c r="Q11" s="116"/>
      <c r="R11" s="116"/>
      <c r="S11" s="116"/>
      <c r="T11" s="116"/>
      <c r="U11" s="116"/>
      <c r="V11" s="116"/>
      <c r="W11" s="116"/>
      <c r="X11" s="116"/>
      <c r="Y11" s="72"/>
      <c r="Z11" s="72"/>
      <c r="AA11" s="72"/>
      <c r="AB11" s="72"/>
      <c r="AC11" s="72"/>
      <c r="AD11" s="72"/>
      <c r="AE11" s="72"/>
      <c r="AF11" s="72"/>
      <c r="AG11" s="103"/>
      <c r="AH11" s="103"/>
      <c r="AI11" s="103"/>
      <c r="AJ11" s="72"/>
      <c r="AK11" s="72"/>
      <c r="AL11" s="72"/>
      <c r="AM11" s="72"/>
      <c r="AN11" s="72"/>
      <c r="AO11" s="72"/>
      <c r="AP11" s="72"/>
      <c r="AQ11" s="72"/>
      <c r="AR11" s="72"/>
      <c r="AS11" s="74"/>
      <c r="AT11" s="74"/>
    </row>
    <row r="12" spans="1:46" ht="14.25" customHeight="1" x14ac:dyDescent="0.25">
      <c r="A12" s="72"/>
      <c r="B12" s="72">
        <v>1</v>
      </c>
      <c r="C12" s="72">
        <v>1</v>
      </c>
      <c r="D12" s="112"/>
      <c r="E12" s="117" t="s">
        <v>16</v>
      </c>
      <c r="F12" s="118"/>
      <c r="G12" s="117">
        <v>66858.100000000006</v>
      </c>
      <c r="H12" s="117">
        <v>66858.100000000006</v>
      </c>
      <c r="I12" s="117">
        <v>66858.100000000006</v>
      </c>
      <c r="J12" s="117">
        <v>30155.9</v>
      </c>
      <c r="K12" s="119">
        <v>0.45104332908054517</v>
      </c>
      <c r="L12" s="119">
        <v>0.45104332908054517</v>
      </c>
      <c r="M12" s="116"/>
      <c r="N12" s="116"/>
      <c r="O12" s="116"/>
      <c r="P12" s="116"/>
      <c r="Q12" s="116"/>
      <c r="R12" s="116"/>
      <c r="S12" s="116"/>
      <c r="T12" s="116"/>
      <c r="U12" s="116"/>
      <c r="V12" s="116"/>
      <c r="W12" s="116"/>
      <c r="X12" s="116"/>
      <c r="Y12" s="72"/>
      <c r="Z12" s="72"/>
      <c r="AA12" s="72"/>
      <c r="AB12" s="72"/>
      <c r="AC12" s="72"/>
      <c r="AD12" s="72"/>
      <c r="AE12" s="72"/>
      <c r="AF12" s="72"/>
      <c r="AG12" s="72"/>
      <c r="AH12" s="72"/>
      <c r="AI12" s="72"/>
      <c r="AJ12" s="72"/>
      <c r="AK12" s="72"/>
      <c r="AL12" s="72"/>
      <c r="AM12" s="72"/>
      <c r="AN12" s="72"/>
      <c r="AO12" s="72"/>
      <c r="AP12" s="72"/>
      <c r="AQ12" s="72"/>
      <c r="AR12" s="72"/>
      <c r="AS12" s="74"/>
      <c r="AT12" s="74"/>
    </row>
    <row r="13" spans="1:46" ht="12.75" hidden="1" customHeight="1" x14ac:dyDescent="0.25">
      <c r="A13" s="72"/>
      <c r="B13" s="72">
        <v>1</v>
      </c>
      <c r="C13" s="72">
        <v>0</v>
      </c>
      <c r="D13" s="118"/>
      <c r="E13" s="117" t="s">
        <v>17</v>
      </c>
      <c r="F13" s="118"/>
      <c r="G13" s="120">
        <v>0</v>
      </c>
      <c r="H13" s="120">
        <v>0</v>
      </c>
      <c r="I13" s="120">
        <v>0</v>
      </c>
      <c r="J13" s="120">
        <v>0</v>
      </c>
      <c r="K13" s="119">
        <v>0</v>
      </c>
      <c r="L13" s="119">
        <v>0</v>
      </c>
      <c r="M13" s="116"/>
      <c r="N13" s="116"/>
      <c r="O13" s="116"/>
      <c r="P13" s="116"/>
      <c r="Q13" s="116"/>
      <c r="R13" s="116"/>
      <c r="S13" s="116"/>
      <c r="T13" s="116"/>
      <c r="U13" s="116"/>
      <c r="V13" s="116"/>
      <c r="W13" s="116"/>
      <c r="X13" s="116"/>
      <c r="Y13" s="72"/>
      <c r="Z13" s="72"/>
      <c r="AA13" s="72"/>
      <c r="AB13" s="72"/>
      <c r="AC13" s="72"/>
      <c r="AD13" s="72"/>
      <c r="AE13" s="72"/>
      <c r="AF13" s="72"/>
      <c r="AG13" s="72"/>
      <c r="AH13" s="72"/>
      <c r="AI13" s="72"/>
      <c r="AJ13" s="72"/>
      <c r="AK13" s="72"/>
      <c r="AL13" s="72"/>
      <c r="AM13" s="72"/>
      <c r="AN13" s="72"/>
      <c r="AO13" s="72"/>
      <c r="AP13" s="72"/>
      <c r="AQ13" s="72"/>
      <c r="AR13" s="72"/>
      <c r="AS13" s="74"/>
      <c r="AT13" s="74"/>
    </row>
    <row r="14" spans="1:46" ht="12.75" hidden="1" customHeight="1" x14ac:dyDescent="0.25">
      <c r="A14" s="72"/>
      <c r="B14" s="72">
        <v>1</v>
      </c>
      <c r="C14" s="72">
        <v>0</v>
      </c>
      <c r="D14" s="118"/>
      <c r="E14" s="117" t="s">
        <v>18</v>
      </c>
      <c r="F14" s="118"/>
      <c r="G14" s="117">
        <v>0</v>
      </c>
      <c r="H14" s="117">
        <v>0</v>
      </c>
      <c r="I14" s="117">
        <v>0</v>
      </c>
      <c r="J14" s="117">
        <v>0</v>
      </c>
      <c r="K14" s="119">
        <v>0</v>
      </c>
      <c r="L14" s="119">
        <v>0</v>
      </c>
      <c r="M14" s="116"/>
      <c r="N14" s="116"/>
      <c r="O14" s="116"/>
      <c r="P14" s="116"/>
      <c r="Q14" s="116"/>
      <c r="R14" s="116"/>
      <c r="S14" s="116"/>
      <c r="T14" s="116"/>
      <c r="U14" s="116"/>
      <c r="V14" s="116"/>
      <c r="W14" s="116"/>
      <c r="X14" s="116"/>
      <c r="Y14" s="72"/>
      <c r="Z14" s="72"/>
      <c r="AA14" s="72"/>
      <c r="AB14" s="72"/>
      <c r="AC14" s="72"/>
      <c r="AD14" s="72"/>
      <c r="AE14" s="72"/>
      <c r="AF14" s="72"/>
      <c r="AG14" s="72"/>
      <c r="AH14" s="72"/>
      <c r="AI14" s="72"/>
      <c r="AJ14" s="72"/>
      <c r="AK14" s="72"/>
      <c r="AL14" s="72"/>
      <c r="AM14" s="72"/>
      <c r="AN14" s="72"/>
      <c r="AO14" s="72"/>
      <c r="AP14" s="72"/>
      <c r="AQ14" s="72"/>
      <c r="AR14" s="72"/>
      <c r="AS14" s="74"/>
      <c r="AT14" s="74"/>
    </row>
    <row r="15" spans="1:46" ht="12.75" customHeight="1" x14ac:dyDescent="0.25">
      <c r="A15" s="72"/>
      <c r="B15" s="72"/>
      <c r="C15" s="72"/>
      <c r="D15" s="121"/>
      <c r="E15" s="121"/>
      <c r="F15" s="121"/>
      <c r="G15" s="121"/>
      <c r="H15" s="121"/>
      <c r="I15" s="121"/>
      <c r="J15" s="121"/>
      <c r="K15" s="121"/>
      <c r="L15" s="121"/>
      <c r="M15" s="121"/>
      <c r="N15" s="121"/>
      <c r="O15" s="121"/>
      <c r="P15" s="121"/>
      <c r="Q15" s="121"/>
      <c r="R15" s="121"/>
      <c r="S15" s="121"/>
      <c r="T15" s="121"/>
      <c r="U15" s="121"/>
      <c r="V15" s="121"/>
      <c r="W15" s="121"/>
      <c r="X15" s="121"/>
      <c r="Y15" s="72"/>
      <c r="Z15" s="72"/>
      <c r="AA15" s="72"/>
      <c r="AB15" s="72"/>
      <c r="AC15" s="72"/>
      <c r="AD15" s="72"/>
      <c r="AE15" s="72"/>
      <c r="AF15" s="72"/>
      <c r="AG15" s="72"/>
      <c r="AH15" s="72"/>
      <c r="AI15" s="72"/>
      <c r="AJ15" s="72"/>
      <c r="AK15" s="72"/>
      <c r="AL15" s="72"/>
      <c r="AM15" s="72"/>
      <c r="AN15" s="72"/>
      <c r="AO15" s="72"/>
      <c r="AP15" s="72"/>
      <c r="AQ15" s="72"/>
      <c r="AR15" s="72"/>
      <c r="AS15" s="74"/>
      <c r="AT15" s="74"/>
    </row>
    <row r="16" spans="1:46" ht="12.75" customHeight="1" x14ac:dyDescent="0.25">
      <c r="A16" s="72"/>
      <c r="B16" s="72"/>
      <c r="C16" s="72"/>
      <c r="D16" s="121"/>
      <c r="E16" s="121"/>
      <c r="F16" s="121"/>
      <c r="G16" s="121"/>
      <c r="H16" s="121"/>
      <c r="I16" s="121"/>
      <c r="J16" s="121"/>
      <c r="K16" s="121"/>
      <c r="L16" s="121"/>
      <c r="M16" s="121"/>
      <c r="N16" s="121"/>
      <c r="O16" s="121"/>
      <c r="P16" s="121"/>
      <c r="Q16" s="121"/>
      <c r="R16" s="121"/>
      <c r="S16" s="121"/>
      <c r="T16" s="121"/>
      <c r="U16" s="121"/>
      <c r="V16" s="121"/>
      <c r="W16" s="121"/>
      <c r="X16" s="121"/>
      <c r="Y16" s="72"/>
      <c r="Z16" s="72"/>
      <c r="AA16" s="72"/>
      <c r="AB16" s="72"/>
      <c r="AC16" s="72"/>
      <c r="AD16" s="72"/>
      <c r="AE16" s="72"/>
      <c r="AF16" s="72"/>
      <c r="AG16" s="72"/>
      <c r="AH16" s="72"/>
      <c r="AI16" s="72"/>
      <c r="AJ16" s="72"/>
      <c r="AK16" s="72"/>
      <c r="AL16" s="72"/>
      <c r="AM16" s="72"/>
      <c r="AN16" s="72"/>
      <c r="AO16" s="72"/>
      <c r="AP16" s="72"/>
      <c r="AQ16" s="72"/>
      <c r="AR16" s="72"/>
      <c r="AS16" s="74"/>
      <c r="AT16" s="74"/>
    </row>
    <row r="17" spans="1:46" ht="12.75" customHeight="1" x14ac:dyDescent="0.25">
      <c r="A17" s="72"/>
      <c r="B17" s="72"/>
      <c r="C17" s="72"/>
      <c r="D17" s="121"/>
      <c r="E17" s="381" t="s">
        <v>19</v>
      </c>
      <c r="F17" s="381"/>
      <c r="G17" s="381"/>
      <c r="H17" s="381"/>
      <c r="I17" s="381"/>
      <c r="J17" s="381"/>
      <c r="K17" s="381"/>
      <c r="L17" s="381"/>
      <c r="M17" s="122"/>
      <c r="N17" s="122"/>
      <c r="O17" s="122"/>
      <c r="P17" s="122"/>
      <c r="Q17" s="122"/>
      <c r="R17" s="122"/>
      <c r="S17" s="122"/>
      <c r="T17" s="122"/>
      <c r="U17" s="122"/>
      <c r="V17" s="122"/>
      <c r="W17" s="122"/>
      <c r="X17" s="122"/>
      <c r="Y17" s="72"/>
      <c r="Z17" s="72"/>
      <c r="AA17" s="72"/>
      <c r="AB17" s="72"/>
      <c r="AC17" s="72"/>
      <c r="AD17" s="72"/>
      <c r="AE17" s="72"/>
      <c r="AF17" s="72"/>
      <c r="AG17" s="72"/>
      <c r="AH17" s="72"/>
      <c r="AI17" s="72"/>
      <c r="AJ17" s="72"/>
      <c r="AK17" s="72"/>
      <c r="AL17" s="72"/>
      <c r="AM17" s="72"/>
      <c r="AN17" s="72"/>
      <c r="AO17" s="72"/>
      <c r="AP17" s="72"/>
      <c r="AQ17" s="72"/>
      <c r="AR17" s="72"/>
      <c r="AS17" s="74"/>
      <c r="AT17" s="74"/>
    </row>
    <row r="18" spans="1:46" ht="12.75" customHeight="1" x14ac:dyDescent="0.25">
      <c r="A18" s="72"/>
      <c r="B18" s="72"/>
      <c r="C18" s="72"/>
      <c r="D18" s="123"/>
      <c r="E18" s="123"/>
      <c r="F18" s="123"/>
      <c r="G18" s="123"/>
      <c r="H18" s="123"/>
      <c r="I18" s="123"/>
      <c r="J18" s="123"/>
      <c r="K18" s="123"/>
      <c r="L18" s="123"/>
      <c r="M18" s="123"/>
      <c r="N18" s="123"/>
      <c r="O18" s="123"/>
      <c r="P18" s="123"/>
      <c r="Q18" s="123"/>
      <c r="R18" s="123"/>
      <c r="S18" s="123"/>
      <c r="T18" s="123"/>
      <c r="U18" s="123"/>
      <c r="V18" s="123"/>
      <c r="W18" s="123"/>
      <c r="X18" s="123"/>
      <c r="Y18" s="72"/>
      <c r="Z18" s="72"/>
      <c r="AA18" s="72"/>
      <c r="AB18" s="72"/>
      <c r="AC18" s="72"/>
      <c r="AD18" s="72"/>
      <c r="AE18" s="72"/>
      <c r="AF18" s="72"/>
      <c r="AG18" s="72"/>
      <c r="AH18" s="72"/>
      <c r="AI18" s="72"/>
      <c r="AJ18" s="72"/>
      <c r="AK18" s="72"/>
      <c r="AL18" s="72"/>
      <c r="AM18" s="72"/>
      <c r="AN18" s="72"/>
      <c r="AO18" s="72"/>
      <c r="AP18" s="72"/>
      <c r="AQ18" s="72"/>
      <c r="AR18" s="72"/>
      <c r="AS18" s="74"/>
      <c r="AT18" s="74"/>
    </row>
    <row r="19" spans="1:46" ht="12.75" customHeight="1" x14ac:dyDescent="0.2">
      <c r="A19" s="74"/>
      <c r="B19" s="74"/>
      <c r="C19" s="74"/>
      <c r="D19" s="74"/>
      <c r="E19" s="74"/>
      <c r="F19" s="74"/>
      <c r="G19" s="74"/>
      <c r="H19" s="74"/>
      <c r="I19" s="74"/>
      <c r="J19" s="74"/>
      <c r="K19" s="74"/>
      <c r="L19" s="74"/>
      <c r="M19" s="74"/>
      <c r="N19" s="74"/>
      <c r="O19" s="74"/>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row>
    <row r="20" spans="1:46" ht="12.75" customHeight="1" x14ac:dyDescent="0.2">
      <c r="A20" s="74"/>
      <c r="B20" s="74"/>
      <c r="C20" s="74"/>
      <c r="D20" s="74"/>
      <c r="E20" s="74"/>
      <c r="F20" s="74"/>
      <c r="G20" s="74"/>
      <c r="H20" s="74"/>
      <c r="I20" s="74"/>
      <c r="J20" s="74"/>
      <c r="K20" s="74"/>
      <c r="L20" s="74"/>
      <c r="M20" s="74"/>
      <c r="N20" s="74"/>
      <c r="O20" s="74"/>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row>
    <row r="21" spans="1:46" ht="12.75" customHeight="1" x14ac:dyDescent="0.2">
      <c r="A21" s="74" t="s">
        <v>20</v>
      </c>
      <c r="B21" s="74"/>
      <c r="C21" s="74"/>
      <c r="D21" s="74"/>
      <c r="E21" s="74"/>
      <c r="F21" s="74"/>
      <c r="G21" s="74"/>
      <c r="H21" s="74"/>
      <c r="I21" s="74"/>
      <c r="J21" s="74"/>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4"/>
      <c r="AS21" s="74"/>
      <c r="AT21" s="74"/>
    </row>
  </sheetData>
  <mergeCells count="3">
    <mergeCell ref="K1:L1"/>
    <mergeCell ref="E4:L4"/>
    <mergeCell ref="E17:L17"/>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3"/>
  <sheetViews>
    <sheetView showGridLines="0" view="pageBreakPreview" zoomScale="60" zoomScaleNormal="100" workbookViewId="0">
      <selection activeCell="K2" sqref="K2"/>
    </sheetView>
  </sheetViews>
  <sheetFormatPr defaultColWidth="9.140625" defaultRowHeight="12.75" x14ac:dyDescent="0.2"/>
  <cols>
    <col min="1" max="1" width="0.7109375" style="75" customWidth="1"/>
    <col min="2" max="4" width="0" style="75" hidden="1" customWidth="1"/>
    <col min="5" max="5" width="53.7109375" style="75" customWidth="1"/>
    <col min="6" max="6" width="0" style="75" hidden="1" customWidth="1"/>
    <col min="7" max="7" width="32" style="75" bestFit="1" customWidth="1"/>
    <col min="8" max="8" width="14.7109375" style="75" customWidth="1"/>
    <col min="9" max="9" width="0" style="75" hidden="1" customWidth="1"/>
    <col min="10" max="11" width="19.28515625" style="75" customWidth="1"/>
    <col min="12" max="12" width="19.140625" style="75" customWidth="1"/>
    <col min="13" max="44" width="0" style="75" hidden="1" customWidth="1"/>
    <col min="45" max="45" width="0.140625" style="75" customWidth="1"/>
    <col min="46" max="46" width="0" style="75" hidden="1" customWidth="1"/>
    <col min="47" max="256" width="9.140625" style="75" customWidth="1"/>
    <col min="257" max="16384" width="9.140625" style="75"/>
  </cols>
  <sheetData>
    <row r="1" spans="1:46" ht="12.75" customHeight="1" x14ac:dyDescent="0.25">
      <c r="A1" s="72"/>
      <c r="B1" s="73"/>
      <c r="C1" s="74"/>
      <c r="D1" s="73"/>
      <c r="E1" s="73"/>
      <c r="F1" s="74"/>
      <c r="G1" s="74"/>
      <c r="H1" s="74"/>
      <c r="I1" s="74"/>
      <c r="J1" s="74"/>
      <c r="K1" s="379" t="s">
        <v>610</v>
      </c>
      <c r="L1" s="379"/>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row>
    <row r="2" spans="1:46" ht="12.75" customHeight="1" x14ac:dyDescent="0.25">
      <c r="A2" s="72"/>
      <c r="B2" s="73"/>
      <c r="C2" s="74"/>
      <c r="D2" s="73"/>
      <c r="E2" s="73"/>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row>
    <row r="3" spans="1:46" ht="12.75" customHeight="1" x14ac:dyDescent="0.25">
      <c r="A3" s="72"/>
      <c r="B3" s="73"/>
      <c r="C3" s="74"/>
      <c r="D3" s="73"/>
      <c r="E3" s="73"/>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row>
    <row r="4" spans="1:46" ht="104.25" customHeight="1" x14ac:dyDescent="0.25">
      <c r="A4" s="72"/>
      <c r="B4" s="76"/>
      <c r="C4" s="76"/>
      <c r="D4" s="76"/>
      <c r="E4" s="380" t="s">
        <v>431</v>
      </c>
      <c r="F4" s="380"/>
      <c r="G4" s="380"/>
      <c r="H4" s="380"/>
      <c r="I4" s="380"/>
      <c r="J4" s="380"/>
      <c r="K4" s="380"/>
      <c r="L4" s="380"/>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row>
    <row r="5" spans="1:46" ht="12.75" customHeight="1" x14ac:dyDescent="0.25">
      <c r="A5" s="72"/>
      <c r="B5" s="72"/>
      <c r="C5" s="74"/>
      <c r="D5" s="72"/>
      <c r="E5" s="72"/>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row>
    <row r="6" spans="1:46" ht="12" customHeight="1" x14ac:dyDescent="0.25">
      <c r="A6" s="72"/>
      <c r="B6" s="77"/>
      <c r="C6" s="74"/>
      <c r="D6" s="77"/>
      <c r="E6" s="77"/>
      <c r="F6" s="74"/>
      <c r="G6" s="74"/>
      <c r="H6" s="74"/>
      <c r="I6" s="74"/>
      <c r="J6" s="74"/>
      <c r="K6" s="74"/>
      <c r="L6" s="78" t="s">
        <v>1</v>
      </c>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row>
    <row r="7" spans="1:46" ht="166.5" customHeight="1" x14ac:dyDescent="0.25">
      <c r="A7" s="72"/>
      <c r="B7" s="74"/>
      <c r="C7" s="74"/>
      <c r="D7" s="79"/>
      <c r="E7" s="80" t="s">
        <v>2</v>
      </c>
      <c r="F7" s="81" t="s">
        <v>3</v>
      </c>
      <c r="G7" s="80" t="s">
        <v>4</v>
      </c>
      <c r="H7" s="80" t="s">
        <v>5</v>
      </c>
      <c r="I7" s="80" t="s">
        <v>6</v>
      </c>
      <c r="J7" s="80" t="s">
        <v>583</v>
      </c>
      <c r="K7" s="80" t="s">
        <v>7</v>
      </c>
      <c r="L7" s="82" t="s">
        <v>8</v>
      </c>
      <c r="M7" s="83"/>
      <c r="N7" s="83"/>
      <c r="O7" s="83"/>
      <c r="P7" s="83"/>
      <c r="Q7" s="83"/>
      <c r="R7" s="83"/>
      <c r="S7" s="83"/>
      <c r="T7" s="83"/>
      <c r="U7" s="83"/>
      <c r="V7" s="83"/>
      <c r="W7" s="83"/>
      <c r="X7" s="83"/>
      <c r="Y7" s="74"/>
      <c r="Z7" s="74"/>
      <c r="AA7" s="74"/>
      <c r="AB7" s="72"/>
      <c r="AC7" s="74"/>
      <c r="AD7" s="74"/>
      <c r="AE7" s="74"/>
      <c r="AF7" s="74"/>
      <c r="AG7" s="74"/>
      <c r="AH7" s="74"/>
      <c r="AI7" s="74"/>
      <c r="AJ7" s="74"/>
      <c r="AK7" s="74"/>
      <c r="AL7" s="74"/>
      <c r="AM7" s="74"/>
      <c r="AN7" s="74"/>
      <c r="AO7" s="74"/>
      <c r="AP7" s="74"/>
      <c r="AQ7" s="74"/>
      <c r="AR7" s="74"/>
      <c r="AS7" s="74"/>
      <c r="AT7" s="74"/>
    </row>
    <row r="8" spans="1:46" ht="15" customHeight="1" x14ac:dyDescent="0.25">
      <c r="A8" s="72"/>
      <c r="B8" s="84"/>
      <c r="C8" s="84"/>
      <c r="D8" s="85" t="s">
        <v>44</v>
      </c>
      <c r="E8" s="86" t="s">
        <v>44</v>
      </c>
      <c r="F8" s="87" t="s">
        <v>432</v>
      </c>
      <c r="G8" s="88">
        <v>14209.867</v>
      </c>
      <c r="H8" s="88">
        <v>14209.9</v>
      </c>
      <c r="I8" s="88">
        <v>14209.9</v>
      </c>
      <c r="J8" s="88">
        <v>14209.9</v>
      </c>
      <c r="K8" s="89">
        <v>1.0000023223299697</v>
      </c>
      <c r="L8" s="89">
        <v>1</v>
      </c>
      <c r="M8" s="90">
        <v>14209.9</v>
      </c>
      <c r="N8" s="90">
        <v>14209.9</v>
      </c>
      <c r="O8" s="90">
        <v>14209.9</v>
      </c>
      <c r="P8" s="90">
        <v>14209.9</v>
      </c>
      <c r="Q8" s="90">
        <v>0</v>
      </c>
      <c r="R8" s="90">
        <v>0</v>
      </c>
      <c r="S8" s="90">
        <v>0</v>
      </c>
      <c r="T8" s="90">
        <v>0</v>
      </c>
      <c r="U8" s="90">
        <v>0</v>
      </c>
      <c r="V8" s="90">
        <v>0</v>
      </c>
      <c r="W8" s="90">
        <v>0</v>
      </c>
      <c r="X8" s="90">
        <v>0</v>
      </c>
      <c r="Y8" s="91">
        <v>14209.9</v>
      </c>
      <c r="Z8" s="92">
        <v>14209.9</v>
      </c>
      <c r="AA8" s="92">
        <v>14209867</v>
      </c>
      <c r="AB8" s="93"/>
      <c r="AC8" s="94"/>
      <c r="AD8" s="94"/>
      <c r="AE8" s="95"/>
      <c r="AF8" s="84">
        <v>5</v>
      </c>
      <c r="AG8" s="84">
        <v>1</v>
      </c>
      <c r="AH8" s="84">
        <v>0</v>
      </c>
      <c r="AI8" s="84">
        <v>0</v>
      </c>
      <c r="AJ8" s="84" t="s">
        <v>433</v>
      </c>
      <c r="AK8" s="84">
        <v>14</v>
      </c>
      <c r="AL8" s="96">
        <v>51</v>
      </c>
      <c r="AM8" s="84" t="s">
        <v>12</v>
      </c>
      <c r="AN8" s="84" t="s">
        <v>13</v>
      </c>
      <c r="AO8" s="97"/>
      <c r="AP8" s="98"/>
      <c r="AQ8" s="99"/>
      <c r="AR8" s="97"/>
      <c r="AS8" s="74"/>
      <c r="AT8" s="74"/>
    </row>
    <row r="9" spans="1:46" ht="15" customHeight="1" x14ac:dyDescent="0.25">
      <c r="A9" s="72"/>
      <c r="B9" s="84"/>
      <c r="C9" s="84"/>
      <c r="D9" s="85" t="s">
        <v>46</v>
      </c>
      <c r="E9" s="86" t="s">
        <v>46</v>
      </c>
      <c r="F9" s="87" t="s">
        <v>432</v>
      </c>
      <c r="G9" s="88">
        <v>54457.228999999999</v>
      </c>
      <c r="H9" s="88">
        <v>54457.2</v>
      </c>
      <c r="I9" s="88">
        <v>54457.2</v>
      </c>
      <c r="J9" s="88">
        <v>1729</v>
      </c>
      <c r="K9" s="89">
        <v>3.1749687447372693E-2</v>
      </c>
      <c r="L9" s="89">
        <v>3.1749704354979695E-2</v>
      </c>
      <c r="M9" s="90">
        <v>54457.2</v>
      </c>
      <c r="N9" s="90">
        <v>54457.2</v>
      </c>
      <c r="O9" s="90">
        <v>54457.2</v>
      </c>
      <c r="P9" s="90">
        <v>1729</v>
      </c>
      <c r="Q9" s="90">
        <v>0</v>
      </c>
      <c r="R9" s="90">
        <v>0</v>
      </c>
      <c r="S9" s="90">
        <v>0</v>
      </c>
      <c r="T9" s="90">
        <v>0</v>
      </c>
      <c r="U9" s="90">
        <v>0</v>
      </c>
      <c r="V9" s="90">
        <v>0</v>
      </c>
      <c r="W9" s="90">
        <v>0</v>
      </c>
      <c r="X9" s="90">
        <v>0</v>
      </c>
      <c r="Y9" s="91">
        <v>54457.2</v>
      </c>
      <c r="Z9" s="92">
        <v>1729</v>
      </c>
      <c r="AA9" s="92">
        <v>54457229</v>
      </c>
      <c r="AB9" s="93"/>
      <c r="AC9" s="94"/>
      <c r="AD9" s="94"/>
      <c r="AE9" s="95"/>
      <c r="AF9" s="84">
        <v>5</v>
      </c>
      <c r="AG9" s="84">
        <v>1</v>
      </c>
      <c r="AH9" s="84">
        <v>0</v>
      </c>
      <c r="AI9" s="84">
        <v>0</v>
      </c>
      <c r="AJ9" s="84"/>
      <c r="AK9" s="84"/>
      <c r="AL9" s="96"/>
      <c r="AM9" s="84"/>
      <c r="AN9" s="84"/>
      <c r="AO9" s="97"/>
      <c r="AP9" s="98"/>
      <c r="AQ9" s="99"/>
      <c r="AR9" s="97"/>
      <c r="AS9" s="74"/>
      <c r="AT9" s="74"/>
    </row>
    <row r="10" spans="1:46" ht="15" customHeight="1" x14ac:dyDescent="0.25">
      <c r="A10" s="72"/>
      <c r="B10" s="84"/>
      <c r="C10" s="84"/>
      <c r="D10" s="85" t="s">
        <v>54</v>
      </c>
      <c r="E10" s="86" t="s">
        <v>54</v>
      </c>
      <c r="F10" s="87" t="s">
        <v>432</v>
      </c>
      <c r="G10" s="88">
        <v>20443.2</v>
      </c>
      <c r="H10" s="88">
        <v>20443.2</v>
      </c>
      <c r="I10" s="88">
        <v>20443.2</v>
      </c>
      <c r="J10" s="88">
        <v>12789.8</v>
      </c>
      <c r="K10" s="89">
        <v>0.62562612506848236</v>
      </c>
      <c r="L10" s="89">
        <v>0.62562612506848236</v>
      </c>
      <c r="M10" s="90">
        <v>20443.2</v>
      </c>
      <c r="N10" s="90">
        <v>20443.2</v>
      </c>
      <c r="O10" s="90">
        <v>20443.2</v>
      </c>
      <c r="P10" s="90">
        <v>12789.8</v>
      </c>
      <c r="Q10" s="90">
        <v>0</v>
      </c>
      <c r="R10" s="90">
        <v>0</v>
      </c>
      <c r="S10" s="90">
        <v>0</v>
      </c>
      <c r="T10" s="90">
        <v>0</v>
      </c>
      <c r="U10" s="90">
        <v>0</v>
      </c>
      <c r="V10" s="90">
        <v>0</v>
      </c>
      <c r="W10" s="90">
        <v>0</v>
      </c>
      <c r="X10" s="90">
        <v>0</v>
      </c>
      <c r="Y10" s="91">
        <v>20443.2</v>
      </c>
      <c r="Z10" s="92">
        <v>12789.8</v>
      </c>
      <c r="AA10" s="92">
        <v>20443200</v>
      </c>
      <c r="AB10" s="93"/>
      <c r="AC10" s="94"/>
      <c r="AD10" s="94"/>
      <c r="AE10" s="95"/>
      <c r="AF10" s="84">
        <v>5</v>
      </c>
      <c r="AG10" s="84">
        <v>1</v>
      </c>
      <c r="AH10" s="84">
        <v>0</v>
      </c>
      <c r="AI10" s="84">
        <v>0</v>
      </c>
      <c r="AJ10" s="84"/>
      <c r="AK10" s="84"/>
      <c r="AL10" s="96"/>
      <c r="AM10" s="84"/>
      <c r="AN10" s="84"/>
      <c r="AO10" s="97"/>
      <c r="AP10" s="98"/>
      <c r="AQ10" s="99"/>
      <c r="AR10" s="97"/>
      <c r="AS10" s="74"/>
      <c r="AT10" s="74"/>
    </row>
    <row r="11" spans="1:46" ht="12.75" hidden="1" customHeight="1" x14ac:dyDescent="0.25">
      <c r="A11" s="72"/>
      <c r="B11" s="74"/>
      <c r="C11" s="74"/>
      <c r="D11" s="100"/>
      <c r="E11" s="101"/>
      <c r="F11" s="101"/>
      <c r="G11" s="101">
        <v>89110.3</v>
      </c>
      <c r="H11" s="101">
        <v>89110.3</v>
      </c>
      <c r="I11" s="101">
        <v>89110.3</v>
      </c>
      <c r="J11" s="101">
        <v>28728.7</v>
      </c>
      <c r="K11" s="102">
        <v>0.3223948297783758</v>
      </c>
      <c r="L11" s="102">
        <v>0.3223948297783758</v>
      </c>
      <c r="M11" s="103">
        <v>89110.3</v>
      </c>
      <c r="N11" s="103">
        <v>89110.3</v>
      </c>
      <c r="O11" s="103">
        <v>89110.3</v>
      </c>
      <c r="P11" s="103">
        <v>28728.7</v>
      </c>
      <c r="Q11" s="103">
        <v>0</v>
      </c>
      <c r="R11" s="103">
        <v>0</v>
      </c>
      <c r="S11" s="103">
        <v>0</v>
      </c>
      <c r="T11" s="103">
        <v>0</v>
      </c>
      <c r="U11" s="103">
        <v>0</v>
      </c>
      <c r="V11" s="103">
        <v>0</v>
      </c>
      <c r="W11" s="103">
        <v>0</v>
      </c>
      <c r="X11" s="103">
        <v>0</v>
      </c>
      <c r="Y11" s="74">
        <v>89110.3</v>
      </c>
      <c r="Z11" s="74">
        <v>28728.7</v>
      </c>
      <c r="AA11" s="74">
        <v>89110296</v>
      </c>
      <c r="AB11" s="72"/>
      <c r="AC11" s="74"/>
      <c r="AD11" s="74"/>
      <c r="AE11" s="74"/>
      <c r="AF11" s="74">
        <v>5</v>
      </c>
      <c r="AG11" s="74">
        <v>1</v>
      </c>
      <c r="AH11" s="74">
        <v>0</v>
      </c>
      <c r="AI11" s="74">
        <v>0</v>
      </c>
      <c r="AJ11" s="74" t="s">
        <v>433</v>
      </c>
      <c r="AK11" s="74">
        <v>14</v>
      </c>
      <c r="AL11" s="74">
        <v>51</v>
      </c>
      <c r="AM11" s="74" t="s">
        <v>12</v>
      </c>
      <c r="AN11" s="74" t="s">
        <v>13</v>
      </c>
      <c r="AO11" s="74"/>
      <c r="AP11" s="74"/>
      <c r="AQ11" s="74"/>
      <c r="AR11" s="74"/>
      <c r="AS11" s="74"/>
      <c r="AT11" s="74"/>
    </row>
    <row r="12" spans="1:46" ht="17.25" customHeight="1" x14ac:dyDescent="0.25">
      <c r="A12" s="104"/>
      <c r="B12" s="103"/>
      <c r="C12" s="103"/>
      <c r="D12" s="105"/>
      <c r="E12" s="106" t="s">
        <v>14</v>
      </c>
      <c r="F12" s="107"/>
      <c r="G12" s="108">
        <v>89110.3</v>
      </c>
      <c r="H12" s="108">
        <v>89110.3</v>
      </c>
      <c r="I12" s="108">
        <v>89110.3</v>
      </c>
      <c r="J12" s="108">
        <v>28728.7</v>
      </c>
      <c r="K12" s="109">
        <v>0.3223948297783758</v>
      </c>
      <c r="L12" s="110">
        <v>0.3223948297783758</v>
      </c>
      <c r="M12" s="111"/>
      <c r="N12" s="111"/>
      <c r="O12" s="111"/>
      <c r="P12" s="111"/>
      <c r="Q12" s="111"/>
      <c r="R12" s="111"/>
      <c r="S12" s="111"/>
      <c r="T12" s="111"/>
      <c r="U12" s="111"/>
      <c r="V12" s="111"/>
      <c r="W12" s="111"/>
      <c r="X12" s="111"/>
      <c r="Y12" s="103"/>
      <c r="Z12" s="103"/>
      <c r="AA12" s="103"/>
      <c r="AB12" s="103"/>
      <c r="AC12" s="103"/>
      <c r="AD12" s="103"/>
      <c r="AE12" s="103"/>
      <c r="AF12" s="103"/>
      <c r="AG12" s="103"/>
      <c r="AH12" s="103"/>
      <c r="AI12" s="103"/>
      <c r="AJ12" s="103"/>
      <c r="AK12" s="103"/>
      <c r="AL12" s="103"/>
      <c r="AM12" s="103"/>
      <c r="AN12" s="103"/>
      <c r="AO12" s="103"/>
      <c r="AP12" s="103"/>
      <c r="AQ12" s="103"/>
      <c r="AR12" s="103"/>
      <c r="AS12" s="84"/>
      <c r="AT12" s="84"/>
    </row>
    <row r="13" spans="1:46" ht="15.75" customHeight="1" x14ac:dyDescent="0.25">
      <c r="A13" s="72"/>
      <c r="B13" s="103"/>
      <c r="C13" s="72"/>
      <c r="D13" s="112"/>
      <c r="E13" s="113" t="s">
        <v>15</v>
      </c>
      <c r="F13" s="114"/>
      <c r="G13" s="115"/>
      <c r="H13" s="115"/>
      <c r="I13" s="115"/>
      <c r="J13" s="115"/>
      <c r="K13" s="115"/>
      <c r="L13" s="115"/>
      <c r="M13" s="116"/>
      <c r="N13" s="116"/>
      <c r="O13" s="116"/>
      <c r="P13" s="116"/>
      <c r="Q13" s="116"/>
      <c r="R13" s="116"/>
      <c r="S13" s="116"/>
      <c r="T13" s="116"/>
      <c r="U13" s="116"/>
      <c r="V13" s="116"/>
      <c r="W13" s="116"/>
      <c r="X13" s="116"/>
      <c r="Y13" s="72"/>
      <c r="Z13" s="72"/>
      <c r="AA13" s="72"/>
      <c r="AB13" s="72"/>
      <c r="AC13" s="72"/>
      <c r="AD13" s="72"/>
      <c r="AE13" s="72"/>
      <c r="AF13" s="72"/>
      <c r="AG13" s="103"/>
      <c r="AH13" s="103"/>
      <c r="AI13" s="103"/>
      <c r="AJ13" s="72"/>
      <c r="AK13" s="72"/>
      <c r="AL13" s="72"/>
      <c r="AM13" s="72"/>
      <c r="AN13" s="72"/>
      <c r="AO13" s="72"/>
      <c r="AP13" s="72"/>
      <c r="AQ13" s="72"/>
      <c r="AR13" s="72"/>
      <c r="AS13" s="74"/>
      <c r="AT13" s="74"/>
    </row>
    <row r="14" spans="1:46" ht="14.25" customHeight="1" x14ac:dyDescent="0.25">
      <c r="A14" s="72"/>
      <c r="B14" s="72">
        <v>1</v>
      </c>
      <c r="C14" s="72">
        <v>1</v>
      </c>
      <c r="D14" s="112"/>
      <c r="E14" s="117" t="s">
        <v>16</v>
      </c>
      <c r="F14" s="118"/>
      <c r="G14" s="117">
        <v>89110.3</v>
      </c>
      <c r="H14" s="117">
        <v>89110.3</v>
      </c>
      <c r="I14" s="117">
        <v>89110.3</v>
      </c>
      <c r="J14" s="117">
        <v>28728.7</v>
      </c>
      <c r="K14" s="119">
        <v>0.3223948297783758</v>
      </c>
      <c r="L14" s="119">
        <v>0.3223948297783758</v>
      </c>
      <c r="M14" s="116"/>
      <c r="N14" s="116"/>
      <c r="O14" s="116"/>
      <c r="P14" s="116"/>
      <c r="Q14" s="116"/>
      <c r="R14" s="116"/>
      <c r="S14" s="116"/>
      <c r="T14" s="116"/>
      <c r="U14" s="116"/>
      <c r="V14" s="116"/>
      <c r="W14" s="116"/>
      <c r="X14" s="116"/>
      <c r="Y14" s="72"/>
      <c r="Z14" s="72"/>
      <c r="AA14" s="72"/>
      <c r="AB14" s="72"/>
      <c r="AC14" s="72"/>
      <c r="AD14" s="72"/>
      <c r="AE14" s="72"/>
      <c r="AF14" s="72"/>
      <c r="AG14" s="72"/>
      <c r="AH14" s="72"/>
      <c r="AI14" s="72"/>
      <c r="AJ14" s="72"/>
      <c r="AK14" s="72"/>
      <c r="AL14" s="72"/>
      <c r="AM14" s="72"/>
      <c r="AN14" s="72"/>
      <c r="AO14" s="72"/>
      <c r="AP14" s="72"/>
      <c r="AQ14" s="72"/>
      <c r="AR14" s="72"/>
      <c r="AS14" s="74"/>
      <c r="AT14" s="74"/>
    </row>
    <row r="15" spans="1:46" ht="12.75" hidden="1" customHeight="1" x14ac:dyDescent="0.25">
      <c r="A15" s="72"/>
      <c r="B15" s="72">
        <v>1</v>
      </c>
      <c r="C15" s="72">
        <v>0</v>
      </c>
      <c r="D15" s="118"/>
      <c r="E15" s="117" t="s">
        <v>17</v>
      </c>
      <c r="F15" s="118"/>
      <c r="G15" s="120">
        <v>0</v>
      </c>
      <c r="H15" s="120">
        <v>0</v>
      </c>
      <c r="I15" s="120">
        <v>0</v>
      </c>
      <c r="J15" s="120">
        <v>0</v>
      </c>
      <c r="K15" s="119">
        <v>0</v>
      </c>
      <c r="L15" s="119">
        <v>0</v>
      </c>
      <c r="M15" s="116"/>
      <c r="N15" s="116"/>
      <c r="O15" s="116"/>
      <c r="P15" s="116"/>
      <c r="Q15" s="116"/>
      <c r="R15" s="116"/>
      <c r="S15" s="116"/>
      <c r="T15" s="116"/>
      <c r="U15" s="116"/>
      <c r="V15" s="116"/>
      <c r="W15" s="116"/>
      <c r="X15" s="116"/>
      <c r="Y15" s="72"/>
      <c r="Z15" s="72"/>
      <c r="AA15" s="72"/>
      <c r="AB15" s="72"/>
      <c r="AC15" s="72"/>
      <c r="AD15" s="72"/>
      <c r="AE15" s="72"/>
      <c r="AF15" s="72"/>
      <c r="AG15" s="72"/>
      <c r="AH15" s="72"/>
      <c r="AI15" s="72"/>
      <c r="AJ15" s="72"/>
      <c r="AK15" s="72"/>
      <c r="AL15" s="72"/>
      <c r="AM15" s="72"/>
      <c r="AN15" s="72"/>
      <c r="AO15" s="72"/>
      <c r="AP15" s="72"/>
      <c r="AQ15" s="72"/>
      <c r="AR15" s="72"/>
      <c r="AS15" s="74"/>
      <c r="AT15" s="74"/>
    </row>
    <row r="16" spans="1:46" ht="12.75" hidden="1" customHeight="1" x14ac:dyDescent="0.25">
      <c r="A16" s="72"/>
      <c r="B16" s="72">
        <v>1</v>
      </c>
      <c r="C16" s="72">
        <v>0</v>
      </c>
      <c r="D16" s="118"/>
      <c r="E16" s="117" t="s">
        <v>18</v>
      </c>
      <c r="F16" s="118"/>
      <c r="G16" s="117">
        <v>0</v>
      </c>
      <c r="H16" s="117">
        <v>0</v>
      </c>
      <c r="I16" s="117">
        <v>0</v>
      </c>
      <c r="J16" s="117">
        <v>0</v>
      </c>
      <c r="K16" s="119">
        <v>0</v>
      </c>
      <c r="L16" s="119">
        <v>0</v>
      </c>
      <c r="M16" s="116"/>
      <c r="N16" s="116"/>
      <c r="O16" s="116"/>
      <c r="P16" s="116"/>
      <c r="Q16" s="116"/>
      <c r="R16" s="116"/>
      <c r="S16" s="116"/>
      <c r="T16" s="116"/>
      <c r="U16" s="116"/>
      <c r="V16" s="116"/>
      <c r="W16" s="116"/>
      <c r="X16" s="116"/>
      <c r="Y16" s="72"/>
      <c r="Z16" s="72"/>
      <c r="AA16" s="72"/>
      <c r="AB16" s="72"/>
      <c r="AC16" s="72"/>
      <c r="AD16" s="72"/>
      <c r="AE16" s="72"/>
      <c r="AF16" s="72"/>
      <c r="AG16" s="72"/>
      <c r="AH16" s="72"/>
      <c r="AI16" s="72"/>
      <c r="AJ16" s="72"/>
      <c r="AK16" s="72"/>
      <c r="AL16" s="72"/>
      <c r="AM16" s="72"/>
      <c r="AN16" s="72"/>
      <c r="AO16" s="72"/>
      <c r="AP16" s="72"/>
      <c r="AQ16" s="72"/>
      <c r="AR16" s="72"/>
      <c r="AS16" s="74"/>
      <c r="AT16" s="74"/>
    </row>
    <row r="17" spans="1:46" ht="12.75" customHeight="1" x14ac:dyDescent="0.25">
      <c r="A17" s="72"/>
      <c r="B17" s="72"/>
      <c r="C17" s="72"/>
      <c r="D17" s="121"/>
      <c r="E17" s="121"/>
      <c r="F17" s="121"/>
      <c r="G17" s="121"/>
      <c r="H17" s="121"/>
      <c r="I17" s="121"/>
      <c r="J17" s="121"/>
      <c r="K17" s="121"/>
      <c r="L17" s="121"/>
      <c r="M17" s="121"/>
      <c r="N17" s="121"/>
      <c r="O17" s="121"/>
      <c r="P17" s="121"/>
      <c r="Q17" s="121"/>
      <c r="R17" s="121"/>
      <c r="S17" s="121"/>
      <c r="T17" s="121"/>
      <c r="U17" s="121"/>
      <c r="V17" s="121"/>
      <c r="W17" s="121"/>
      <c r="X17" s="121"/>
      <c r="Y17" s="72"/>
      <c r="Z17" s="72"/>
      <c r="AA17" s="72"/>
      <c r="AB17" s="72"/>
      <c r="AC17" s="72"/>
      <c r="AD17" s="72"/>
      <c r="AE17" s="72"/>
      <c r="AF17" s="72"/>
      <c r="AG17" s="72"/>
      <c r="AH17" s="72"/>
      <c r="AI17" s="72"/>
      <c r="AJ17" s="72"/>
      <c r="AK17" s="72"/>
      <c r="AL17" s="72"/>
      <c r="AM17" s="72"/>
      <c r="AN17" s="72"/>
      <c r="AO17" s="72"/>
      <c r="AP17" s="72"/>
      <c r="AQ17" s="72"/>
      <c r="AR17" s="72"/>
      <c r="AS17" s="74"/>
      <c r="AT17" s="74"/>
    </row>
    <row r="18" spans="1:46" ht="12.75" customHeight="1" x14ac:dyDescent="0.25">
      <c r="A18" s="72"/>
      <c r="B18" s="72"/>
      <c r="C18" s="72"/>
      <c r="D18" s="121"/>
      <c r="E18" s="121"/>
      <c r="F18" s="121"/>
      <c r="G18" s="121"/>
      <c r="H18" s="121"/>
      <c r="I18" s="121"/>
      <c r="J18" s="121"/>
      <c r="K18" s="121"/>
      <c r="L18" s="121"/>
      <c r="M18" s="121"/>
      <c r="N18" s="121"/>
      <c r="O18" s="121"/>
      <c r="P18" s="121"/>
      <c r="Q18" s="121"/>
      <c r="R18" s="121"/>
      <c r="S18" s="121"/>
      <c r="T18" s="121"/>
      <c r="U18" s="121"/>
      <c r="V18" s="121"/>
      <c r="W18" s="121"/>
      <c r="X18" s="121"/>
      <c r="Y18" s="72"/>
      <c r="Z18" s="72"/>
      <c r="AA18" s="72"/>
      <c r="AB18" s="72"/>
      <c r="AC18" s="72"/>
      <c r="AD18" s="72"/>
      <c r="AE18" s="72"/>
      <c r="AF18" s="72"/>
      <c r="AG18" s="72"/>
      <c r="AH18" s="72"/>
      <c r="AI18" s="72"/>
      <c r="AJ18" s="72"/>
      <c r="AK18" s="72"/>
      <c r="AL18" s="72"/>
      <c r="AM18" s="72"/>
      <c r="AN18" s="72"/>
      <c r="AO18" s="72"/>
      <c r="AP18" s="72"/>
      <c r="AQ18" s="72"/>
      <c r="AR18" s="72"/>
      <c r="AS18" s="74"/>
      <c r="AT18" s="74"/>
    </row>
    <row r="19" spans="1:46" ht="12.75" customHeight="1" x14ac:dyDescent="0.25">
      <c r="A19" s="72"/>
      <c r="B19" s="72"/>
      <c r="C19" s="72"/>
      <c r="D19" s="121"/>
      <c r="E19" s="381" t="s">
        <v>19</v>
      </c>
      <c r="F19" s="381"/>
      <c r="G19" s="381"/>
      <c r="H19" s="381"/>
      <c r="I19" s="381"/>
      <c r="J19" s="381"/>
      <c r="K19" s="381"/>
      <c r="L19" s="381"/>
      <c r="M19" s="122"/>
      <c r="N19" s="122"/>
      <c r="O19" s="122"/>
      <c r="P19" s="122"/>
      <c r="Q19" s="122"/>
      <c r="R19" s="122"/>
      <c r="S19" s="122"/>
      <c r="T19" s="122"/>
      <c r="U19" s="122"/>
      <c r="V19" s="122"/>
      <c r="W19" s="122"/>
      <c r="X19" s="122"/>
      <c r="Y19" s="72"/>
      <c r="Z19" s="72"/>
      <c r="AA19" s="72"/>
      <c r="AB19" s="72"/>
      <c r="AC19" s="72"/>
      <c r="AD19" s="72"/>
      <c r="AE19" s="72"/>
      <c r="AF19" s="72"/>
      <c r="AG19" s="72"/>
      <c r="AH19" s="72"/>
      <c r="AI19" s="72"/>
      <c r="AJ19" s="72"/>
      <c r="AK19" s="72"/>
      <c r="AL19" s="72"/>
      <c r="AM19" s="72"/>
      <c r="AN19" s="72"/>
      <c r="AO19" s="72"/>
      <c r="AP19" s="72"/>
      <c r="AQ19" s="72"/>
      <c r="AR19" s="72"/>
      <c r="AS19" s="74"/>
      <c r="AT19" s="74"/>
    </row>
    <row r="20" spans="1:46" ht="12.75" customHeight="1" x14ac:dyDescent="0.25">
      <c r="A20" s="72"/>
      <c r="B20" s="72"/>
      <c r="C20" s="72"/>
      <c r="D20" s="123"/>
      <c r="E20" s="123"/>
      <c r="F20" s="123"/>
      <c r="G20" s="123"/>
      <c r="H20" s="123"/>
      <c r="I20" s="123"/>
      <c r="J20" s="123"/>
      <c r="K20" s="123"/>
      <c r="L20" s="123"/>
      <c r="M20" s="123"/>
      <c r="N20" s="123"/>
      <c r="O20" s="123"/>
      <c r="P20" s="123"/>
      <c r="Q20" s="123"/>
      <c r="R20" s="123"/>
      <c r="S20" s="123"/>
      <c r="T20" s="123"/>
      <c r="U20" s="123"/>
      <c r="V20" s="123"/>
      <c r="W20" s="123"/>
      <c r="X20" s="123"/>
      <c r="Y20" s="72"/>
      <c r="Z20" s="72"/>
      <c r="AA20" s="72"/>
      <c r="AB20" s="72"/>
      <c r="AC20" s="72"/>
      <c r="AD20" s="72"/>
      <c r="AE20" s="72"/>
      <c r="AF20" s="72"/>
      <c r="AG20" s="72"/>
      <c r="AH20" s="72"/>
      <c r="AI20" s="72"/>
      <c r="AJ20" s="72"/>
      <c r="AK20" s="72"/>
      <c r="AL20" s="72"/>
      <c r="AM20" s="72"/>
      <c r="AN20" s="72"/>
      <c r="AO20" s="72"/>
      <c r="AP20" s="72"/>
      <c r="AQ20" s="72"/>
      <c r="AR20" s="72"/>
      <c r="AS20" s="74"/>
      <c r="AT20" s="74"/>
    </row>
    <row r="21" spans="1:46" ht="12.75" customHeight="1" x14ac:dyDescent="0.2">
      <c r="A21" s="74"/>
      <c r="B21" s="74"/>
      <c r="C21" s="74"/>
      <c r="D21" s="74"/>
      <c r="E21" s="74"/>
      <c r="F21" s="74"/>
      <c r="G21" s="74"/>
      <c r="H21" s="74"/>
      <c r="I21" s="74"/>
      <c r="J21" s="74"/>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4"/>
      <c r="AS21" s="74"/>
      <c r="AT21" s="74"/>
    </row>
    <row r="22" spans="1:46" ht="12.75" customHeight="1" x14ac:dyDescent="0.2">
      <c r="A22" s="74"/>
      <c r="B22" s="74"/>
      <c r="C22" s="74"/>
      <c r="D22" s="74"/>
      <c r="E22" s="74"/>
      <c r="F22" s="74"/>
      <c r="G22" s="74"/>
      <c r="H22" s="74"/>
      <c r="I22" s="74"/>
      <c r="J22" s="74"/>
      <c r="K22" s="74"/>
      <c r="L22" s="74"/>
      <c r="M22" s="74"/>
      <c r="N22" s="74"/>
      <c r="O22" s="74"/>
      <c r="P22" s="74"/>
      <c r="Q22" s="74"/>
      <c r="R22" s="74"/>
      <c r="S22" s="74"/>
      <c r="T22" s="74"/>
      <c r="U22" s="74"/>
      <c r="V22" s="74"/>
      <c r="W22" s="74"/>
      <c r="X22" s="74"/>
      <c r="Y22" s="74"/>
      <c r="Z22" s="74"/>
      <c r="AA22" s="74"/>
      <c r="AB22" s="74"/>
      <c r="AC22" s="74"/>
      <c r="AD22" s="74"/>
      <c r="AE22" s="74"/>
      <c r="AF22" s="74"/>
      <c r="AG22" s="74"/>
      <c r="AH22" s="74"/>
      <c r="AI22" s="74"/>
      <c r="AJ22" s="74"/>
      <c r="AK22" s="74"/>
      <c r="AL22" s="74"/>
      <c r="AM22" s="74"/>
      <c r="AN22" s="74"/>
      <c r="AO22" s="74"/>
      <c r="AP22" s="74"/>
      <c r="AQ22" s="74"/>
      <c r="AR22" s="74"/>
      <c r="AS22" s="74"/>
      <c r="AT22" s="74"/>
    </row>
    <row r="23" spans="1:46" ht="12.75" customHeight="1" x14ac:dyDescent="0.2">
      <c r="A23" s="74" t="s">
        <v>20</v>
      </c>
      <c r="B23" s="74"/>
      <c r="C23" s="74"/>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c r="AT23" s="74"/>
    </row>
  </sheetData>
  <mergeCells count="3">
    <mergeCell ref="K1:L1"/>
    <mergeCell ref="E4:L4"/>
    <mergeCell ref="E19:L19"/>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1"/>
  <sheetViews>
    <sheetView showGridLines="0" view="pageBreakPreview" zoomScale="60" zoomScaleNormal="100" workbookViewId="0">
      <selection activeCell="J8" sqref="J8"/>
    </sheetView>
  </sheetViews>
  <sheetFormatPr defaultColWidth="9.140625" defaultRowHeight="12.75" x14ac:dyDescent="0.2"/>
  <cols>
    <col min="1" max="1" width="0.7109375" style="75" customWidth="1"/>
    <col min="2" max="4" width="0" style="75" hidden="1" customWidth="1"/>
    <col min="5" max="5" width="53.7109375" style="75" customWidth="1"/>
    <col min="6" max="6" width="0" style="75" hidden="1" customWidth="1"/>
    <col min="7" max="7" width="43.42578125" style="75" bestFit="1" customWidth="1"/>
    <col min="8" max="8" width="14.7109375" style="75" customWidth="1"/>
    <col min="9" max="9" width="0" style="75" hidden="1" customWidth="1"/>
    <col min="10" max="11" width="19.28515625" style="75" customWidth="1"/>
    <col min="12" max="12" width="19.140625" style="75" customWidth="1"/>
    <col min="13" max="44" width="0" style="75" hidden="1" customWidth="1"/>
    <col min="45" max="45" width="0.140625" style="75" customWidth="1"/>
    <col min="46" max="46" width="0" style="75" hidden="1" customWidth="1"/>
    <col min="47" max="256" width="9.140625" style="75" customWidth="1"/>
    <col min="257" max="16384" width="9.140625" style="75"/>
  </cols>
  <sheetData>
    <row r="1" spans="1:46" ht="12.75" customHeight="1" x14ac:dyDescent="0.25">
      <c r="A1" s="72"/>
      <c r="B1" s="73"/>
      <c r="C1" s="74"/>
      <c r="D1" s="73"/>
      <c r="E1" s="73"/>
      <c r="F1" s="74"/>
      <c r="G1" s="74"/>
      <c r="H1" s="74"/>
      <c r="I1" s="74"/>
      <c r="J1" s="74"/>
      <c r="K1" s="379" t="s">
        <v>609</v>
      </c>
      <c r="L1" s="379"/>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row>
    <row r="2" spans="1:46" ht="12.75" customHeight="1" x14ac:dyDescent="0.25">
      <c r="A2" s="72"/>
      <c r="B2" s="73"/>
      <c r="C2" s="74"/>
      <c r="D2" s="73"/>
      <c r="E2" s="73"/>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row>
    <row r="3" spans="1:46" ht="12.75" customHeight="1" x14ac:dyDescent="0.25">
      <c r="A3" s="72"/>
      <c r="B3" s="73"/>
      <c r="C3" s="74"/>
      <c r="D3" s="73"/>
      <c r="E3" s="73"/>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row>
    <row r="4" spans="1:46" ht="104.25" customHeight="1" x14ac:dyDescent="0.25">
      <c r="A4" s="72"/>
      <c r="B4" s="76"/>
      <c r="C4" s="76"/>
      <c r="D4" s="76"/>
      <c r="E4" s="380" t="s">
        <v>430</v>
      </c>
      <c r="F4" s="380"/>
      <c r="G4" s="380"/>
      <c r="H4" s="380"/>
      <c r="I4" s="380"/>
      <c r="J4" s="380"/>
      <c r="K4" s="380"/>
      <c r="L4" s="380"/>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row>
    <row r="5" spans="1:46" ht="12.75" customHeight="1" x14ac:dyDescent="0.25">
      <c r="A5" s="72"/>
      <c r="B5" s="72"/>
      <c r="C5" s="74"/>
      <c r="D5" s="72"/>
      <c r="E5" s="72"/>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row>
    <row r="6" spans="1:46" ht="12" customHeight="1" x14ac:dyDescent="0.25">
      <c r="A6" s="72"/>
      <c r="B6" s="77"/>
      <c r="C6" s="74"/>
      <c r="D6" s="77"/>
      <c r="E6" s="77"/>
      <c r="F6" s="74"/>
      <c r="G6" s="74"/>
      <c r="H6" s="74"/>
      <c r="I6" s="74"/>
      <c r="J6" s="74"/>
      <c r="K6" s="74"/>
      <c r="L6" s="78" t="s">
        <v>1</v>
      </c>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row>
    <row r="7" spans="1:46" ht="166.5" customHeight="1" x14ac:dyDescent="0.25">
      <c r="A7" s="72"/>
      <c r="B7" s="74"/>
      <c r="C7" s="74"/>
      <c r="D7" s="79"/>
      <c r="E7" s="80" t="s">
        <v>2</v>
      </c>
      <c r="F7" s="81" t="s">
        <v>3</v>
      </c>
      <c r="G7" s="80" t="s">
        <v>4</v>
      </c>
      <c r="H7" s="80" t="s">
        <v>5</v>
      </c>
      <c r="I7" s="80" t="s">
        <v>6</v>
      </c>
      <c r="J7" s="80" t="s">
        <v>583</v>
      </c>
      <c r="K7" s="80" t="s">
        <v>7</v>
      </c>
      <c r="L7" s="82" t="s">
        <v>8</v>
      </c>
      <c r="M7" s="83"/>
      <c r="N7" s="83"/>
      <c r="O7" s="83"/>
      <c r="P7" s="83"/>
      <c r="Q7" s="83"/>
      <c r="R7" s="83"/>
      <c r="S7" s="83"/>
      <c r="T7" s="83"/>
      <c r="U7" s="83"/>
      <c r="V7" s="83"/>
      <c r="W7" s="83"/>
      <c r="X7" s="83"/>
      <c r="Y7" s="74"/>
      <c r="Z7" s="74"/>
      <c r="AA7" s="74"/>
      <c r="AB7" s="72"/>
      <c r="AC7" s="74"/>
      <c r="AD7" s="74"/>
      <c r="AE7" s="74"/>
      <c r="AF7" s="74"/>
      <c r="AG7" s="74"/>
      <c r="AH7" s="74"/>
      <c r="AI7" s="74"/>
      <c r="AJ7" s="74"/>
      <c r="AK7" s="74"/>
      <c r="AL7" s="74"/>
      <c r="AM7" s="74"/>
      <c r="AN7" s="74"/>
      <c r="AO7" s="74"/>
      <c r="AP7" s="74"/>
      <c r="AQ7" s="74"/>
      <c r="AR7" s="74"/>
      <c r="AS7" s="74"/>
      <c r="AT7" s="74"/>
    </row>
    <row r="8" spans="1:46" ht="15" customHeight="1" x14ac:dyDescent="0.25">
      <c r="A8" s="72"/>
      <c r="B8" s="84"/>
      <c r="C8" s="84"/>
      <c r="D8" s="85" t="s">
        <v>9</v>
      </c>
      <c r="E8" s="86" t="s">
        <v>9</v>
      </c>
      <c r="F8" s="87" t="s">
        <v>429</v>
      </c>
      <c r="G8" s="88">
        <v>26041.7</v>
      </c>
      <c r="H8" s="88">
        <v>26041.7</v>
      </c>
      <c r="I8" s="88">
        <v>26041.7</v>
      </c>
      <c r="J8" s="88">
        <v>22624.400000000001</v>
      </c>
      <c r="K8" s="89">
        <v>0.86877584796691465</v>
      </c>
      <c r="L8" s="89">
        <v>0.86877584796691465</v>
      </c>
      <c r="M8" s="90">
        <v>0</v>
      </c>
      <c r="N8" s="90">
        <v>0</v>
      </c>
      <c r="O8" s="90">
        <v>0</v>
      </c>
      <c r="P8" s="90">
        <v>0</v>
      </c>
      <c r="Q8" s="90">
        <v>26041.7</v>
      </c>
      <c r="R8" s="90">
        <v>26041.7</v>
      </c>
      <c r="S8" s="90">
        <v>26041.7</v>
      </c>
      <c r="T8" s="90">
        <v>22624.400000000001</v>
      </c>
      <c r="U8" s="90">
        <v>0</v>
      </c>
      <c r="V8" s="90">
        <v>0</v>
      </c>
      <c r="W8" s="90">
        <v>0</v>
      </c>
      <c r="X8" s="90">
        <v>0</v>
      </c>
      <c r="Y8" s="91">
        <v>26041.7</v>
      </c>
      <c r="Z8" s="92">
        <v>22624.400000000001</v>
      </c>
      <c r="AA8" s="92">
        <v>26041700</v>
      </c>
      <c r="AB8" s="93"/>
      <c r="AC8" s="94"/>
      <c r="AD8" s="94"/>
      <c r="AE8" s="95"/>
      <c r="AF8" s="84">
        <v>4</v>
      </c>
      <c r="AG8" s="84">
        <v>0</v>
      </c>
      <c r="AH8" s="84">
        <v>0</v>
      </c>
      <c r="AI8" s="84">
        <v>1</v>
      </c>
      <c r="AJ8" s="84" t="s">
        <v>428</v>
      </c>
      <c r="AK8" s="84">
        <v>14</v>
      </c>
      <c r="AL8" s="96">
        <v>53</v>
      </c>
      <c r="AM8" s="84" t="s">
        <v>12</v>
      </c>
      <c r="AN8" s="84" t="s">
        <v>13</v>
      </c>
      <c r="AO8" s="97"/>
      <c r="AP8" s="98"/>
      <c r="AQ8" s="99"/>
      <c r="AR8" s="97"/>
      <c r="AS8" s="74"/>
      <c r="AT8" s="74"/>
    </row>
    <row r="9" spans="1:46" ht="12.75" hidden="1" customHeight="1" x14ac:dyDescent="0.25">
      <c r="A9" s="72"/>
      <c r="B9" s="74"/>
      <c r="C9" s="74"/>
      <c r="D9" s="100"/>
      <c r="E9" s="101"/>
      <c r="F9" s="101"/>
      <c r="G9" s="101">
        <v>26041.7</v>
      </c>
      <c r="H9" s="101">
        <v>26041.7</v>
      </c>
      <c r="I9" s="101">
        <v>26041.7</v>
      </c>
      <c r="J9" s="101">
        <v>22624.400000000001</v>
      </c>
      <c r="K9" s="102">
        <v>0.86877584796691465</v>
      </c>
      <c r="L9" s="102">
        <v>0.86877584796691465</v>
      </c>
      <c r="M9" s="103">
        <v>0</v>
      </c>
      <c r="N9" s="103">
        <v>0</v>
      </c>
      <c r="O9" s="103">
        <v>0</v>
      </c>
      <c r="P9" s="103">
        <v>0</v>
      </c>
      <c r="Q9" s="103">
        <v>26041.7</v>
      </c>
      <c r="R9" s="103">
        <v>26041.7</v>
      </c>
      <c r="S9" s="103">
        <v>26041.7</v>
      </c>
      <c r="T9" s="103">
        <v>22624.400000000001</v>
      </c>
      <c r="U9" s="103">
        <v>0</v>
      </c>
      <c r="V9" s="103">
        <v>0</v>
      </c>
      <c r="W9" s="103">
        <v>0</v>
      </c>
      <c r="X9" s="103">
        <v>0</v>
      </c>
      <c r="Y9" s="74">
        <v>26041.7</v>
      </c>
      <c r="Z9" s="74">
        <v>22624.400000000001</v>
      </c>
      <c r="AA9" s="74">
        <v>26041700</v>
      </c>
      <c r="AB9" s="72"/>
      <c r="AC9" s="74"/>
      <c r="AD9" s="74"/>
      <c r="AE9" s="74"/>
      <c r="AF9" s="74">
        <v>4</v>
      </c>
      <c r="AG9" s="74">
        <v>0</v>
      </c>
      <c r="AH9" s="74">
        <v>0</v>
      </c>
      <c r="AI9" s="74">
        <v>1</v>
      </c>
      <c r="AJ9" s="74" t="s">
        <v>428</v>
      </c>
      <c r="AK9" s="74">
        <v>14</v>
      </c>
      <c r="AL9" s="74">
        <v>53</v>
      </c>
      <c r="AM9" s="74" t="s">
        <v>12</v>
      </c>
      <c r="AN9" s="74" t="s">
        <v>13</v>
      </c>
      <c r="AO9" s="74"/>
      <c r="AP9" s="74"/>
      <c r="AQ9" s="74"/>
      <c r="AR9" s="74"/>
      <c r="AS9" s="74"/>
      <c r="AT9" s="74"/>
    </row>
    <row r="10" spans="1:46" ht="17.25" customHeight="1" x14ac:dyDescent="0.25">
      <c r="A10" s="104"/>
      <c r="B10" s="103"/>
      <c r="C10" s="103"/>
      <c r="D10" s="105"/>
      <c r="E10" s="106" t="s">
        <v>14</v>
      </c>
      <c r="F10" s="107"/>
      <c r="G10" s="108">
        <v>26041.7</v>
      </c>
      <c r="H10" s="108">
        <v>26041.7</v>
      </c>
      <c r="I10" s="108">
        <v>26041.7</v>
      </c>
      <c r="J10" s="108">
        <v>22624.400000000001</v>
      </c>
      <c r="K10" s="109">
        <v>0.86877584796691465</v>
      </c>
      <c r="L10" s="110">
        <v>0.86877584796691465</v>
      </c>
      <c r="M10" s="111"/>
      <c r="N10" s="111"/>
      <c r="O10" s="111"/>
      <c r="P10" s="111"/>
      <c r="Q10" s="111"/>
      <c r="R10" s="111"/>
      <c r="S10" s="111"/>
      <c r="T10" s="111"/>
      <c r="U10" s="111"/>
      <c r="V10" s="111"/>
      <c r="W10" s="111"/>
      <c r="X10" s="111"/>
      <c r="Y10" s="103"/>
      <c r="Z10" s="103"/>
      <c r="AA10" s="103"/>
      <c r="AB10" s="103"/>
      <c r="AC10" s="103"/>
      <c r="AD10" s="103"/>
      <c r="AE10" s="103"/>
      <c r="AF10" s="103"/>
      <c r="AG10" s="103"/>
      <c r="AH10" s="103"/>
      <c r="AI10" s="103"/>
      <c r="AJ10" s="103"/>
      <c r="AK10" s="103"/>
      <c r="AL10" s="103"/>
      <c r="AM10" s="103"/>
      <c r="AN10" s="103"/>
      <c r="AO10" s="103"/>
      <c r="AP10" s="103"/>
      <c r="AQ10" s="103"/>
      <c r="AR10" s="103"/>
      <c r="AS10" s="84"/>
      <c r="AT10" s="84"/>
    </row>
    <row r="11" spans="1:46" ht="15.75" customHeight="1" x14ac:dyDescent="0.25">
      <c r="A11" s="72"/>
      <c r="B11" s="103"/>
      <c r="C11" s="72"/>
      <c r="D11" s="112"/>
      <c r="E11" s="113" t="s">
        <v>15</v>
      </c>
      <c r="F11" s="114"/>
      <c r="G11" s="115"/>
      <c r="H11" s="115"/>
      <c r="I11" s="115"/>
      <c r="J11" s="115"/>
      <c r="K11" s="115"/>
      <c r="L11" s="115"/>
      <c r="M11" s="116"/>
      <c r="N11" s="116"/>
      <c r="O11" s="116"/>
      <c r="P11" s="116"/>
      <c r="Q11" s="116"/>
      <c r="R11" s="116"/>
      <c r="S11" s="116"/>
      <c r="T11" s="116"/>
      <c r="U11" s="116"/>
      <c r="V11" s="116"/>
      <c r="W11" s="116"/>
      <c r="X11" s="116"/>
      <c r="Y11" s="72"/>
      <c r="Z11" s="72"/>
      <c r="AA11" s="72"/>
      <c r="AB11" s="72"/>
      <c r="AC11" s="72"/>
      <c r="AD11" s="72"/>
      <c r="AE11" s="72"/>
      <c r="AF11" s="72"/>
      <c r="AG11" s="103"/>
      <c r="AH11" s="103"/>
      <c r="AI11" s="103"/>
      <c r="AJ11" s="72"/>
      <c r="AK11" s="72"/>
      <c r="AL11" s="72"/>
      <c r="AM11" s="72"/>
      <c r="AN11" s="72"/>
      <c r="AO11" s="72"/>
      <c r="AP11" s="72"/>
      <c r="AQ11" s="72"/>
      <c r="AR11" s="72"/>
      <c r="AS11" s="74"/>
      <c r="AT11" s="74"/>
    </row>
    <row r="12" spans="1:46" ht="12.75" hidden="1" customHeight="1" x14ac:dyDescent="0.25">
      <c r="A12" s="72"/>
      <c r="B12" s="72">
        <v>1</v>
      </c>
      <c r="C12" s="72">
        <v>0</v>
      </c>
      <c r="D12" s="112"/>
      <c r="E12" s="117" t="s">
        <v>16</v>
      </c>
      <c r="F12" s="118"/>
      <c r="G12" s="117">
        <v>0</v>
      </c>
      <c r="H12" s="117">
        <v>0</v>
      </c>
      <c r="I12" s="117">
        <v>0</v>
      </c>
      <c r="J12" s="117">
        <v>0</v>
      </c>
      <c r="K12" s="119">
        <v>0</v>
      </c>
      <c r="L12" s="119">
        <v>0</v>
      </c>
      <c r="M12" s="116"/>
      <c r="N12" s="116"/>
      <c r="O12" s="116"/>
      <c r="P12" s="116"/>
      <c r="Q12" s="116"/>
      <c r="R12" s="116"/>
      <c r="S12" s="116"/>
      <c r="T12" s="116"/>
      <c r="U12" s="116"/>
      <c r="V12" s="116"/>
      <c r="W12" s="116"/>
      <c r="X12" s="116"/>
      <c r="Y12" s="72"/>
      <c r="Z12" s="72"/>
      <c r="AA12" s="72"/>
      <c r="AB12" s="72"/>
      <c r="AC12" s="72"/>
      <c r="AD12" s="72"/>
      <c r="AE12" s="72"/>
      <c r="AF12" s="72"/>
      <c r="AG12" s="72"/>
      <c r="AH12" s="72"/>
      <c r="AI12" s="72"/>
      <c r="AJ12" s="72"/>
      <c r="AK12" s="72"/>
      <c r="AL12" s="72"/>
      <c r="AM12" s="72"/>
      <c r="AN12" s="72"/>
      <c r="AO12" s="72"/>
      <c r="AP12" s="72"/>
      <c r="AQ12" s="72"/>
      <c r="AR12" s="72"/>
      <c r="AS12" s="74"/>
      <c r="AT12" s="74"/>
    </row>
    <row r="13" spans="1:46" ht="16.5" customHeight="1" x14ac:dyDescent="0.25">
      <c r="A13" s="72"/>
      <c r="B13" s="72">
        <v>1</v>
      </c>
      <c r="C13" s="72">
        <v>1</v>
      </c>
      <c r="D13" s="118"/>
      <c r="E13" s="117" t="s">
        <v>17</v>
      </c>
      <c r="F13" s="118"/>
      <c r="G13" s="120">
        <v>26041.7</v>
      </c>
      <c r="H13" s="120">
        <v>26041.7</v>
      </c>
      <c r="I13" s="120">
        <v>26041.7</v>
      </c>
      <c r="J13" s="120">
        <v>22624.400000000001</v>
      </c>
      <c r="K13" s="119">
        <v>0.86877584796691465</v>
      </c>
      <c r="L13" s="119">
        <v>0.86877584796691465</v>
      </c>
      <c r="M13" s="116"/>
      <c r="N13" s="116"/>
      <c r="O13" s="116"/>
      <c r="P13" s="116"/>
      <c r="Q13" s="116"/>
      <c r="R13" s="116"/>
      <c r="S13" s="116"/>
      <c r="T13" s="116"/>
      <c r="U13" s="116"/>
      <c r="V13" s="116"/>
      <c r="W13" s="116"/>
      <c r="X13" s="116"/>
      <c r="Y13" s="72"/>
      <c r="Z13" s="72"/>
      <c r="AA13" s="72"/>
      <c r="AB13" s="72"/>
      <c r="AC13" s="72"/>
      <c r="AD13" s="72"/>
      <c r="AE13" s="72"/>
      <c r="AF13" s="72"/>
      <c r="AG13" s="72"/>
      <c r="AH13" s="72"/>
      <c r="AI13" s="72"/>
      <c r="AJ13" s="72"/>
      <c r="AK13" s="72"/>
      <c r="AL13" s="72"/>
      <c r="AM13" s="72"/>
      <c r="AN13" s="72"/>
      <c r="AO13" s="72"/>
      <c r="AP13" s="72"/>
      <c r="AQ13" s="72"/>
      <c r="AR13" s="72"/>
      <c r="AS13" s="74"/>
      <c r="AT13" s="74"/>
    </row>
    <row r="14" spans="1:46" ht="12.75" hidden="1" customHeight="1" x14ac:dyDescent="0.25">
      <c r="A14" s="72"/>
      <c r="B14" s="72">
        <v>1</v>
      </c>
      <c r="C14" s="72">
        <v>0</v>
      </c>
      <c r="D14" s="118"/>
      <c r="E14" s="117" t="s">
        <v>18</v>
      </c>
      <c r="F14" s="118"/>
      <c r="G14" s="117">
        <v>0</v>
      </c>
      <c r="H14" s="117">
        <v>0</v>
      </c>
      <c r="I14" s="117">
        <v>0</v>
      </c>
      <c r="J14" s="117">
        <v>0</v>
      </c>
      <c r="K14" s="119">
        <v>0</v>
      </c>
      <c r="L14" s="119">
        <v>0</v>
      </c>
      <c r="M14" s="116"/>
      <c r="N14" s="116"/>
      <c r="O14" s="116"/>
      <c r="P14" s="116"/>
      <c r="Q14" s="116"/>
      <c r="R14" s="116"/>
      <c r="S14" s="116"/>
      <c r="T14" s="116"/>
      <c r="U14" s="116"/>
      <c r="V14" s="116"/>
      <c r="W14" s="116"/>
      <c r="X14" s="116"/>
      <c r="Y14" s="72"/>
      <c r="Z14" s="72"/>
      <c r="AA14" s="72"/>
      <c r="AB14" s="72"/>
      <c r="AC14" s="72"/>
      <c r="AD14" s="72"/>
      <c r="AE14" s="72"/>
      <c r="AF14" s="72"/>
      <c r="AG14" s="72"/>
      <c r="AH14" s="72"/>
      <c r="AI14" s="72"/>
      <c r="AJ14" s="72"/>
      <c r="AK14" s="72"/>
      <c r="AL14" s="72"/>
      <c r="AM14" s="72"/>
      <c r="AN14" s="72"/>
      <c r="AO14" s="72"/>
      <c r="AP14" s="72"/>
      <c r="AQ14" s="72"/>
      <c r="AR14" s="72"/>
      <c r="AS14" s="74"/>
      <c r="AT14" s="74"/>
    </row>
    <row r="15" spans="1:46" ht="12.75" customHeight="1" x14ac:dyDescent="0.25">
      <c r="A15" s="72"/>
      <c r="B15" s="72"/>
      <c r="C15" s="72"/>
      <c r="D15" s="121"/>
      <c r="E15" s="121"/>
      <c r="F15" s="121"/>
      <c r="G15" s="121"/>
      <c r="H15" s="121"/>
      <c r="I15" s="121"/>
      <c r="J15" s="121"/>
      <c r="K15" s="121"/>
      <c r="L15" s="121"/>
      <c r="M15" s="121"/>
      <c r="N15" s="121"/>
      <c r="O15" s="121"/>
      <c r="P15" s="121"/>
      <c r="Q15" s="121"/>
      <c r="R15" s="121"/>
      <c r="S15" s="121"/>
      <c r="T15" s="121"/>
      <c r="U15" s="121"/>
      <c r="V15" s="121"/>
      <c r="W15" s="121"/>
      <c r="X15" s="121"/>
      <c r="Y15" s="72"/>
      <c r="Z15" s="72"/>
      <c r="AA15" s="72"/>
      <c r="AB15" s="72"/>
      <c r="AC15" s="72"/>
      <c r="AD15" s="72"/>
      <c r="AE15" s="72"/>
      <c r="AF15" s="72"/>
      <c r="AG15" s="72"/>
      <c r="AH15" s="72"/>
      <c r="AI15" s="72"/>
      <c r="AJ15" s="72"/>
      <c r="AK15" s="72"/>
      <c r="AL15" s="72"/>
      <c r="AM15" s="72"/>
      <c r="AN15" s="72"/>
      <c r="AO15" s="72"/>
      <c r="AP15" s="72"/>
      <c r="AQ15" s="72"/>
      <c r="AR15" s="72"/>
      <c r="AS15" s="74"/>
      <c r="AT15" s="74"/>
    </row>
    <row r="16" spans="1:46" ht="12.75" customHeight="1" x14ac:dyDescent="0.25">
      <c r="A16" s="72"/>
      <c r="B16" s="72"/>
      <c r="C16" s="72"/>
      <c r="D16" s="121"/>
      <c r="E16" s="121"/>
      <c r="F16" s="121"/>
      <c r="G16" s="121"/>
      <c r="H16" s="121"/>
      <c r="I16" s="121"/>
      <c r="J16" s="121"/>
      <c r="K16" s="121"/>
      <c r="L16" s="121"/>
      <c r="M16" s="121"/>
      <c r="N16" s="121"/>
      <c r="O16" s="121"/>
      <c r="P16" s="121"/>
      <c r="Q16" s="121"/>
      <c r="R16" s="121"/>
      <c r="S16" s="121"/>
      <c r="T16" s="121"/>
      <c r="U16" s="121"/>
      <c r="V16" s="121"/>
      <c r="W16" s="121"/>
      <c r="X16" s="121"/>
      <c r="Y16" s="72"/>
      <c r="Z16" s="72"/>
      <c r="AA16" s="72"/>
      <c r="AB16" s="72"/>
      <c r="AC16" s="72"/>
      <c r="AD16" s="72"/>
      <c r="AE16" s="72"/>
      <c r="AF16" s="72"/>
      <c r="AG16" s="72"/>
      <c r="AH16" s="72"/>
      <c r="AI16" s="72"/>
      <c r="AJ16" s="72"/>
      <c r="AK16" s="72"/>
      <c r="AL16" s="72"/>
      <c r="AM16" s="72"/>
      <c r="AN16" s="72"/>
      <c r="AO16" s="72"/>
      <c r="AP16" s="72"/>
      <c r="AQ16" s="72"/>
      <c r="AR16" s="72"/>
      <c r="AS16" s="74"/>
      <c r="AT16" s="74"/>
    </row>
    <row r="17" spans="1:46" ht="12.75" customHeight="1" x14ac:dyDescent="0.25">
      <c r="A17" s="72"/>
      <c r="B17" s="72"/>
      <c r="C17" s="72"/>
      <c r="D17" s="121"/>
      <c r="E17" s="381" t="s">
        <v>19</v>
      </c>
      <c r="F17" s="381"/>
      <c r="G17" s="381"/>
      <c r="H17" s="381"/>
      <c r="I17" s="381"/>
      <c r="J17" s="381"/>
      <c r="K17" s="381"/>
      <c r="L17" s="381"/>
      <c r="M17" s="122"/>
      <c r="N17" s="122"/>
      <c r="O17" s="122"/>
      <c r="P17" s="122"/>
      <c r="Q17" s="122"/>
      <c r="R17" s="122"/>
      <c r="S17" s="122"/>
      <c r="T17" s="122"/>
      <c r="U17" s="122"/>
      <c r="V17" s="122"/>
      <c r="W17" s="122"/>
      <c r="X17" s="122"/>
      <c r="Y17" s="72"/>
      <c r="Z17" s="72"/>
      <c r="AA17" s="72"/>
      <c r="AB17" s="72"/>
      <c r="AC17" s="72"/>
      <c r="AD17" s="72"/>
      <c r="AE17" s="72"/>
      <c r="AF17" s="72"/>
      <c r="AG17" s="72"/>
      <c r="AH17" s="72"/>
      <c r="AI17" s="72"/>
      <c r="AJ17" s="72"/>
      <c r="AK17" s="72"/>
      <c r="AL17" s="72"/>
      <c r="AM17" s="72"/>
      <c r="AN17" s="72"/>
      <c r="AO17" s="72"/>
      <c r="AP17" s="72"/>
      <c r="AQ17" s="72"/>
      <c r="AR17" s="72"/>
      <c r="AS17" s="74"/>
      <c r="AT17" s="74"/>
    </row>
    <row r="18" spans="1:46" ht="12.75" customHeight="1" x14ac:dyDescent="0.25">
      <c r="A18" s="72"/>
      <c r="B18" s="72"/>
      <c r="C18" s="72"/>
      <c r="D18" s="123"/>
      <c r="E18" s="123"/>
      <c r="F18" s="123"/>
      <c r="G18" s="123"/>
      <c r="H18" s="123"/>
      <c r="I18" s="123"/>
      <c r="J18" s="123"/>
      <c r="K18" s="123"/>
      <c r="L18" s="123"/>
      <c r="M18" s="123"/>
      <c r="N18" s="123"/>
      <c r="O18" s="123"/>
      <c r="P18" s="123"/>
      <c r="Q18" s="123"/>
      <c r="R18" s="123"/>
      <c r="S18" s="123"/>
      <c r="T18" s="123"/>
      <c r="U18" s="123"/>
      <c r="V18" s="123"/>
      <c r="W18" s="123"/>
      <c r="X18" s="123"/>
      <c r="Y18" s="72"/>
      <c r="Z18" s="72"/>
      <c r="AA18" s="72"/>
      <c r="AB18" s="72"/>
      <c r="AC18" s="72"/>
      <c r="AD18" s="72"/>
      <c r="AE18" s="72"/>
      <c r="AF18" s="72"/>
      <c r="AG18" s="72"/>
      <c r="AH18" s="72"/>
      <c r="AI18" s="72"/>
      <c r="AJ18" s="72"/>
      <c r="AK18" s="72"/>
      <c r="AL18" s="72"/>
      <c r="AM18" s="72"/>
      <c r="AN18" s="72"/>
      <c r="AO18" s="72"/>
      <c r="AP18" s="72"/>
      <c r="AQ18" s="72"/>
      <c r="AR18" s="72"/>
      <c r="AS18" s="74"/>
      <c r="AT18" s="74"/>
    </row>
    <row r="19" spans="1:46" ht="12.75" customHeight="1" x14ac:dyDescent="0.2">
      <c r="A19" s="74"/>
      <c r="B19" s="74"/>
      <c r="C19" s="74"/>
      <c r="D19" s="74"/>
      <c r="E19" s="74"/>
      <c r="F19" s="74"/>
      <c r="G19" s="74"/>
      <c r="H19" s="74"/>
      <c r="I19" s="74"/>
      <c r="J19" s="74"/>
      <c r="K19" s="74"/>
      <c r="L19" s="74"/>
      <c r="M19" s="74"/>
      <c r="N19" s="74"/>
      <c r="O19" s="74"/>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row>
    <row r="20" spans="1:46" ht="12.75" customHeight="1" x14ac:dyDescent="0.2">
      <c r="A20" s="74"/>
      <c r="B20" s="74"/>
      <c r="C20" s="74"/>
      <c r="D20" s="74"/>
      <c r="E20" s="74"/>
      <c r="F20" s="74"/>
      <c r="G20" s="74"/>
      <c r="H20" s="74"/>
      <c r="I20" s="74"/>
      <c r="J20" s="74"/>
      <c r="K20" s="74"/>
      <c r="L20" s="74"/>
      <c r="M20" s="74"/>
      <c r="N20" s="74"/>
      <c r="O20" s="74"/>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row>
    <row r="21" spans="1:46" ht="12.75" customHeight="1" x14ac:dyDescent="0.2">
      <c r="A21" s="74" t="s">
        <v>20</v>
      </c>
      <c r="B21" s="74"/>
      <c r="C21" s="74"/>
      <c r="D21" s="74"/>
      <c r="E21" s="74"/>
      <c r="F21" s="74"/>
      <c r="G21" s="74"/>
      <c r="H21" s="74"/>
      <c r="I21" s="74"/>
      <c r="J21" s="74"/>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4"/>
      <c r="AS21" s="74"/>
      <c r="AT21" s="74"/>
    </row>
  </sheetData>
  <mergeCells count="3">
    <mergeCell ref="E4:L4"/>
    <mergeCell ref="K1:L1"/>
    <mergeCell ref="E17:L17"/>
  </mergeCells>
  <printOptions horizontalCentered="1"/>
  <pageMargins left="0.78740157480314998" right="0.39370078740157499" top="0.78740157480314998" bottom="0.98425196850393704" header="0.499999992490753" footer="0.499999992490753"/>
  <pageSetup paperSize="9" scale="53" fitToHeight="0" orientation="portrait" r:id="rId1"/>
  <headerFooter alignWithMargins="0">
    <oddFooter>&amp;CСтраница &amp;P из &amp;N</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50"/>
  <sheetViews>
    <sheetView showGridLines="0" view="pageBreakPreview" topLeftCell="A4" zoomScale="60" zoomScaleNormal="100" workbookViewId="0">
      <selection activeCell="J41" sqref="J41"/>
    </sheetView>
  </sheetViews>
  <sheetFormatPr defaultColWidth="9.140625" defaultRowHeight="12.75" x14ac:dyDescent="0.2"/>
  <cols>
    <col min="1" max="1" width="0.7109375" style="75" customWidth="1"/>
    <col min="2" max="4" width="0" style="75" hidden="1" customWidth="1"/>
    <col min="5" max="5" width="53.7109375" style="75" customWidth="1"/>
    <col min="6" max="6" width="0" style="75" hidden="1" customWidth="1"/>
    <col min="7" max="7" width="32" style="75" bestFit="1" customWidth="1"/>
    <col min="8" max="8" width="14.7109375" style="75" customWidth="1"/>
    <col min="9" max="9" width="0" style="75" hidden="1" customWidth="1"/>
    <col min="10" max="11" width="19.28515625" style="75" customWidth="1"/>
    <col min="12" max="12" width="19.140625" style="75" customWidth="1"/>
    <col min="13" max="44" width="0" style="75" hidden="1" customWidth="1"/>
    <col min="45" max="45" width="0.140625" style="75" customWidth="1"/>
    <col min="46" max="46" width="0" style="75" hidden="1" customWidth="1"/>
    <col min="47" max="256" width="9.140625" style="75" customWidth="1"/>
    <col min="257" max="16384" width="9.140625" style="75"/>
  </cols>
  <sheetData>
    <row r="1" spans="1:46" ht="12.75" customHeight="1" x14ac:dyDescent="0.25">
      <c r="A1" s="72"/>
      <c r="B1" s="73"/>
      <c r="C1" s="74"/>
      <c r="D1" s="73"/>
      <c r="E1" s="73"/>
      <c r="F1" s="74"/>
      <c r="G1" s="74"/>
      <c r="H1" s="74"/>
      <c r="I1" s="74"/>
      <c r="J1" s="74"/>
      <c r="K1" s="379" t="s">
        <v>608</v>
      </c>
      <c r="L1" s="379"/>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row>
    <row r="2" spans="1:46" ht="12.75" customHeight="1" x14ac:dyDescent="0.25">
      <c r="A2" s="72"/>
      <c r="B2" s="73"/>
      <c r="C2" s="74"/>
      <c r="D2" s="73"/>
      <c r="E2" s="73"/>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row>
    <row r="3" spans="1:46" ht="12.75" customHeight="1" x14ac:dyDescent="0.25">
      <c r="A3" s="72"/>
      <c r="B3" s="73"/>
      <c r="C3" s="74"/>
      <c r="D3" s="73"/>
      <c r="E3" s="73"/>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row>
    <row r="4" spans="1:46" ht="104.25" customHeight="1" x14ac:dyDescent="0.25">
      <c r="A4" s="72"/>
      <c r="B4" s="76"/>
      <c r="C4" s="76"/>
      <c r="D4" s="76"/>
      <c r="E4" s="380" t="s">
        <v>425</v>
      </c>
      <c r="F4" s="380"/>
      <c r="G4" s="380"/>
      <c r="H4" s="380"/>
      <c r="I4" s="380"/>
      <c r="J4" s="380"/>
      <c r="K4" s="380"/>
      <c r="L4" s="380"/>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row>
    <row r="5" spans="1:46" ht="12.75" customHeight="1" x14ac:dyDescent="0.25">
      <c r="A5" s="72"/>
      <c r="B5" s="72"/>
      <c r="C5" s="74"/>
      <c r="D5" s="72"/>
      <c r="E5" s="72"/>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row>
    <row r="6" spans="1:46" ht="12" customHeight="1" x14ac:dyDescent="0.25">
      <c r="A6" s="72"/>
      <c r="B6" s="77"/>
      <c r="C6" s="74"/>
      <c r="D6" s="77"/>
      <c r="E6" s="77"/>
      <c r="F6" s="74"/>
      <c r="G6" s="74"/>
      <c r="H6" s="74"/>
      <c r="I6" s="74"/>
      <c r="J6" s="74"/>
      <c r="K6" s="74"/>
      <c r="L6" s="78" t="s">
        <v>1</v>
      </c>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row>
    <row r="7" spans="1:46" ht="166.5" customHeight="1" x14ac:dyDescent="0.25">
      <c r="A7" s="72"/>
      <c r="B7" s="74"/>
      <c r="C7" s="74"/>
      <c r="D7" s="79"/>
      <c r="E7" s="80" t="s">
        <v>2</v>
      </c>
      <c r="F7" s="81" t="s">
        <v>3</v>
      </c>
      <c r="G7" s="80" t="s">
        <v>4</v>
      </c>
      <c r="H7" s="80" t="s">
        <v>5</v>
      </c>
      <c r="I7" s="80" t="s">
        <v>6</v>
      </c>
      <c r="J7" s="80" t="s">
        <v>583</v>
      </c>
      <c r="K7" s="80" t="s">
        <v>7</v>
      </c>
      <c r="L7" s="82" t="s">
        <v>8</v>
      </c>
      <c r="M7" s="83"/>
      <c r="N7" s="83"/>
      <c r="O7" s="83"/>
      <c r="P7" s="83"/>
      <c r="Q7" s="83"/>
      <c r="R7" s="83"/>
      <c r="S7" s="83"/>
      <c r="T7" s="83"/>
      <c r="U7" s="83"/>
      <c r="V7" s="83"/>
      <c r="W7" s="83"/>
      <c r="X7" s="83"/>
      <c r="Y7" s="74"/>
      <c r="Z7" s="74"/>
      <c r="AA7" s="74"/>
      <c r="AB7" s="72"/>
      <c r="AC7" s="74"/>
      <c r="AD7" s="74"/>
      <c r="AE7" s="74"/>
      <c r="AF7" s="74"/>
      <c r="AG7" s="74"/>
      <c r="AH7" s="74"/>
      <c r="AI7" s="74"/>
      <c r="AJ7" s="74"/>
      <c r="AK7" s="74"/>
      <c r="AL7" s="74"/>
      <c r="AM7" s="74"/>
      <c r="AN7" s="74"/>
      <c r="AO7" s="74"/>
      <c r="AP7" s="74"/>
      <c r="AQ7" s="74"/>
      <c r="AR7" s="74"/>
      <c r="AS7" s="74"/>
      <c r="AT7" s="74"/>
    </row>
    <row r="8" spans="1:46" ht="15" customHeight="1" x14ac:dyDescent="0.25">
      <c r="A8" s="72"/>
      <c r="B8" s="84"/>
      <c r="C8" s="84"/>
      <c r="D8" s="85" t="s">
        <v>42</v>
      </c>
      <c r="E8" s="86" t="s">
        <v>42</v>
      </c>
      <c r="F8" s="87" t="s">
        <v>426</v>
      </c>
      <c r="G8" s="88">
        <v>17437.7</v>
      </c>
      <c r="H8" s="88">
        <v>17437.7</v>
      </c>
      <c r="I8" s="88">
        <v>17437.7</v>
      </c>
      <c r="J8" s="88">
        <v>17437.7</v>
      </c>
      <c r="K8" s="89">
        <v>1</v>
      </c>
      <c r="L8" s="89">
        <v>1</v>
      </c>
      <c r="M8" s="90">
        <v>17437.7</v>
      </c>
      <c r="N8" s="90">
        <v>17437.7</v>
      </c>
      <c r="O8" s="90">
        <v>17437.7</v>
      </c>
      <c r="P8" s="90">
        <v>17437.7</v>
      </c>
      <c r="Q8" s="90">
        <v>0</v>
      </c>
      <c r="R8" s="90">
        <v>0</v>
      </c>
      <c r="S8" s="90">
        <v>0</v>
      </c>
      <c r="T8" s="90">
        <v>0</v>
      </c>
      <c r="U8" s="90">
        <v>0</v>
      </c>
      <c r="V8" s="90">
        <v>0</v>
      </c>
      <c r="W8" s="90">
        <v>0</v>
      </c>
      <c r="X8" s="90">
        <v>0</v>
      </c>
      <c r="Y8" s="91">
        <v>17437.7</v>
      </c>
      <c r="Z8" s="92">
        <v>17437.7</v>
      </c>
      <c r="AA8" s="92">
        <v>17437700</v>
      </c>
      <c r="AB8" s="93"/>
      <c r="AC8" s="94"/>
      <c r="AD8" s="94"/>
      <c r="AE8" s="95"/>
      <c r="AF8" s="84">
        <v>5</v>
      </c>
      <c r="AG8" s="84">
        <v>1</v>
      </c>
      <c r="AH8" s="84">
        <v>0</v>
      </c>
      <c r="AI8" s="84">
        <v>0</v>
      </c>
      <c r="AJ8" s="84"/>
      <c r="AK8" s="84"/>
      <c r="AL8" s="96"/>
      <c r="AM8" s="84"/>
      <c r="AN8" s="84"/>
      <c r="AO8" s="97"/>
      <c r="AP8" s="98"/>
      <c r="AQ8" s="99"/>
      <c r="AR8" s="97"/>
      <c r="AS8" s="74"/>
      <c r="AT8" s="74"/>
    </row>
    <row r="9" spans="1:46" ht="15" customHeight="1" x14ac:dyDescent="0.25">
      <c r="A9" s="72"/>
      <c r="B9" s="84"/>
      <c r="C9" s="84"/>
      <c r="D9" s="85" t="s">
        <v>44</v>
      </c>
      <c r="E9" s="86" t="s">
        <v>44</v>
      </c>
      <c r="F9" s="87" t="s">
        <v>426</v>
      </c>
      <c r="G9" s="88">
        <v>60161.9</v>
      </c>
      <c r="H9" s="88">
        <v>60161.9</v>
      </c>
      <c r="I9" s="88">
        <v>60161.9</v>
      </c>
      <c r="J9" s="88">
        <v>60161.9</v>
      </c>
      <c r="K9" s="89">
        <v>1</v>
      </c>
      <c r="L9" s="89">
        <v>1</v>
      </c>
      <c r="M9" s="90">
        <v>60161.9</v>
      </c>
      <c r="N9" s="90">
        <v>60161.9</v>
      </c>
      <c r="O9" s="90">
        <v>60161.9</v>
      </c>
      <c r="P9" s="90">
        <v>60161.9</v>
      </c>
      <c r="Q9" s="90">
        <v>0</v>
      </c>
      <c r="R9" s="90">
        <v>0</v>
      </c>
      <c r="S9" s="90">
        <v>0</v>
      </c>
      <c r="T9" s="90">
        <v>0</v>
      </c>
      <c r="U9" s="90">
        <v>0</v>
      </c>
      <c r="V9" s="90">
        <v>0</v>
      </c>
      <c r="W9" s="90">
        <v>0</v>
      </c>
      <c r="X9" s="90">
        <v>0</v>
      </c>
      <c r="Y9" s="91">
        <v>60161.9</v>
      </c>
      <c r="Z9" s="92">
        <v>60161.9</v>
      </c>
      <c r="AA9" s="92">
        <v>60161900</v>
      </c>
      <c r="AB9" s="93"/>
      <c r="AC9" s="94"/>
      <c r="AD9" s="94"/>
      <c r="AE9" s="95"/>
      <c r="AF9" s="84">
        <v>5</v>
      </c>
      <c r="AG9" s="84">
        <v>1</v>
      </c>
      <c r="AH9" s="84">
        <v>0</v>
      </c>
      <c r="AI9" s="84">
        <v>0</v>
      </c>
      <c r="AJ9" s="84" t="s">
        <v>427</v>
      </c>
      <c r="AK9" s="84">
        <v>14</v>
      </c>
      <c r="AL9" s="96">
        <v>54</v>
      </c>
      <c r="AM9" s="84" t="s">
        <v>12</v>
      </c>
      <c r="AN9" s="84" t="s">
        <v>13</v>
      </c>
      <c r="AO9" s="97"/>
      <c r="AP9" s="98"/>
      <c r="AQ9" s="99"/>
      <c r="AR9" s="97"/>
      <c r="AS9" s="74"/>
      <c r="AT9" s="74"/>
    </row>
    <row r="10" spans="1:46" ht="15" customHeight="1" x14ac:dyDescent="0.25">
      <c r="A10" s="72"/>
      <c r="B10" s="84"/>
      <c r="C10" s="84"/>
      <c r="D10" s="85" t="s">
        <v>77</v>
      </c>
      <c r="E10" s="86" t="s">
        <v>77</v>
      </c>
      <c r="F10" s="87" t="s">
        <v>426</v>
      </c>
      <c r="G10" s="88">
        <v>23499.1</v>
      </c>
      <c r="H10" s="88">
        <v>23499.1</v>
      </c>
      <c r="I10" s="88">
        <v>23499.1</v>
      </c>
      <c r="J10" s="88">
        <v>23499.1</v>
      </c>
      <c r="K10" s="89">
        <v>1</v>
      </c>
      <c r="L10" s="89">
        <v>1</v>
      </c>
      <c r="M10" s="90">
        <v>23499.1</v>
      </c>
      <c r="N10" s="90">
        <v>23499.1</v>
      </c>
      <c r="O10" s="90">
        <v>23499.1</v>
      </c>
      <c r="P10" s="90">
        <v>23499.1</v>
      </c>
      <c r="Q10" s="90">
        <v>0</v>
      </c>
      <c r="R10" s="90">
        <v>0</v>
      </c>
      <c r="S10" s="90">
        <v>0</v>
      </c>
      <c r="T10" s="90">
        <v>0</v>
      </c>
      <c r="U10" s="90">
        <v>0</v>
      </c>
      <c r="V10" s="90">
        <v>0</v>
      </c>
      <c r="W10" s="90">
        <v>0</v>
      </c>
      <c r="X10" s="90">
        <v>0</v>
      </c>
      <c r="Y10" s="91">
        <v>23499.1</v>
      </c>
      <c r="Z10" s="92">
        <v>23499.1</v>
      </c>
      <c r="AA10" s="92">
        <v>23499100</v>
      </c>
      <c r="AB10" s="93"/>
      <c r="AC10" s="94"/>
      <c r="AD10" s="94"/>
      <c r="AE10" s="95"/>
      <c r="AF10" s="84">
        <v>5</v>
      </c>
      <c r="AG10" s="84">
        <v>1</v>
      </c>
      <c r="AH10" s="84">
        <v>0</v>
      </c>
      <c r="AI10" s="84">
        <v>0</v>
      </c>
      <c r="AJ10" s="84"/>
      <c r="AK10" s="84"/>
      <c r="AL10" s="96"/>
      <c r="AM10" s="84"/>
      <c r="AN10" s="84"/>
      <c r="AO10" s="97"/>
      <c r="AP10" s="98"/>
      <c r="AQ10" s="99"/>
      <c r="AR10" s="97"/>
      <c r="AS10" s="74"/>
      <c r="AT10" s="74"/>
    </row>
    <row r="11" spans="1:46" ht="15" customHeight="1" x14ac:dyDescent="0.25">
      <c r="A11" s="72"/>
      <c r="B11" s="84"/>
      <c r="C11" s="84"/>
      <c r="D11" s="85" t="s">
        <v>81</v>
      </c>
      <c r="E11" s="86" t="s">
        <v>81</v>
      </c>
      <c r="F11" s="87" t="s">
        <v>426</v>
      </c>
      <c r="G11" s="88">
        <v>10005.9</v>
      </c>
      <c r="H11" s="88">
        <v>10005.9</v>
      </c>
      <c r="I11" s="88">
        <v>10005.9</v>
      </c>
      <c r="J11" s="88">
        <v>10005.9</v>
      </c>
      <c r="K11" s="89">
        <v>1</v>
      </c>
      <c r="L11" s="89">
        <v>1</v>
      </c>
      <c r="M11" s="90">
        <v>10005.9</v>
      </c>
      <c r="N11" s="90">
        <v>10005.9</v>
      </c>
      <c r="O11" s="90">
        <v>10005.9</v>
      </c>
      <c r="P11" s="90">
        <v>10005.9</v>
      </c>
      <c r="Q11" s="90">
        <v>0</v>
      </c>
      <c r="R11" s="90">
        <v>0</v>
      </c>
      <c r="S11" s="90">
        <v>0</v>
      </c>
      <c r="T11" s="90">
        <v>0</v>
      </c>
      <c r="U11" s="90">
        <v>0</v>
      </c>
      <c r="V11" s="90">
        <v>0</v>
      </c>
      <c r="W11" s="90">
        <v>0</v>
      </c>
      <c r="X11" s="90">
        <v>0</v>
      </c>
      <c r="Y11" s="91">
        <v>10005.9</v>
      </c>
      <c r="Z11" s="92">
        <v>10005.9</v>
      </c>
      <c r="AA11" s="92">
        <v>10005900</v>
      </c>
      <c r="AB11" s="93"/>
      <c r="AC11" s="94"/>
      <c r="AD11" s="94"/>
      <c r="AE11" s="95"/>
      <c r="AF11" s="84">
        <v>5</v>
      </c>
      <c r="AG11" s="84">
        <v>1</v>
      </c>
      <c r="AH11" s="84">
        <v>0</v>
      </c>
      <c r="AI11" s="84">
        <v>0</v>
      </c>
      <c r="AJ11" s="84"/>
      <c r="AK11" s="84"/>
      <c r="AL11" s="96"/>
      <c r="AM11" s="84"/>
      <c r="AN11" s="84"/>
      <c r="AO11" s="97"/>
      <c r="AP11" s="98"/>
      <c r="AQ11" s="99"/>
      <c r="AR11" s="97"/>
      <c r="AS11" s="74"/>
      <c r="AT11" s="74"/>
    </row>
    <row r="12" spans="1:46" ht="15" customHeight="1" x14ac:dyDescent="0.25">
      <c r="A12" s="72"/>
      <c r="B12" s="84"/>
      <c r="C12" s="84"/>
      <c r="D12" s="85" t="s">
        <v>45</v>
      </c>
      <c r="E12" s="86" t="s">
        <v>45</v>
      </c>
      <c r="F12" s="87" t="s">
        <v>426</v>
      </c>
      <c r="G12" s="88">
        <v>22852.9</v>
      </c>
      <c r="H12" s="88">
        <v>22852.9</v>
      </c>
      <c r="I12" s="88">
        <v>22852.9</v>
      </c>
      <c r="J12" s="88">
        <v>22852.9</v>
      </c>
      <c r="K12" s="89">
        <v>1</v>
      </c>
      <c r="L12" s="89">
        <v>1</v>
      </c>
      <c r="M12" s="90">
        <v>22852.9</v>
      </c>
      <c r="N12" s="90">
        <v>22852.9</v>
      </c>
      <c r="O12" s="90">
        <v>22852.9</v>
      </c>
      <c r="P12" s="90">
        <v>22852.9</v>
      </c>
      <c r="Q12" s="90">
        <v>0</v>
      </c>
      <c r="R12" s="90">
        <v>0</v>
      </c>
      <c r="S12" s="90">
        <v>0</v>
      </c>
      <c r="T12" s="90">
        <v>0</v>
      </c>
      <c r="U12" s="90">
        <v>0</v>
      </c>
      <c r="V12" s="90">
        <v>0</v>
      </c>
      <c r="W12" s="90">
        <v>0</v>
      </c>
      <c r="X12" s="90">
        <v>0</v>
      </c>
      <c r="Y12" s="91">
        <v>22852.9</v>
      </c>
      <c r="Z12" s="92">
        <v>22852.9</v>
      </c>
      <c r="AA12" s="92">
        <v>22852900</v>
      </c>
      <c r="AB12" s="93"/>
      <c r="AC12" s="94"/>
      <c r="AD12" s="94"/>
      <c r="AE12" s="95"/>
      <c r="AF12" s="84">
        <v>5</v>
      </c>
      <c r="AG12" s="84">
        <v>1</v>
      </c>
      <c r="AH12" s="84">
        <v>0</v>
      </c>
      <c r="AI12" s="84">
        <v>0</v>
      </c>
      <c r="AJ12" s="84"/>
      <c r="AK12" s="84"/>
      <c r="AL12" s="96"/>
      <c r="AM12" s="84"/>
      <c r="AN12" s="84"/>
      <c r="AO12" s="97"/>
      <c r="AP12" s="98"/>
      <c r="AQ12" s="99"/>
      <c r="AR12" s="97"/>
      <c r="AS12" s="74"/>
      <c r="AT12" s="74"/>
    </row>
    <row r="13" spans="1:46" ht="15" customHeight="1" x14ac:dyDescent="0.25">
      <c r="A13" s="72"/>
      <c r="B13" s="84"/>
      <c r="C13" s="84"/>
      <c r="D13" s="85" t="s">
        <v>90</v>
      </c>
      <c r="E13" s="86" t="s">
        <v>90</v>
      </c>
      <c r="F13" s="87" t="s">
        <v>426</v>
      </c>
      <c r="G13" s="88">
        <v>22319.8</v>
      </c>
      <c r="H13" s="88">
        <v>22319.8</v>
      </c>
      <c r="I13" s="88">
        <v>22319.8</v>
      </c>
      <c r="J13" s="88">
        <v>22319.8</v>
      </c>
      <c r="K13" s="89">
        <v>1</v>
      </c>
      <c r="L13" s="89">
        <v>1</v>
      </c>
      <c r="M13" s="90">
        <v>22319.8</v>
      </c>
      <c r="N13" s="90">
        <v>22319.8</v>
      </c>
      <c r="O13" s="90">
        <v>22319.8</v>
      </c>
      <c r="P13" s="90">
        <v>22319.8</v>
      </c>
      <c r="Q13" s="90">
        <v>0</v>
      </c>
      <c r="R13" s="90">
        <v>0</v>
      </c>
      <c r="S13" s="90">
        <v>0</v>
      </c>
      <c r="T13" s="90">
        <v>0</v>
      </c>
      <c r="U13" s="90">
        <v>0</v>
      </c>
      <c r="V13" s="90">
        <v>0</v>
      </c>
      <c r="W13" s="90">
        <v>0</v>
      </c>
      <c r="X13" s="90">
        <v>0</v>
      </c>
      <c r="Y13" s="91">
        <v>22319.8</v>
      </c>
      <c r="Z13" s="92">
        <v>22319.8</v>
      </c>
      <c r="AA13" s="92">
        <v>22319800</v>
      </c>
      <c r="AB13" s="93"/>
      <c r="AC13" s="94"/>
      <c r="AD13" s="94"/>
      <c r="AE13" s="95"/>
      <c r="AF13" s="84">
        <v>5</v>
      </c>
      <c r="AG13" s="84">
        <v>1</v>
      </c>
      <c r="AH13" s="84">
        <v>0</v>
      </c>
      <c r="AI13" s="84">
        <v>0</v>
      </c>
      <c r="AJ13" s="84"/>
      <c r="AK13" s="84"/>
      <c r="AL13" s="96"/>
      <c r="AM13" s="84"/>
      <c r="AN13" s="84"/>
      <c r="AO13" s="97"/>
      <c r="AP13" s="98"/>
      <c r="AQ13" s="99"/>
      <c r="AR13" s="97"/>
      <c r="AS13" s="74"/>
      <c r="AT13" s="74"/>
    </row>
    <row r="14" spans="1:46" ht="15" customHeight="1" x14ac:dyDescent="0.25">
      <c r="A14" s="72"/>
      <c r="B14" s="84"/>
      <c r="C14" s="84"/>
      <c r="D14" s="85" t="s">
        <v>94</v>
      </c>
      <c r="E14" s="86" t="s">
        <v>94</v>
      </c>
      <c r="F14" s="87" t="s">
        <v>426</v>
      </c>
      <c r="G14" s="88">
        <v>44994.5</v>
      </c>
      <c r="H14" s="88">
        <v>44994.5</v>
      </c>
      <c r="I14" s="88">
        <v>44994.5</v>
      </c>
      <c r="J14" s="88">
        <v>44994.5</v>
      </c>
      <c r="K14" s="89">
        <v>1</v>
      </c>
      <c r="L14" s="89">
        <v>1</v>
      </c>
      <c r="M14" s="90">
        <v>44994.5</v>
      </c>
      <c r="N14" s="90">
        <v>44994.5</v>
      </c>
      <c r="O14" s="90">
        <v>44994.5</v>
      </c>
      <c r="P14" s="90">
        <v>44994.5</v>
      </c>
      <c r="Q14" s="90">
        <v>0</v>
      </c>
      <c r="R14" s="90">
        <v>0</v>
      </c>
      <c r="S14" s="90">
        <v>0</v>
      </c>
      <c r="T14" s="90">
        <v>0</v>
      </c>
      <c r="U14" s="90">
        <v>0</v>
      </c>
      <c r="V14" s="90">
        <v>0</v>
      </c>
      <c r="W14" s="90">
        <v>0</v>
      </c>
      <c r="X14" s="90">
        <v>0</v>
      </c>
      <c r="Y14" s="91">
        <v>44994.5</v>
      </c>
      <c r="Z14" s="92">
        <v>44994.5</v>
      </c>
      <c r="AA14" s="92">
        <v>44994500</v>
      </c>
      <c r="AB14" s="93"/>
      <c r="AC14" s="94"/>
      <c r="AD14" s="94"/>
      <c r="AE14" s="95"/>
      <c r="AF14" s="84">
        <v>5</v>
      </c>
      <c r="AG14" s="84">
        <v>1</v>
      </c>
      <c r="AH14" s="84">
        <v>0</v>
      </c>
      <c r="AI14" s="84">
        <v>0</v>
      </c>
      <c r="AJ14" s="84"/>
      <c r="AK14" s="84"/>
      <c r="AL14" s="96"/>
      <c r="AM14" s="84"/>
      <c r="AN14" s="84"/>
      <c r="AO14" s="97"/>
      <c r="AP14" s="98"/>
      <c r="AQ14" s="99"/>
      <c r="AR14" s="97"/>
      <c r="AS14" s="74"/>
      <c r="AT14" s="74"/>
    </row>
    <row r="15" spans="1:46" ht="15" customHeight="1" x14ac:dyDescent="0.25">
      <c r="A15" s="72"/>
      <c r="B15" s="84"/>
      <c r="C15" s="84"/>
      <c r="D15" s="85" t="s">
        <v>46</v>
      </c>
      <c r="E15" s="86" t="s">
        <v>46</v>
      </c>
      <c r="F15" s="87" t="s">
        <v>426</v>
      </c>
      <c r="G15" s="88">
        <v>62212.800000000003</v>
      </c>
      <c r="H15" s="88">
        <v>62212.800000000003</v>
      </c>
      <c r="I15" s="88">
        <v>62212.800000000003</v>
      </c>
      <c r="J15" s="88">
        <v>62212.800000000003</v>
      </c>
      <c r="K15" s="89">
        <v>1</v>
      </c>
      <c r="L15" s="89">
        <v>1</v>
      </c>
      <c r="M15" s="90">
        <v>62212.800000000003</v>
      </c>
      <c r="N15" s="90">
        <v>62212.800000000003</v>
      </c>
      <c r="O15" s="90">
        <v>62212.800000000003</v>
      </c>
      <c r="P15" s="90">
        <v>62212.800000000003</v>
      </c>
      <c r="Q15" s="90">
        <v>0</v>
      </c>
      <c r="R15" s="90">
        <v>0</v>
      </c>
      <c r="S15" s="90">
        <v>0</v>
      </c>
      <c r="T15" s="90">
        <v>0</v>
      </c>
      <c r="U15" s="90">
        <v>0</v>
      </c>
      <c r="V15" s="90">
        <v>0</v>
      </c>
      <c r="W15" s="90">
        <v>0</v>
      </c>
      <c r="X15" s="90">
        <v>0</v>
      </c>
      <c r="Y15" s="91">
        <v>62212.800000000003</v>
      </c>
      <c r="Z15" s="92">
        <v>62212.800000000003</v>
      </c>
      <c r="AA15" s="92">
        <v>62212800</v>
      </c>
      <c r="AB15" s="93"/>
      <c r="AC15" s="94"/>
      <c r="AD15" s="94"/>
      <c r="AE15" s="95"/>
      <c r="AF15" s="84">
        <v>5</v>
      </c>
      <c r="AG15" s="84">
        <v>1</v>
      </c>
      <c r="AH15" s="84">
        <v>0</v>
      </c>
      <c r="AI15" s="84">
        <v>0</v>
      </c>
      <c r="AJ15" s="84"/>
      <c r="AK15" s="84"/>
      <c r="AL15" s="96"/>
      <c r="AM15" s="84"/>
      <c r="AN15" s="84"/>
      <c r="AO15" s="97"/>
      <c r="AP15" s="98"/>
      <c r="AQ15" s="99"/>
      <c r="AR15" s="97"/>
      <c r="AS15" s="74"/>
      <c r="AT15" s="74"/>
    </row>
    <row r="16" spans="1:46" ht="15" customHeight="1" x14ac:dyDescent="0.25">
      <c r="A16" s="72"/>
      <c r="B16" s="84"/>
      <c r="C16" s="84"/>
      <c r="D16" s="85" t="s">
        <v>27</v>
      </c>
      <c r="E16" s="86" t="s">
        <v>27</v>
      </c>
      <c r="F16" s="87" t="s">
        <v>426</v>
      </c>
      <c r="G16" s="88">
        <v>15810.1</v>
      </c>
      <c r="H16" s="88">
        <v>15810.1</v>
      </c>
      <c r="I16" s="88">
        <v>15810.1</v>
      </c>
      <c r="J16" s="88">
        <v>15810.1</v>
      </c>
      <c r="K16" s="89">
        <v>1</v>
      </c>
      <c r="L16" s="89">
        <v>1</v>
      </c>
      <c r="M16" s="90">
        <v>15810.1</v>
      </c>
      <c r="N16" s="90">
        <v>15810.1</v>
      </c>
      <c r="O16" s="90">
        <v>15810.1</v>
      </c>
      <c r="P16" s="90">
        <v>15810.1</v>
      </c>
      <c r="Q16" s="90">
        <v>0</v>
      </c>
      <c r="R16" s="90">
        <v>0</v>
      </c>
      <c r="S16" s="90">
        <v>0</v>
      </c>
      <c r="T16" s="90">
        <v>0</v>
      </c>
      <c r="U16" s="90">
        <v>0</v>
      </c>
      <c r="V16" s="90">
        <v>0</v>
      </c>
      <c r="W16" s="90">
        <v>0</v>
      </c>
      <c r="X16" s="90">
        <v>0</v>
      </c>
      <c r="Y16" s="91">
        <v>15810.1</v>
      </c>
      <c r="Z16" s="92">
        <v>15810.1</v>
      </c>
      <c r="AA16" s="92">
        <v>15810100</v>
      </c>
      <c r="AB16" s="93"/>
      <c r="AC16" s="94"/>
      <c r="AD16" s="94"/>
      <c r="AE16" s="95"/>
      <c r="AF16" s="84">
        <v>5</v>
      </c>
      <c r="AG16" s="84">
        <v>1</v>
      </c>
      <c r="AH16" s="84">
        <v>0</v>
      </c>
      <c r="AI16" s="84">
        <v>0</v>
      </c>
      <c r="AJ16" s="84"/>
      <c r="AK16" s="84"/>
      <c r="AL16" s="96"/>
      <c r="AM16" s="84"/>
      <c r="AN16" s="84"/>
      <c r="AO16" s="97"/>
      <c r="AP16" s="98"/>
      <c r="AQ16" s="99"/>
      <c r="AR16" s="97"/>
      <c r="AS16" s="74"/>
      <c r="AT16" s="74"/>
    </row>
    <row r="17" spans="1:46" ht="15" customHeight="1" x14ac:dyDescent="0.25">
      <c r="A17" s="72"/>
      <c r="B17" s="84"/>
      <c r="C17" s="84"/>
      <c r="D17" s="85" t="s">
        <v>29</v>
      </c>
      <c r="E17" s="86" t="s">
        <v>29</v>
      </c>
      <c r="F17" s="87" t="s">
        <v>426</v>
      </c>
      <c r="G17" s="88">
        <v>14374.5</v>
      </c>
      <c r="H17" s="88">
        <v>14374.5</v>
      </c>
      <c r="I17" s="88">
        <v>14374.5</v>
      </c>
      <c r="J17" s="88">
        <v>14374.5</v>
      </c>
      <c r="K17" s="89">
        <v>1</v>
      </c>
      <c r="L17" s="89">
        <v>1</v>
      </c>
      <c r="M17" s="90">
        <v>14374.5</v>
      </c>
      <c r="N17" s="90">
        <v>14374.5</v>
      </c>
      <c r="O17" s="90">
        <v>14374.5</v>
      </c>
      <c r="P17" s="90">
        <v>14374.5</v>
      </c>
      <c r="Q17" s="90">
        <v>0</v>
      </c>
      <c r="R17" s="90">
        <v>0</v>
      </c>
      <c r="S17" s="90">
        <v>0</v>
      </c>
      <c r="T17" s="90">
        <v>0</v>
      </c>
      <c r="U17" s="90">
        <v>0</v>
      </c>
      <c r="V17" s="90">
        <v>0</v>
      </c>
      <c r="W17" s="90">
        <v>0</v>
      </c>
      <c r="X17" s="90">
        <v>0</v>
      </c>
      <c r="Y17" s="91">
        <v>14374.5</v>
      </c>
      <c r="Z17" s="92">
        <v>14374.5</v>
      </c>
      <c r="AA17" s="92">
        <v>14374500</v>
      </c>
      <c r="AB17" s="93"/>
      <c r="AC17" s="94"/>
      <c r="AD17" s="94"/>
      <c r="AE17" s="95"/>
      <c r="AF17" s="84">
        <v>5</v>
      </c>
      <c r="AG17" s="84">
        <v>1</v>
      </c>
      <c r="AH17" s="84">
        <v>0</v>
      </c>
      <c r="AI17" s="84">
        <v>0</v>
      </c>
      <c r="AJ17" s="84"/>
      <c r="AK17" s="84"/>
      <c r="AL17" s="96"/>
      <c r="AM17" s="84"/>
      <c r="AN17" s="84"/>
      <c r="AO17" s="97"/>
      <c r="AP17" s="98"/>
      <c r="AQ17" s="99"/>
      <c r="AR17" s="97"/>
      <c r="AS17" s="74"/>
      <c r="AT17" s="74"/>
    </row>
    <row r="18" spans="1:46" ht="15" customHeight="1" x14ac:dyDescent="0.25">
      <c r="A18" s="72"/>
      <c r="B18" s="84"/>
      <c r="C18" s="84"/>
      <c r="D18" s="85" t="s">
        <v>120</v>
      </c>
      <c r="E18" s="86" t="s">
        <v>120</v>
      </c>
      <c r="F18" s="87" t="s">
        <v>426</v>
      </c>
      <c r="G18" s="88">
        <v>43000.6</v>
      </c>
      <c r="H18" s="88">
        <v>43000.6</v>
      </c>
      <c r="I18" s="88">
        <v>43000.6</v>
      </c>
      <c r="J18" s="88">
        <v>43000.6</v>
      </c>
      <c r="K18" s="89">
        <v>1</v>
      </c>
      <c r="L18" s="89">
        <v>1</v>
      </c>
      <c r="M18" s="90">
        <v>43000.6</v>
      </c>
      <c r="N18" s="90">
        <v>43000.6</v>
      </c>
      <c r="O18" s="90">
        <v>43000.6</v>
      </c>
      <c r="P18" s="90">
        <v>43000.6</v>
      </c>
      <c r="Q18" s="90">
        <v>0</v>
      </c>
      <c r="R18" s="90">
        <v>0</v>
      </c>
      <c r="S18" s="90">
        <v>0</v>
      </c>
      <c r="T18" s="90">
        <v>0</v>
      </c>
      <c r="U18" s="90">
        <v>0</v>
      </c>
      <c r="V18" s="90">
        <v>0</v>
      </c>
      <c r="W18" s="90">
        <v>0</v>
      </c>
      <c r="X18" s="90">
        <v>0</v>
      </c>
      <c r="Y18" s="91">
        <v>43000.6</v>
      </c>
      <c r="Z18" s="92">
        <v>43000.6</v>
      </c>
      <c r="AA18" s="92">
        <v>43000600</v>
      </c>
      <c r="AB18" s="93"/>
      <c r="AC18" s="94"/>
      <c r="AD18" s="94"/>
      <c r="AE18" s="95"/>
      <c r="AF18" s="84">
        <v>5</v>
      </c>
      <c r="AG18" s="84">
        <v>1</v>
      </c>
      <c r="AH18" s="84">
        <v>0</v>
      </c>
      <c r="AI18" s="84">
        <v>0</v>
      </c>
      <c r="AJ18" s="84"/>
      <c r="AK18" s="84"/>
      <c r="AL18" s="96"/>
      <c r="AM18" s="84"/>
      <c r="AN18" s="84"/>
      <c r="AO18" s="97"/>
      <c r="AP18" s="98"/>
      <c r="AQ18" s="99"/>
      <c r="AR18" s="97"/>
      <c r="AS18" s="74"/>
      <c r="AT18" s="74"/>
    </row>
    <row r="19" spans="1:46" ht="15" customHeight="1" x14ac:dyDescent="0.25">
      <c r="A19" s="72"/>
      <c r="B19" s="84"/>
      <c r="C19" s="84"/>
      <c r="D19" s="85" t="s">
        <v>30</v>
      </c>
      <c r="E19" s="86" t="s">
        <v>30</v>
      </c>
      <c r="F19" s="87" t="s">
        <v>426</v>
      </c>
      <c r="G19" s="88">
        <v>11542.7</v>
      </c>
      <c r="H19" s="88">
        <v>11542.7</v>
      </c>
      <c r="I19" s="88">
        <v>11542.7</v>
      </c>
      <c r="J19" s="88">
        <v>11542.7</v>
      </c>
      <c r="K19" s="89">
        <v>1</v>
      </c>
      <c r="L19" s="89">
        <v>1</v>
      </c>
      <c r="M19" s="90">
        <v>11542.7</v>
      </c>
      <c r="N19" s="90">
        <v>11542.7</v>
      </c>
      <c r="O19" s="90">
        <v>11542.7</v>
      </c>
      <c r="P19" s="90">
        <v>11542.7</v>
      </c>
      <c r="Q19" s="90">
        <v>0</v>
      </c>
      <c r="R19" s="90">
        <v>0</v>
      </c>
      <c r="S19" s="90">
        <v>0</v>
      </c>
      <c r="T19" s="90">
        <v>0</v>
      </c>
      <c r="U19" s="90">
        <v>0</v>
      </c>
      <c r="V19" s="90">
        <v>0</v>
      </c>
      <c r="W19" s="90">
        <v>0</v>
      </c>
      <c r="X19" s="90">
        <v>0</v>
      </c>
      <c r="Y19" s="91">
        <v>11542.7</v>
      </c>
      <c r="Z19" s="92">
        <v>11542.7</v>
      </c>
      <c r="AA19" s="92">
        <v>11542700</v>
      </c>
      <c r="AB19" s="93"/>
      <c r="AC19" s="94"/>
      <c r="AD19" s="94"/>
      <c r="AE19" s="95"/>
      <c r="AF19" s="84">
        <v>5</v>
      </c>
      <c r="AG19" s="84">
        <v>1</v>
      </c>
      <c r="AH19" s="84">
        <v>0</v>
      </c>
      <c r="AI19" s="84">
        <v>0</v>
      </c>
      <c r="AJ19" s="84"/>
      <c r="AK19" s="84"/>
      <c r="AL19" s="96"/>
      <c r="AM19" s="84"/>
      <c r="AN19" s="84"/>
      <c r="AO19" s="97"/>
      <c r="AP19" s="98"/>
      <c r="AQ19" s="99"/>
      <c r="AR19" s="97"/>
      <c r="AS19" s="74"/>
      <c r="AT19" s="74"/>
    </row>
    <row r="20" spans="1:46" ht="15" customHeight="1" x14ac:dyDescent="0.25">
      <c r="A20" s="72"/>
      <c r="B20" s="84"/>
      <c r="C20" s="84"/>
      <c r="D20" s="85" t="s">
        <v>47</v>
      </c>
      <c r="E20" s="86" t="s">
        <v>47</v>
      </c>
      <c r="F20" s="87" t="s">
        <v>426</v>
      </c>
      <c r="G20" s="88">
        <v>22601.5</v>
      </c>
      <c r="H20" s="88">
        <v>22601.5</v>
      </c>
      <c r="I20" s="88">
        <v>22601.5</v>
      </c>
      <c r="J20" s="88">
        <v>22601.5</v>
      </c>
      <c r="K20" s="89">
        <v>1</v>
      </c>
      <c r="L20" s="89">
        <v>1</v>
      </c>
      <c r="M20" s="90">
        <v>22601.5</v>
      </c>
      <c r="N20" s="90">
        <v>22601.5</v>
      </c>
      <c r="O20" s="90">
        <v>22601.5</v>
      </c>
      <c r="P20" s="90">
        <v>22601.5</v>
      </c>
      <c r="Q20" s="90">
        <v>0</v>
      </c>
      <c r="R20" s="90">
        <v>0</v>
      </c>
      <c r="S20" s="90">
        <v>0</v>
      </c>
      <c r="T20" s="90">
        <v>0</v>
      </c>
      <c r="U20" s="90">
        <v>0</v>
      </c>
      <c r="V20" s="90">
        <v>0</v>
      </c>
      <c r="W20" s="90">
        <v>0</v>
      </c>
      <c r="X20" s="90">
        <v>0</v>
      </c>
      <c r="Y20" s="91">
        <v>22601.5</v>
      </c>
      <c r="Z20" s="92">
        <v>22601.5</v>
      </c>
      <c r="AA20" s="92">
        <v>22601500</v>
      </c>
      <c r="AB20" s="93"/>
      <c r="AC20" s="94"/>
      <c r="AD20" s="94"/>
      <c r="AE20" s="95"/>
      <c r="AF20" s="84">
        <v>5</v>
      </c>
      <c r="AG20" s="84">
        <v>1</v>
      </c>
      <c r="AH20" s="84">
        <v>0</v>
      </c>
      <c r="AI20" s="84">
        <v>0</v>
      </c>
      <c r="AJ20" s="84"/>
      <c r="AK20" s="84"/>
      <c r="AL20" s="96"/>
      <c r="AM20" s="84"/>
      <c r="AN20" s="84"/>
      <c r="AO20" s="97"/>
      <c r="AP20" s="98"/>
      <c r="AQ20" s="99"/>
      <c r="AR20" s="97"/>
      <c r="AS20" s="74"/>
      <c r="AT20" s="74"/>
    </row>
    <row r="21" spans="1:46" ht="15" customHeight="1" x14ac:dyDescent="0.25">
      <c r="A21" s="72"/>
      <c r="B21" s="84"/>
      <c r="C21" s="84"/>
      <c r="D21" s="85" t="s">
        <v>48</v>
      </c>
      <c r="E21" s="86" t="s">
        <v>48</v>
      </c>
      <c r="F21" s="87" t="s">
        <v>426</v>
      </c>
      <c r="G21" s="88">
        <v>13288.8</v>
      </c>
      <c r="H21" s="88">
        <v>13288.8</v>
      </c>
      <c r="I21" s="88">
        <v>13288.8</v>
      </c>
      <c r="J21" s="88">
        <v>13288.8</v>
      </c>
      <c r="K21" s="89">
        <v>1</v>
      </c>
      <c r="L21" s="89">
        <v>1</v>
      </c>
      <c r="M21" s="90">
        <v>13288.8</v>
      </c>
      <c r="N21" s="90">
        <v>13288.8</v>
      </c>
      <c r="O21" s="90">
        <v>13288.8</v>
      </c>
      <c r="P21" s="90">
        <v>13288.8</v>
      </c>
      <c r="Q21" s="90">
        <v>0</v>
      </c>
      <c r="R21" s="90">
        <v>0</v>
      </c>
      <c r="S21" s="90">
        <v>0</v>
      </c>
      <c r="T21" s="90">
        <v>0</v>
      </c>
      <c r="U21" s="90">
        <v>0</v>
      </c>
      <c r="V21" s="90">
        <v>0</v>
      </c>
      <c r="W21" s="90">
        <v>0</v>
      </c>
      <c r="X21" s="90">
        <v>0</v>
      </c>
      <c r="Y21" s="91">
        <v>13288.8</v>
      </c>
      <c r="Z21" s="92">
        <v>13288.8</v>
      </c>
      <c r="AA21" s="92">
        <v>13288800</v>
      </c>
      <c r="AB21" s="93"/>
      <c r="AC21" s="94"/>
      <c r="AD21" s="94"/>
      <c r="AE21" s="95"/>
      <c r="AF21" s="84">
        <v>5</v>
      </c>
      <c r="AG21" s="84">
        <v>1</v>
      </c>
      <c r="AH21" s="84">
        <v>0</v>
      </c>
      <c r="AI21" s="84">
        <v>0</v>
      </c>
      <c r="AJ21" s="84"/>
      <c r="AK21" s="84"/>
      <c r="AL21" s="96"/>
      <c r="AM21" s="84"/>
      <c r="AN21" s="84"/>
      <c r="AO21" s="97"/>
      <c r="AP21" s="98"/>
      <c r="AQ21" s="99"/>
      <c r="AR21" s="97"/>
      <c r="AS21" s="74"/>
      <c r="AT21" s="74"/>
    </row>
    <row r="22" spans="1:46" ht="15" customHeight="1" x14ac:dyDescent="0.25">
      <c r="A22" s="72"/>
      <c r="B22" s="84"/>
      <c r="C22" s="84"/>
      <c r="D22" s="85" t="s">
        <v>49</v>
      </c>
      <c r="E22" s="86" t="s">
        <v>49</v>
      </c>
      <c r="F22" s="87" t="s">
        <v>426</v>
      </c>
      <c r="G22" s="88">
        <v>30127.7</v>
      </c>
      <c r="H22" s="88">
        <v>30127.7</v>
      </c>
      <c r="I22" s="88">
        <v>30127.7</v>
      </c>
      <c r="J22" s="88">
        <v>30127.7</v>
      </c>
      <c r="K22" s="89">
        <v>1</v>
      </c>
      <c r="L22" s="89">
        <v>1</v>
      </c>
      <c r="M22" s="90">
        <v>30127.7</v>
      </c>
      <c r="N22" s="90">
        <v>30127.7</v>
      </c>
      <c r="O22" s="90">
        <v>30127.7</v>
      </c>
      <c r="P22" s="90">
        <v>30127.7</v>
      </c>
      <c r="Q22" s="90">
        <v>0</v>
      </c>
      <c r="R22" s="90">
        <v>0</v>
      </c>
      <c r="S22" s="90">
        <v>0</v>
      </c>
      <c r="T22" s="90">
        <v>0</v>
      </c>
      <c r="U22" s="90">
        <v>0</v>
      </c>
      <c r="V22" s="90">
        <v>0</v>
      </c>
      <c r="W22" s="90">
        <v>0</v>
      </c>
      <c r="X22" s="90">
        <v>0</v>
      </c>
      <c r="Y22" s="91">
        <v>30127.7</v>
      </c>
      <c r="Z22" s="92">
        <v>30127.7</v>
      </c>
      <c r="AA22" s="92">
        <v>30127700</v>
      </c>
      <c r="AB22" s="93"/>
      <c r="AC22" s="94"/>
      <c r="AD22" s="94"/>
      <c r="AE22" s="95"/>
      <c r="AF22" s="84">
        <v>5</v>
      </c>
      <c r="AG22" s="84">
        <v>1</v>
      </c>
      <c r="AH22" s="84">
        <v>0</v>
      </c>
      <c r="AI22" s="84">
        <v>0</v>
      </c>
      <c r="AJ22" s="84"/>
      <c r="AK22" s="84"/>
      <c r="AL22" s="96"/>
      <c r="AM22" s="84"/>
      <c r="AN22" s="84"/>
      <c r="AO22" s="97"/>
      <c r="AP22" s="98"/>
      <c r="AQ22" s="99"/>
      <c r="AR22" s="97"/>
      <c r="AS22" s="74"/>
      <c r="AT22" s="74"/>
    </row>
    <row r="23" spans="1:46" ht="15" customHeight="1" x14ac:dyDescent="0.25">
      <c r="A23" s="72"/>
      <c r="B23" s="84"/>
      <c r="C23" s="84"/>
      <c r="D23" s="85" t="s">
        <v>31</v>
      </c>
      <c r="E23" s="86" t="s">
        <v>31</v>
      </c>
      <c r="F23" s="87" t="s">
        <v>426</v>
      </c>
      <c r="G23" s="88">
        <v>11263.8</v>
      </c>
      <c r="H23" s="88">
        <v>11263.8</v>
      </c>
      <c r="I23" s="88">
        <v>11263.8</v>
      </c>
      <c r="J23" s="88">
        <v>11263.8</v>
      </c>
      <c r="K23" s="89">
        <v>1</v>
      </c>
      <c r="L23" s="89">
        <v>1</v>
      </c>
      <c r="M23" s="90">
        <v>11263.8</v>
      </c>
      <c r="N23" s="90">
        <v>11263.8</v>
      </c>
      <c r="O23" s="90">
        <v>11263.8</v>
      </c>
      <c r="P23" s="90">
        <v>11263.8</v>
      </c>
      <c r="Q23" s="90">
        <v>0</v>
      </c>
      <c r="R23" s="90">
        <v>0</v>
      </c>
      <c r="S23" s="90">
        <v>0</v>
      </c>
      <c r="T23" s="90">
        <v>0</v>
      </c>
      <c r="U23" s="90">
        <v>0</v>
      </c>
      <c r="V23" s="90">
        <v>0</v>
      </c>
      <c r="W23" s="90">
        <v>0</v>
      </c>
      <c r="X23" s="90">
        <v>0</v>
      </c>
      <c r="Y23" s="91">
        <v>11263.8</v>
      </c>
      <c r="Z23" s="92">
        <v>11263.8</v>
      </c>
      <c r="AA23" s="92">
        <v>11263800</v>
      </c>
      <c r="AB23" s="93"/>
      <c r="AC23" s="94"/>
      <c r="AD23" s="94"/>
      <c r="AE23" s="95"/>
      <c r="AF23" s="84">
        <v>5</v>
      </c>
      <c r="AG23" s="84">
        <v>1</v>
      </c>
      <c r="AH23" s="84">
        <v>0</v>
      </c>
      <c r="AI23" s="84">
        <v>0</v>
      </c>
      <c r="AJ23" s="84"/>
      <c r="AK23" s="84"/>
      <c r="AL23" s="96"/>
      <c r="AM23" s="84"/>
      <c r="AN23" s="84"/>
      <c r="AO23" s="97"/>
      <c r="AP23" s="98"/>
      <c r="AQ23" s="99"/>
      <c r="AR23" s="97"/>
      <c r="AS23" s="74"/>
      <c r="AT23" s="74"/>
    </row>
    <row r="24" spans="1:46" ht="15" customHeight="1" x14ac:dyDescent="0.25">
      <c r="A24" s="72"/>
      <c r="B24" s="84"/>
      <c r="C24" s="84"/>
      <c r="D24" s="85" t="s">
        <v>189</v>
      </c>
      <c r="E24" s="86" t="s">
        <v>189</v>
      </c>
      <c r="F24" s="87" t="s">
        <v>426</v>
      </c>
      <c r="G24" s="88">
        <v>18502.599999999999</v>
      </c>
      <c r="H24" s="88">
        <v>18502.599999999999</v>
      </c>
      <c r="I24" s="88">
        <v>18502.599999999999</v>
      </c>
      <c r="J24" s="88">
        <v>18502.599999999999</v>
      </c>
      <c r="K24" s="89">
        <v>1</v>
      </c>
      <c r="L24" s="89">
        <v>1</v>
      </c>
      <c r="M24" s="90">
        <v>18502.599999999999</v>
      </c>
      <c r="N24" s="90">
        <v>18502.599999999999</v>
      </c>
      <c r="O24" s="90">
        <v>18502.599999999999</v>
      </c>
      <c r="P24" s="90">
        <v>18502.599999999999</v>
      </c>
      <c r="Q24" s="90">
        <v>0</v>
      </c>
      <c r="R24" s="90">
        <v>0</v>
      </c>
      <c r="S24" s="90">
        <v>0</v>
      </c>
      <c r="T24" s="90">
        <v>0</v>
      </c>
      <c r="U24" s="90">
        <v>0</v>
      </c>
      <c r="V24" s="90">
        <v>0</v>
      </c>
      <c r="W24" s="90">
        <v>0</v>
      </c>
      <c r="X24" s="90">
        <v>0</v>
      </c>
      <c r="Y24" s="91">
        <v>18502.599999999999</v>
      </c>
      <c r="Z24" s="92">
        <v>18502.599999999999</v>
      </c>
      <c r="AA24" s="92">
        <v>18502600</v>
      </c>
      <c r="AB24" s="93"/>
      <c r="AC24" s="94"/>
      <c r="AD24" s="94"/>
      <c r="AE24" s="95"/>
      <c r="AF24" s="84">
        <v>5</v>
      </c>
      <c r="AG24" s="84">
        <v>1</v>
      </c>
      <c r="AH24" s="84">
        <v>0</v>
      </c>
      <c r="AI24" s="84">
        <v>0</v>
      </c>
      <c r="AJ24" s="84"/>
      <c r="AK24" s="84"/>
      <c r="AL24" s="96"/>
      <c r="AM24" s="84"/>
      <c r="AN24" s="84"/>
      <c r="AO24" s="97"/>
      <c r="AP24" s="98"/>
      <c r="AQ24" s="99"/>
      <c r="AR24" s="97"/>
      <c r="AS24" s="74"/>
      <c r="AT24" s="74"/>
    </row>
    <row r="25" spans="1:46" ht="15" customHeight="1" x14ac:dyDescent="0.25">
      <c r="A25" s="72"/>
      <c r="B25" s="84"/>
      <c r="C25" s="84"/>
      <c r="D25" s="85" t="s">
        <v>203</v>
      </c>
      <c r="E25" s="86" t="s">
        <v>203</v>
      </c>
      <c r="F25" s="87" t="s">
        <v>426</v>
      </c>
      <c r="G25" s="88">
        <v>40902.9</v>
      </c>
      <c r="H25" s="88">
        <v>40902.9</v>
      </c>
      <c r="I25" s="88">
        <v>40902.9</v>
      </c>
      <c r="J25" s="88">
        <v>40902.9</v>
      </c>
      <c r="K25" s="89">
        <v>1</v>
      </c>
      <c r="L25" s="89">
        <v>1</v>
      </c>
      <c r="M25" s="90">
        <v>40902.9</v>
      </c>
      <c r="N25" s="90">
        <v>40902.9</v>
      </c>
      <c r="O25" s="90">
        <v>40902.9</v>
      </c>
      <c r="P25" s="90">
        <v>40902.9</v>
      </c>
      <c r="Q25" s="90">
        <v>0</v>
      </c>
      <c r="R25" s="90">
        <v>0</v>
      </c>
      <c r="S25" s="90">
        <v>0</v>
      </c>
      <c r="T25" s="90">
        <v>0</v>
      </c>
      <c r="U25" s="90">
        <v>0</v>
      </c>
      <c r="V25" s="90">
        <v>0</v>
      </c>
      <c r="W25" s="90">
        <v>0</v>
      </c>
      <c r="X25" s="90">
        <v>0</v>
      </c>
      <c r="Y25" s="91">
        <v>40902.9</v>
      </c>
      <c r="Z25" s="92">
        <v>40902.9</v>
      </c>
      <c r="AA25" s="92">
        <v>40902900</v>
      </c>
      <c r="AB25" s="93"/>
      <c r="AC25" s="94"/>
      <c r="AD25" s="94"/>
      <c r="AE25" s="95"/>
      <c r="AF25" s="84">
        <v>5</v>
      </c>
      <c r="AG25" s="84">
        <v>1</v>
      </c>
      <c r="AH25" s="84">
        <v>0</v>
      </c>
      <c r="AI25" s="84">
        <v>0</v>
      </c>
      <c r="AJ25" s="84"/>
      <c r="AK25" s="84"/>
      <c r="AL25" s="96"/>
      <c r="AM25" s="84"/>
      <c r="AN25" s="84"/>
      <c r="AO25" s="97"/>
      <c r="AP25" s="98"/>
      <c r="AQ25" s="99"/>
      <c r="AR25" s="97"/>
      <c r="AS25" s="74"/>
      <c r="AT25" s="74"/>
    </row>
    <row r="26" spans="1:46" ht="15" customHeight="1" x14ac:dyDescent="0.25">
      <c r="A26" s="72"/>
      <c r="B26" s="84"/>
      <c r="C26" s="84"/>
      <c r="D26" s="85" t="s">
        <v>211</v>
      </c>
      <c r="E26" s="86" t="s">
        <v>211</v>
      </c>
      <c r="F26" s="87" t="s">
        <v>426</v>
      </c>
      <c r="G26" s="88">
        <v>88131.6</v>
      </c>
      <c r="H26" s="88">
        <v>88131.6</v>
      </c>
      <c r="I26" s="88">
        <v>88131.6</v>
      </c>
      <c r="J26" s="88">
        <v>88131.6</v>
      </c>
      <c r="K26" s="89">
        <v>1</v>
      </c>
      <c r="L26" s="89">
        <v>1</v>
      </c>
      <c r="M26" s="90">
        <v>88131.6</v>
      </c>
      <c r="N26" s="90">
        <v>88131.6</v>
      </c>
      <c r="O26" s="90">
        <v>88131.6</v>
      </c>
      <c r="P26" s="90">
        <v>88131.6</v>
      </c>
      <c r="Q26" s="90">
        <v>0</v>
      </c>
      <c r="R26" s="90">
        <v>0</v>
      </c>
      <c r="S26" s="90">
        <v>0</v>
      </c>
      <c r="T26" s="90">
        <v>0</v>
      </c>
      <c r="U26" s="90">
        <v>0</v>
      </c>
      <c r="V26" s="90">
        <v>0</v>
      </c>
      <c r="W26" s="90">
        <v>0</v>
      </c>
      <c r="X26" s="90">
        <v>0</v>
      </c>
      <c r="Y26" s="91">
        <v>88131.6</v>
      </c>
      <c r="Z26" s="92">
        <v>88131.6</v>
      </c>
      <c r="AA26" s="92">
        <v>88131600</v>
      </c>
      <c r="AB26" s="93"/>
      <c r="AC26" s="94"/>
      <c r="AD26" s="94"/>
      <c r="AE26" s="95"/>
      <c r="AF26" s="84">
        <v>5</v>
      </c>
      <c r="AG26" s="84">
        <v>1</v>
      </c>
      <c r="AH26" s="84">
        <v>0</v>
      </c>
      <c r="AI26" s="84">
        <v>0</v>
      </c>
      <c r="AJ26" s="84"/>
      <c r="AK26" s="84"/>
      <c r="AL26" s="96"/>
      <c r="AM26" s="84"/>
      <c r="AN26" s="84"/>
      <c r="AO26" s="97"/>
      <c r="AP26" s="98"/>
      <c r="AQ26" s="99"/>
      <c r="AR26" s="97"/>
      <c r="AS26" s="74"/>
      <c r="AT26" s="74"/>
    </row>
    <row r="27" spans="1:46" ht="15" customHeight="1" x14ac:dyDescent="0.25">
      <c r="A27" s="72"/>
      <c r="B27" s="84"/>
      <c r="C27" s="84"/>
      <c r="D27" s="85" t="s">
        <v>32</v>
      </c>
      <c r="E27" s="86" t="s">
        <v>32</v>
      </c>
      <c r="F27" s="87" t="s">
        <v>426</v>
      </c>
      <c r="G27" s="88">
        <v>32284</v>
      </c>
      <c r="H27" s="88">
        <v>32284</v>
      </c>
      <c r="I27" s="88">
        <v>32284</v>
      </c>
      <c r="J27" s="88">
        <v>32284</v>
      </c>
      <c r="K27" s="89">
        <v>1</v>
      </c>
      <c r="L27" s="89">
        <v>1</v>
      </c>
      <c r="M27" s="90">
        <v>32284</v>
      </c>
      <c r="N27" s="90">
        <v>32284</v>
      </c>
      <c r="O27" s="90">
        <v>32284</v>
      </c>
      <c r="P27" s="90">
        <v>32284</v>
      </c>
      <c r="Q27" s="90">
        <v>0</v>
      </c>
      <c r="R27" s="90">
        <v>0</v>
      </c>
      <c r="S27" s="90">
        <v>0</v>
      </c>
      <c r="T27" s="90">
        <v>0</v>
      </c>
      <c r="U27" s="90">
        <v>0</v>
      </c>
      <c r="V27" s="90">
        <v>0</v>
      </c>
      <c r="W27" s="90">
        <v>0</v>
      </c>
      <c r="X27" s="90">
        <v>0</v>
      </c>
      <c r="Y27" s="91">
        <v>32284</v>
      </c>
      <c r="Z27" s="92">
        <v>32284</v>
      </c>
      <c r="AA27" s="92">
        <v>32284000</v>
      </c>
      <c r="AB27" s="93"/>
      <c r="AC27" s="94"/>
      <c r="AD27" s="94"/>
      <c r="AE27" s="95"/>
      <c r="AF27" s="84">
        <v>5</v>
      </c>
      <c r="AG27" s="84">
        <v>1</v>
      </c>
      <c r="AH27" s="84">
        <v>0</v>
      </c>
      <c r="AI27" s="84">
        <v>0</v>
      </c>
      <c r="AJ27" s="84"/>
      <c r="AK27" s="84"/>
      <c r="AL27" s="96"/>
      <c r="AM27" s="84"/>
      <c r="AN27" s="84"/>
      <c r="AO27" s="97"/>
      <c r="AP27" s="98"/>
      <c r="AQ27" s="99"/>
      <c r="AR27" s="97"/>
      <c r="AS27" s="74"/>
      <c r="AT27" s="74"/>
    </row>
    <row r="28" spans="1:46" ht="15" customHeight="1" x14ac:dyDescent="0.25">
      <c r="A28" s="72"/>
      <c r="B28" s="84"/>
      <c r="C28" s="84"/>
      <c r="D28" s="85" t="s">
        <v>50</v>
      </c>
      <c r="E28" s="86" t="s">
        <v>50</v>
      </c>
      <c r="F28" s="87" t="s">
        <v>426</v>
      </c>
      <c r="G28" s="88">
        <v>8317.7000000000007</v>
      </c>
      <c r="H28" s="88">
        <v>8317.7000000000007</v>
      </c>
      <c r="I28" s="88">
        <v>8317.7000000000007</v>
      </c>
      <c r="J28" s="88">
        <v>8317.7000000000007</v>
      </c>
      <c r="K28" s="89">
        <v>1</v>
      </c>
      <c r="L28" s="89">
        <v>1</v>
      </c>
      <c r="M28" s="90">
        <v>8317.7000000000007</v>
      </c>
      <c r="N28" s="90">
        <v>8317.7000000000007</v>
      </c>
      <c r="O28" s="90">
        <v>8317.7000000000007</v>
      </c>
      <c r="P28" s="90">
        <v>8317.7000000000007</v>
      </c>
      <c r="Q28" s="90">
        <v>0</v>
      </c>
      <c r="R28" s="90">
        <v>0</v>
      </c>
      <c r="S28" s="90">
        <v>0</v>
      </c>
      <c r="T28" s="90">
        <v>0</v>
      </c>
      <c r="U28" s="90">
        <v>0</v>
      </c>
      <c r="V28" s="90">
        <v>0</v>
      </c>
      <c r="W28" s="90">
        <v>0</v>
      </c>
      <c r="X28" s="90">
        <v>0</v>
      </c>
      <c r="Y28" s="91">
        <v>8317.7000000000007</v>
      </c>
      <c r="Z28" s="92">
        <v>8317.7000000000007</v>
      </c>
      <c r="AA28" s="92">
        <v>8317700</v>
      </c>
      <c r="AB28" s="93"/>
      <c r="AC28" s="94"/>
      <c r="AD28" s="94"/>
      <c r="AE28" s="95"/>
      <c r="AF28" s="84">
        <v>5</v>
      </c>
      <c r="AG28" s="84">
        <v>1</v>
      </c>
      <c r="AH28" s="84">
        <v>0</v>
      </c>
      <c r="AI28" s="84">
        <v>0</v>
      </c>
      <c r="AJ28" s="84"/>
      <c r="AK28" s="84"/>
      <c r="AL28" s="96"/>
      <c r="AM28" s="84"/>
      <c r="AN28" s="84"/>
      <c r="AO28" s="97"/>
      <c r="AP28" s="98"/>
      <c r="AQ28" s="99"/>
      <c r="AR28" s="97"/>
      <c r="AS28" s="74"/>
      <c r="AT28" s="74"/>
    </row>
    <row r="29" spans="1:46" ht="15" customHeight="1" x14ac:dyDescent="0.25">
      <c r="A29" s="72"/>
      <c r="B29" s="84"/>
      <c r="C29" s="84"/>
      <c r="D29" s="85" t="s">
        <v>228</v>
      </c>
      <c r="E29" s="86" t="s">
        <v>228</v>
      </c>
      <c r="F29" s="87" t="s">
        <v>426</v>
      </c>
      <c r="G29" s="88">
        <v>31746.400000000001</v>
      </c>
      <c r="H29" s="88">
        <v>31746.400000000001</v>
      </c>
      <c r="I29" s="88">
        <v>31746.400000000001</v>
      </c>
      <c r="J29" s="88">
        <v>31746.400000000001</v>
      </c>
      <c r="K29" s="89">
        <v>1</v>
      </c>
      <c r="L29" s="89">
        <v>1</v>
      </c>
      <c r="M29" s="90">
        <v>31746.400000000001</v>
      </c>
      <c r="N29" s="90">
        <v>31746.400000000001</v>
      </c>
      <c r="O29" s="90">
        <v>31746.400000000001</v>
      </c>
      <c r="P29" s="90">
        <v>31746.400000000001</v>
      </c>
      <c r="Q29" s="90">
        <v>0</v>
      </c>
      <c r="R29" s="90">
        <v>0</v>
      </c>
      <c r="S29" s="90">
        <v>0</v>
      </c>
      <c r="T29" s="90">
        <v>0</v>
      </c>
      <c r="U29" s="90">
        <v>0</v>
      </c>
      <c r="V29" s="90">
        <v>0</v>
      </c>
      <c r="W29" s="90">
        <v>0</v>
      </c>
      <c r="X29" s="90">
        <v>0</v>
      </c>
      <c r="Y29" s="91">
        <v>31746.400000000001</v>
      </c>
      <c r="Z29" s="92">
        <v>31746.400000000001</v>
      </c>
      <c r="AA29" s="92">
        <v>31746400</v>
      </c>
      <c r="AB29" s="93"/>
      <c r="AC29" s="94"/>
      <c r="AD29" s="94"/>
      <c r="AE29" s="95"/>
      <c r="AF29" s="84">
        <v>5</v>
      </c>
      <c r="AG29" s="84">
        <v>1</v>
      </c>
      <c r="AH29" s="84">
        <v>0</v>
      </c>
      <c r="AI29" s="84">
        <v>0</v>
      </c>
      <c r="AJ29" s="84"/>
      <c r="AK29" s="84"/>
      <c r="AL29" s="96"/>
      <c r="AM29" s="84"/>
      <c r="AN29" s="84"/>
      <c r="AO29" s="97"/>
      <c r="AP29" s="98"/>
      <c r="AQ29" s="99"/>
      <c r="AR29" s="97"/>
      <c r="AS29" s="74"/>
      <c r="AT29" s="74"/>
    </row>
    <row r="30" spans="1:46" ht="15" customHeight="1" x14ac:dyDescent="0.25">
      <c r="A30" s="72"/>
      <c r="B30" s="84"/>
      <c r="C30" s="84"/>
      <c r="D30" s="85" t="s">
        <v>33</v>
      </c>
      <c r="E30" s="86" t="s">
        <v>33</v>
      </c>
      <c r="F30" s="87" t="s">
        <v>426</v>
      </c>
      <c r="G30" s="88">
        <v>54343.8</v>
      </c>
      <c r="H30" s="88">
        <v>54343.8</v>
      </c>
      <c r="I30" s="88">
        <v>54343.8</v>
      </c>
      <c r="J30" s="88">
        <v>54343.8</v>
      </c>
      <c r="K30" s="89">
        <v>1</v>
      </c>
      <c r="L30" s="89">
        <v>1</v>
      </c>
      <c r="M30" s="90">
        <v>54343.8</v>
      </c>
      <c r="N30" s="90">
        <v>54343.8</v>
      </c>
      <c r="O30" s="90">
        <v>54343.8</v>
      </c>
      <c r="P30" s="90">
        <v>54343.8</v>
      </c>
      <c r="Q30" s="90">
        <v>0</v>
      </c>
      <c r="R30" s="90">
        <v>0</v>
      </c>
      <c r="S30" s="90">
        <v>0</v>
      </c>
      <c r="T30" s="90">
        <v>0</v>
      </c>
      <c r="U30" s="90">
        <v>0</v>
      </c>
      <c r="V30" s="90">
        <v>0</v>
      </c>
      <c r="W30" s="90">
        <v>0</v>
      </c>
      <c r="X30" s="90">
        <v>0</v>
      </c>
      <c r="Y30" s="91">
        <v>54343.8</v>
      </c>
      <c r="Z30" s="92">
        <v>54343.8</v>
      </c>
      <c r="AA30" s="92">
        <v>54343800</v>
      </c>
      <c r="AB30" s="93"/>
      <c r="AC30" s="94"/>
      <c r="AD30" s="94"/>
      <c r="AE30" s="95"/>
      <c r="AF30" s="84">
        <v>5</v>
      </c>
      <c r="AG30" s="84">
        <v>1</v>
      </c>
      <c r="AH30" s="84">
        <v>0</v>
      </c>
      <c r="AI30" s="84">
        <v>0</v>
      </c>
      <c r="AJ30" s="84"/>
      <c r="AK30" s="84"/>
      <c r="AL30" s="96"/>
      <c r="AM30" s="84"/>
      <c r="AN30" s="84"/>
      <c r="AO30" s="97"/>
      <c r="AP30" s="98"/>
      <c r="AQ30" s="99"/>
      <c r="AR30" s="97"/>
      <c r="AS30" s="74"/>
      <c r="AT30" s="74"/>
    </row>
    <row r="31" spans="1:46" ht="15" customHeight="1" x14ac:dyDescent="0.25">
      <c r="A31" s="72"/>
      <c r="B31" s="84"/>
      <c r="C31" s="84"/>
      <c r="D31" s="85" t="s">
        <v>52</v>
      </c>
      <c r="E31" s="86" t="s">
        <v>52</v>
      </c>
      <c r="F31" s="87" t="s">
        <v>426</v>
      </c>
      <c r="G31" s="88">
        <v>52103.8</v>
      </c>
      <c r="H31" s="88">
        <v>52103.8</v>
      </c>
      <c r="I31" s="88">
        <v>52103.8</v>
      </c>
      <c r="J31" s="88">
        <v>52103.8</v>
      </c>
      <c r="K31" s="89">
        <v>1</v>
      </c>
      <c r="L31" s="89">
        <v>1</v>
      </c>
      <c r="M31" s="90">
        <v>52103.8</v>
      </c>
      <c r="N31" s="90">
        <v>52103.8</v>
      </c>
      <c r="O31" s="90">
        <v>52103.8</v>
      </c>
      <c r="P31" s="90">
        <v>52103.8</v>
      </c>
      <c r="Q31" s="90">
        <v>0</v>
      </c>
      <c r="R31" s="90">
        <v>0</v>
      </c>
      <c r="S31" s="90">
        <v>0</v>
      </c>
      <c r="T31" s="90">
        <v>0</v>
      </c>
      <c r="U31" s="90">
        <v>0</v>
      </c>
      <c r="V31" s="90">
        <v>0</v>
      </c>
      <c r="W31" s="90">
        <v>0</v>
      </c>
      <c r="X31" s="90">
        <v>0</v>
      </c>
      <c r="Y31" s="91">
        <v>52103.8</v>
      </c>
      <c r="Z31" s="92">
        <v>52103.8</v>
      </c>
      <c r="AA31" s="92">
        <v>52103800</v>
      </c>
      <c r="AB31" s="93"/>
      <c r="AC31" s="94"/>
      <c r="AD31" s="94"/>
      <c r="AE31" s="95"/>
      <c r="AF31" s="84">
        <v>5</v>
      </c>
      <c r="AG31" s="84">
        <v>1</v>
      </c>
      <c r="AH31" s="84">
        <v>0</v>
      </c>
      <c r="AI31" s="84">
        <v>0</v>
      </c>
      <c r="AJ31" s="84"/>
      <c r="AK31" s="84"/>
      <c r="AL31" s="96"/>
      <c r="AM31" s="84"/>
      <c r="AN31" s="84"/>
      <c r="AO31" s="97"/>
      <c r="AP31" s="98"/>
      <c r="AQ31" s="99"/>
      <c r="AR31" s="97"/>
      <c r="AS31" s="74"/>
      <c r="AT31" s="74"/>
    </row>
    <row r="32" spans="1:46" ht="15" customHeight="1" x14ac:dyDescent="0.25">
      <c r="A32" s="72"/>
      <c r="B32" s="84"/>
      <c r="C32" s="84"/>
      <c r="D32" s="85" t="s">
        <v>53</v>
      </c>
      <c r="E32" s="86" t="s">
        <v>53</v>
      </c>
      <c r="F32" s="87" t="s">
        <v>426</v>
      </c>
      <c r="G32" s="88">
        <v>15206.9</v>
      </c>
      <c r="H32" s="88">
        <v>15206.9</v>
      </c>
      <c r="I32" s="88">
        <v>15206.9</v>
      </c>
      <c r="J32" s="88">
        <v>15206.9</v>
      </c>
      <c r="K32" s="89">
        <v>1</v>
      </c>
      <c r="L32" s="89">
        <v>1</v>
      </c>
      <c r="M32" s="90">
        <v>15206.9</v>
      </c>
      <c r="N32" s="90">
        <v>15206.9</v>
      </c>
      <c r="O32" s="90">
        <v>15206.9</v>
      </c>
      <c r="P32" s="90">
        <v>15206.9</v>
      </c>
      <c r="Q32" s="90">
        <v>0</v>
      </c>
      <c r="R32" s="90">
        <v>0</v>
      </c>
      <c r="S32" s="90">
        <v>0</v>
      </c>
      <c r="T32" s="90">
        <v>0</v>
      </c>
      <c r="U32" s="90">
        <v>0</v>
      </c>
      <c r="V32" s="90">
        <v>0</v>
      </c>
      <c r="W32" s="90">
        <v>0</v>
      </c>
      <c r="X32" s="90">
        <v>0</v>
      </c>
      <c r="Y32" s="91">
        <v>15206.9</v>
      </c>
      <c r="Z32" s="92">
        <v>15206.9</v>
      </c>
      <c r="AA32" s="92">
        <v>15206900</v>
      </c>
      <c r="AB32" s="93"/>
      <c r="AC32" s="94"/>
      <c r="AD32" s="94"/>
      <c r="AE32" s="95"/>
      <c r="AF32" s="84">
        <v>5</v>
      </c>
      <c r="AG32" s="84">
        <v>1</v>
      </c>
      <c r="AH32" s="84">
        <v>0</v>
      </c>
      <c r="AI32" s="84">
        <v>0</v>
      </c>
      <c r="AJ32" s="84"/>
      <c r="AK32" s="84"/>
      <c r="AL32" s="96"/>
      <c r="AM32" s="84"/>
      <c r="AN32" s="84"/>
      <c r="AO32" s="97"/>
      <c r="AP32" s="98"/>
      <c r="AQ32" s="99"/>
      <c r="AR32" s="97"/>
      <c r="AS32" s="74"/>
      <c r="AT32" s="74"/>
    </row>
    <row r="33" spans="1:46" ht="15" customHeight="1" x14ac:dyDescent="0.25">
      <c r="A33" s="72"/>
      <c r="B33" s="84"/>
      <c r="C33" s="84"/>
      <c r="D33" s="85" t="s">
        <v>35</v>
      </c>
      <c r="E33" s="86" t="s">
        <v>35</v>
      </c>
      <c r="F33" s="87" t="s">
        <v>426</v>
      </c>
      <c r="G33" s="88">
        <v>9630.2000000000007</v>
      </c>
      <c r="H33" s="88">
        <v>9630.2000000000007</v>
      </c>
      <c r="I33" s="88">
        <v>9630.2000000000007</v>
      </c>
      <c r="J33" s="88">
        <v>9630.2000000000007</v>
      </c>
      <c r="K33" s="89">
        <v>1</v>
      </c>
      <c r="L33" s="89">
        <v>1</v>
      </c>
      <c r="M33" s="90">
        <v>9630.2000000000007</v>
      </c>
      <c r="N33" s="90">
        <v>9630.2000000000007</v>
      </c>
      <c r="O33" s="90">
        <v>9630.2000000000007</v>
      </c>
      <c r="P33" s="90">
        <v>9630.2000000000007</v>
      </c>
      <c r="Q33" s="90">
        <v>0</v>
      </c>
      <c r="R33" s="90">
        <v>0</v>
      </c>
      <c r="S33" s="90">
        <v>0</v>
      </c>
      <c r="T33" s="90">
        <v>0</v>
      </c>
      <c r="U33" s="90">
        <v>0</v>
      </c>
      <c r="V33" s="90">
        <v>0</v>
      </c>
      <c r="W33" s="90">
        <v>0</v>
      </c>
      <c r="X33" s="90">
        <v>0</v>
      </c>
      <c r="Y33" s="91">
        <v>9630.2000000000007</v>
      </c>
      <c r="Z33" s="92">
        <v>9630.2000000000007</v>
      </c>
      <c r="AA33" s="92">
        <v>9630200</v>
      </c>
      <c r="AB33" s="93"/>
      <c r="AC33" s="94"/>
      <c r="AD33" s="94"/>
      <c r="AE33" s="95"/>
      <c r="AF33" s="84">
        <v>5</v>
      </c>
      <c r="AG33" s="84">
        <v>1</v>
      </c>
      <c r="AH33" s="84">
        <v>0</v>
      </c>
      <c r="AI33" s="84">
        <v>0</v>
      </c>
      <c r="AJ33" s="84"/>
      <c r="AK33" s="84"/>
      <c r="AL33" s="96"/>
      <c r="AM33" s="84"/>
      <c r="AN33" s="84"/>
      <c r="AO33" s="97"/>
      <c r="AP33" s="98"/>
      <c r="AQ33" s="99"/>
      <c r="AR33" s="97"/>
      <c r="AS33" s="74"/>
      <c r="AT33" s="74"/>
    </row>
    <row r="34" spans="1:46" ht="15" customHeight="1" x14ac:dyDescent="0.25">
      <c r="A34" s="72"/>
      <c r="B34" s="84"/>
      <c r="C34" s="84"/>
      <c r="D34" s="85" t="s">
        <v>276</v>
      </c>
      <c r="E34" s="86" t="s">
        <v>276</v>
      </c>
      <c r="F34" s="87" t="s">
        <v>426</v>
      </c>
      <c r="G34" s="88">
        <v>25271.4</v>
      </c>
      <c r="H34" s="88">
        <v>25271.4</v>
      </c>
      <c r="I34" s="88">
        <v>25271.4</v>
      </c>
      <c r="J34" s="88">
        <v>25271.4</v>
      </c>
      <c r="K34" s="89">
        <v>1</v>
      </c>
      <c r="L34" s="89">
        <v>1</v>
      </c>
      <c r="M34" s="90">
        <v>25271.4</v>
      </c>
      <c r="N34" s="90">
        <v>25271.4</v>
      </c>
      <c r="O34" s="90">
        <v>25271.4</v>
      </c>
      <c r="P34" s="90">
        <v>25271.4</v>
      </c>
      <c r="Q34" s="90">
        <v>0</v>
      </c>
      <c r="R34" s="90">
        <v>0</v>
      </c>
      <c r="S34" s="90">
        <v>0</v>
      </c>
      <c r="T34" s="90">
        <v>0</v>
      </c>
      <c r="U34" s="90">
        <v>0</v>
      </c>
      <c r="V34" s="90">
        <v>0</v>
      </c>
      <c r="W34" s="90">
        <v>0</v>
      </c>
      <c r="X34" s="90">
        <v>0</v>
      </c>
      <c r="Y34" s="91">
        <v>25271.4</v>
      </c>
      <c r="Z34" s="92">
        <v>25271.4</v>
      </c>
      <c r="AA34" s="92">
        <v>25271400</v>
      </c>
      <c r="AB34" s="93"/>
      <c r="AC34" s="94"/>
      <c r="AD34" s="94"/>
      <c r="AE34" s="95"/>
      <c r="AF34" s="84">
        <v>5</v>
      </c>
      <c r="AG34" s="84">
        <v>1</v>
      </c>
      <c r="AH34" s="84">
        <v>0</v>
      </c>
      <c r="AI34" s="84">
        <v>0</v>
      </c>
      <c r="AJ34" s="84"/>
      <c r="AK34" s="84"/>
      <c r="AL34" s="96"/>
      <c r="AM34" s="84"/>
      <c r="AN34" s="84"/>
      <c r="AO34" s="97"/>
      <c r="AP34" s="98"/>
      <c r="AQ34" s="99"/>
      <c r="AR34" s="97"/>
      <c r="AS34" s="74"/>
      <c r="AT34" s="74"/>
    </row>
    <row r="35" spans="1:46" ht="15" customHeight="1" x14ac:dyDescent="0.25">
      <c r="A35" s="72"/>
      <c r="B35" s="84"/>
      <c r="C35" s="84"/>
      <c r="D35" s="85" t="s">
        <v>38</v>
      </c>
      <c r="E35" s="86" t="s">
        <v>38</v>
      </c>
      <c r="F35" s="87" t="s">
        <v>426</v>
      </c>
      <c r="G35" s="88">
        <v>38989</v>
      </c>
      <c r="H35" s="88">
        <v>38989</v>
      </c>
      <c r="I35" s="88">
        <v>38989</v>
      </c>
      <c r="J35" s="88">
        <v>38989</v>
      </c>
      <c r="K35" s="89">
        <v>1</v>
      </c>
      <c r="L35" s="89">
        <v>1</v>
      </c>
      <c r="M35" s="90">
        <v>38989</v>
      </c>
      <c r="N35" s="90">
        <v>38989</v>
      </c>
      <c r="O35" s="90">
        <v>38989</v>
      </c>
      <c r="P35" s="90">
        <v>38989</v>
      </c>
      <c r="Q35" s="90">
        <v>0</v>
      </c>
      <c r="R35" s="90">
        <v>0</v>
      </c>
      <c r="S35" s="90">
        <v>0</v>
      </c>
      <c r="T35" s="90">
        <v>0</v>
      </c>
      <c r="U35" s="90">
        <v>0</v>
      </c>
      <c r="V35" s="90">
        <v>0</v>
      </c>
      <c r="W35" s="90">
        <v>0</v>
      </c>
      <c r="X35" s="90">
        <v>0</v>
      </c>
      <c r="Y35" s="91">
        <v>38989</v>
      </c>
      <c r="Z35" s="92">
        <v>38989</v>
      </c>
      <c r="AA35" s="92">
        <v>38989000</v>
      </c>
      <c r="AB35" s="93"/>
      <c r="AC35" s="94"/>
      <c r="AD35" s="94"/>
      <c r="AE35" s="95"/>
      <c r="AF35" s="84">
        <v>5</v>
      </c>
      <c r="AG35" s="84">
        <v>1</v>
      </c>
      <c r="AH35" s="84">
        <v>0</v>
      </c>
      <c r="AI35" s="84">
        <v>0</v>
      </c>
      <c r="AJ35" s="84"/>
      <c r="AK35" s="84"/>
      <c r="AL35" s="96"/>
      <c r="AM35" s="84"/>
      <c r="AN35" s="84"/>
      <c r="AO35" s="97"/>
      <c r="AP35" s="98"/>
      <c r="AQ35" s="99"/>
      <c r="AR35" s="97"/>
      <c r="AS35" s="74"/>
      <c r="AT35" s="74"/>
    </row>
    <row r="36" spans="1:46" ht="15" customHeight="1" x14ac:dyDescent="0.25">
      <c r="A36" s="72"/>
      <c r="B36" s="84"/>
      <c r="C36" s="84"/>
      <c r="D36" s="85" t="s">
        <v>54</v>
      </c>
      <c r="E36" s="86" t="s">
        <v>54</v>
      </c>
      <c r="F36" s="87" t="s">
        <v>426</v>
      </c>
      <c r="G36" s="88">
        <v>14496.2</v>
      </c>
      <c r="H36" s="88">
        <v>14496.2</v>
      </c>
      <c r="I36" s="88">
        <v>14496.2</v>
      </c>
      <c r="J36" s="88">
        <v>14496.2</v>
      </c>
      <c r="K36" s="89">
        <v>1</v>
      </c>
      <c r="L36" s="89">
        <v>1</v>
      </c>
      <c r="M36" s="90">
        <v>14496.2</v>
      </c>
      <c r="N36" s="90">
        <v>14496.2</v>
      </c>
      <c r="O36" s="90">
        <v>14496.2</v>
      </c>
      <c r="P36" s="90">
        <v>14496.2</v>
      </c>
      <c r="Q36" s="90">
        <v>0</v>
      </c>
      <c r="R36" s="90">
        <v>0</v>
      </c>
      <c r="S36" s="90">
        <v>0</v>
      </c>
      <c r="T36" s="90">
        <v>0</v>
      </c>
      <c r="U36" s="90">
        <v>0</v>
      </c>
      <c r="V36" s="90">
        <v>0</v>
      </c>
      <c r="W36" s="90">
        <v>0</v>
      </c>
      <c r="X36" s="90">
        <v>0</v>
      </c>
      <c r="Y36" s="91">
        <v>14496.2</v>
      </c>
      <c r="Z36" s="92">
        <v>14496.2</v>
      </c>
      <c r="AA36" s="92">
        <v>14496200</v>
      </c>
      <c r="AB36" s="93"/>
      <c r="AC36" s="94"/>
      <c r="AD36" s="94"/>
      <c r="AE36" s="95"/>
      <c r="AF36" s="84">
        <v>5</v>
      </c>
      <c r="AG36" s="84">
        <v>1</v>
      </c>
      <c r="AH36" s="84">
        <v>0</v>
      </c>
      <c r="AI36" s="84">
        <v>0</v>
      </c>
      <c r="AJ36" s="84"/>
      <c r="AK36" s="84"/>
      <c r="AL36" s="96"/>
      <c r="AM36" s="84"/>
      <c r="AN36" s="84"/>
      <c r="AO36" s="97"/>
      <c r="AP36" s="98"/>
      <c r="AQ36" s="99"/>
      <c r="AR36" s="97"/>
      <c r="AS36" s="74"/>
      <c r="AT36" s="74"/>
    </row>
    <row r="37" spans="1:46" ht="15" customHeight="1" x14ac:dyDescent="0.25">
      <c r="A37" s="72"/>
      <c r="B37" s="84"/>
      <c r="C37" s="84"/>
      <c r="D37" s="85" t="s">
        <v>36</v>
      </c>
      <c r="E37" s="86" t="s">
        <v>36</v>
      </c>
      <c r="F37" s="87" t="s">
        <v>426</v>
      </c>
      <c r="G37" s="88">
        <v>17762.900000000001</v>
      </c>
      <c r="H37" s="88">
        <v>17762.900000000001</v>
      </c>
      <c r="I37" s="88">
        <v>17762.900000000001</v>
      </c>
      <c r="J37" s="88">
        <v>17762.900000000001</v>
      </c>
      <c r="K37" s="89">
        <v>1</v>
      </c>
      <c r="L37" s="89">
        <v>1</v>
      </c>
      <c r="M37" s="90">
        <v>17762.900000000001</v>
      </c>
      <c r="N37" s="90">
        <v>17762.900000000001</v>
      </c>
      <c r="O37" s="90">
        <v>17762.900000000001</v>
      </c>
      <c r="P37" s="90">
        <v>17762.900000000001</v>
      </c>
      <c r="Q37" s="90">
        <v>0</v>
      </c>
      <c r="R37" s="90">
        <v>0</v>
      </c>
      <c r="S37" s="90">
        <v>0</v>
      </c>
      <c r="T37" s="90">
        <v>0</v>
      </c>
      <c r="U37" s="90">
        <v>0</v>
      </c>
      <c r="V37" s="90">
        <v>0</v>
      </c>
      <c r="W37" s="90">
        <v>0</v>
      </c>
      <c r="X37" s="90">
        <v>0</v>
      </c>
      <c r="Y37" s="91">
        <v>17762.900000000001</v>
      </c>
      <c r="Z37" s="92">
        <v>17762.900000000001</v>
      </c>
      <c r="AA37" s="92">
        <v>17762900</v>
      </c>
      <c r="AB37" s="93"/>
      <c r="AC37" s="94"/>
      <c r="AD37" s="94"/>
      <c r="AE37" s="95"/>
      <c r="AF37" s="84">
        <v>5</v>
      </c>
      <c r="AG37" s="84">
        <v>1</v>
      </c>
      <c r="AH37" s="84">
        <v>0</v>
      </c>
      <c r="AI37" s="84">
        <v>0</v>
      </c>
      <c r="AJ37" s="84"/>
      <c r="AK37" s="84"/>
      <c r="AL37" s="96"/>
      <c r="AM37" s="84"/>
      <c r="AN37" s="84"/>
      <c r="AO37" s="97"/>
      <c r="AP37" s="98"/>
      <c r="AQ37" s="99"/>
      <c r="AR37" s="97"/>
      <c r="AS37" s="74"/>
      <c r="AT37" s="74"/>
    </row>
    <row r="38" spans="1:46" ht="12.75" hidden="1" customHeight="1" x14ac:dyDescent="0.25">
      <c r="A38" s="72"/>
      <c r="B38" s="74"/>
      <c r="C38" s="74"/>
      <c r="D38" s="100"/>
      <c r="E38" s="101"/>
      <c r="F38" s="101"/>
      <c r="G38" s="101">
        <v>873183.7</v>
      </c>
      <c r="H38" s="101">
        <v>873183.7</v>
      </c>
      <c r="I38" s="101">
        <v>873183.7</v>
      </c>
      <c r="J38" s="101">
        <v>873183.7</v>
      </c>
      <c r="K38" s="102">
        <v>1</v>
      </c>
      <c r="L38" s="102">
        <v>1</v>
      </c>
      <c r="M38" s="103">
        <v>873183.7</v>
      </c>
      <c r="N38" s="103">
        <v>873183.7</v>
      </c>
      <c r="O38" s="103">
        <v>873183.7</v>
      </c>
      <c r="P38" s="103">
        <v>873183.7</v>
      </c>
      <c r="Q38" s="103">
        <v>0</v>
      </c>
      <c r="R38" s="103">
        <v>0</v>
      </c>
      <c r="S38" s="103">
        <v>0</v>
      </c>
      <c r="T38" s="103">
        <v>0</v>
      </c>
      <c r="U38" s="103">
        <v>0</v>
      </c>
      <c r="V38" s="103">
        <v>0</v>
      </c>
      <c r="W38" s="103">
        <v>0</v>
      </c>
      <c r="X38" s="103">
        <v>0</v>
      </c>
      <c r="Y38" s="74">
        <v>873183.7</v>
      </c>
      <c r="Z38" s="74">
        <v>873183.7</v>
      </c>
      <c r="AA38" s="74">
        <v>873183700</v>
      </c>
      <c r="AB38" s="72"/>
      <c r="AC38" s="74"/>
      <c r="AD38" s="74"/>
      <c r="AE38" s="74"/>
      <c r="AF38" s="74">
        <v>5</v>
      </c>
      <c r="AG38" s="74">
        <v>1</v>
      </c>
      <c r="AH38" s="74">
        <v>0</v>
      </c>
      <c r="AI38" s="74">
        <v>0</v>
      </c>
      <c r="AJ38" s="74" t="s">
        <v>427</v>
      </c>
      <c r="AK38" s="74">
        <v>14</v>
      </c>
      <c r="AL38" s="74">
        <v>54</v>
      </c>
      <c r="AM38" s="74" t="s">
        <v>12</v>
      </c>
      <c r="AN38" s="74" t="s">
        <v>13</v>
      </c>
      <c r="AO38" s="74"/>
      <c r="AP38" s="74"/>
      <c r="AQ38" s="74"/>
      <c r="AR38" s="74"/>
      <c r="AS38" s="74"/>
      <c r="AT38" s="74"/>
    </row>
    <row r="39" spans="1:46" ht="17.25" customHeight="1" x14ac:dyDescent="0.25">
      <c r="A39" s="104"/>
      <c r="B39" s="103"/>
      <c r="C39" s="103"/>
      <c r="D39" s="105"/>
      <c r="E39" s="106" t="s">
        <v>14</v>
      </c>
      <c r="F39" s="107"/>
      <c r="G39" s="108">
        <v>873183.7</v>
      </c>
      <c r="H39" s="108">
        <v>873183.7</v>
      </c>
      <c r="I39" s="108">
        <v>873183.7</v>
      </c>
      <c r="J39" s="108">
        <v>873183.7</v>
      </c>
      <c r="K39" s="109">
        <v>1</v>
      </c>
      <c r="L39" s="110">
        <v>1</v>
      </c>
      <c r="M39" s="111"/>
      <c r="N39" s="111"/>
      <c r="O39" s="111"/>
      <c r="P39" s="111"/>
      <c r="Q39" s="111"/>
      <c r="R39" s="111"/>
      <c r="S39" s="111"/>
      <c r="T39" s="111"/>
      <c r="U39" s="111"/>
      <c r="V39" s="111"/>
      <c r="W39" s="111"/>
      <c r="X39" s="111"/>
      <c r="Y39" s="103"/>
      <c r="Z39" s="103"/>
      <c r="AA39" s="103"/>
      <c r="AB39" s="103"/>
      <c r="AC39" s="103"/>
      <c r="AD39" s="103"/>
      <c r="AE39" s="103"/>
      <c r="AF39" s="103"/>
      <c r="AG39" s="103"/>
      <c r="AH39" s="103"/>
      <c r="AI39" s="103"/>
      <c r="AJ39" s="103"/>
      <c r="AK39" s="103"/>
      <c r="AL39" s="103"/>
      <c r="AM39" s="103"/>
      <c r="AN39" s="103"/>
      <c r="AO39" s="103"/>
      <c r="AP39" s="103"/>
      <c r="AQ39" s="103"/>
      <c r="AR39" s="103"/>
      <c r="AS39" s="84"/>
      <c r="AT39" s="84"/>
    </row>
    <row r="40" spans="1:46" ht="15.75" customHeight="1" x14ac:dyDescent="0.25">
      <c r="A40" s="72"/>
      <c r="B40" s="103"/>
      <c r="C40" s="72"/>
      <c r="D40" s="112"/>
      <c r="E40" s="113" t="s">
        <v>15</v>
      </c>
      <c r="F40" s="114"/>
      <c r="G40" s="115"/>
      <c r="H40" s="115"/>
      <c r="I40" s="115"/>
      <c r="J40" s="115"/>
      <c r="K40" s="115"/>
      <c r="L40" s="115"/>
      <c r="M40" s="116"/>
      <c r="N40" s="116"/>
      <c r="O40" s="116"/>
      <c r="P40" s="116"/>
      <c r="Q40" s="116"/>
      <c r="R40" s="116"/>
      <c r="S40" s="116"/>
      <c r="T40" s="116"/>
      <c r="U40" s="116"/>
      <c r="V40" s="116"/>
      <c r="W40" s="116"/>
      <c r="X40" s="116"/>
      <c r="Y40" s="72"/>
      <c r="Z40" s="72"/>
      <c r="AA40" s="72"/>
      <c r="AB40" s="72"/>
      <c r="AC40" s="72"/>
      <c r="AD40" s="72"/>
      <c r="AE40" s="72"/>
      <c r="AF40" s="72"/>
      <c r="AG40" s="103"/>
      <c r="AH40" s="103"/>
      <c r="AI40" s="103"/>
      <c r="AJ40" s="72"/>
      <c r="AK40" s="72"/>
      <c r="AL40" s="72"/>
      <c r="AM40" s="72"/>
      <c r="AN40" s="72"/>
      <c r="AO40" s="72"/>
      <c r="AP40" s="72"/>
      <c r="AQ40" s="72"/>
      <c r="AR40" s="72"/>
      <c r="AS40" s="74"/>
      <c r="AT40" s="74"/>
    </row>
    <row r="41" spans="1:46" ht="14.25" customHeight="1" x14ac:dyDescent="0.25">
      <c r="A41" s="72"/>
      <c r="B41" s="72">
        <v>1</v>
      </c>
      <c r="C41" s="72">
        <v>1</v>
      </c>
      <c r="D41" s="112"/>
      <c r="E41" s="117" t="s">
        <v>16</v>
      </c>
      <c r="F41" s="118"/>
      <c r="G41" s="117">
        <v>873183.7</v>
      </c>
      <c r="H41" s="117">
        <v>873183.7</v>
      </c>
      <c r="I41" s="117">
        <v>873183.7</v>
      </c>
      <c r="J41" s="117">
        <v>873183.7</v>
      </c>
      <c r="K41" s="119">
        <v>1</v>
      </c>
      <c r="L41" s="119">
        <v>1</v>
      </c>
      <c r="M41" s="116"/>
      <c r="N41" s="116"/>
      <c r="O41" s="116"/>
      <c r="P41" s="116"/>
      <c r="Q41" s="116"/>
      <c r="R41" s="116"/>
      <c r="S41" s="116"/>
      <c r="T41" s="116"/>
      <c r="U41" s="116"/>
      <c r="V41" s="116"/>
      <c r="W41" s="116"/>
      <c r="X41" s="116"/>
      <c r="Y41" s="72"/>
      <c r="Z41" s="72"/>
      <c r="AA41" s="72"/>
      <c r="AB41" s="72"/>
      <c r="AC41" s="72"/>
      <c r="AD41" s="72"/>
      <c r="AE41" s="72"/>
      <c r="AF41" s="72"/>
      <c r="AG41" s="72"/>
      <c r="AH41" s="72"/>
      <c r="AI41" s="72"/>
      <c r="AJ41" s="72"/>
      <c r="AK41" s="72"/>
      <c r="AL41" s="72"/>
      <c r="AM41" s="72"/>
      <c r="AN41" s="72"/>
      <c r="AO41" s="72"/>
      <c r="AP41" s="72"/>
      <c r="AQ41" s="72"/>
      <c r="AR41" s="72"/>
      <c r="AS41" s="74"/>
      <c r="AT41" s="74"/>
    </row>
    <row r="42" spans="1:46" ht="12.75" hidden="1" customHeight="1" x14ac:dyDescent="0.25">
      <c r="A42" s="72"/>
      <c r="B42" s="72">
        <v>1</v>
      </c>
      <c r="C42" s="72">
        <v>0</v>
      </c>
      <c r="D42" s="118"/>
      <c r="E42" s="117" t="s">
        <v>17</v>
      </c>
      <c r="F42" s="118"/>
      <c r="G42" s="120">
        <v>0</v>
      </c>
      <c r="H42" s="120">
        <v>0</v>
      </c>
      <c r="I42" s="120">
        <v>0</v>
      </c>
      <c r="J42" s="120">
        <v>0</v>
      </c>
      <c r="K42" s="119">
        <v>0</v>
      </c>
      <c r="L42" s="119">
        <v>0</v>
      </c>
      <c r="M42" s="116"/>
      <c r="N42" s="116"/>
      <c r="O42" s="116"/>
      <c r="P42" s="116"/>
      <c r="Q42" s="116"/>
      <c r="R42" s="116"/>
      <c r="S42" s="116"/>
      <c r="T42" s="116"/>
      <c r="U42" s="116"/>
      <c r="V42" s="116"/>
      <c r="W42" s="116"/>
      <c r="X42" s="116"/>
      <c r="Y42" s="72"/>
      <c r="Z42" s="72"/>
      <c r="AA42" s="72"/>
      <c r="AB42" s="72"/>
      <c r="AC42" s="72"/>
      <c r="AD42" s="72"/>
      <c r="AE42" s="72"/>
      <c r="AF42" s="72"/>
      <c r="AG42" s="72"/>
      <c r="AH42" s="72"/>
      <c r="AI42" s="72"/>
      <c r="AJ42" s="72"/>
      <c r="AK42" s="72"/>
      <c r="AL42" s="72"/>
      <c r="AM42" s="72"/>
      <c r="AN42" s="72"/>
      <c r="AO42" s="72"/>
      <c r="AP42" s="72"/>
      <c r="AQ42" s="72"/>
      <c r="AR42" s="72"/>
      <c r="AS42" s="74"/>
      <c r="AT42" s="74"/>
    </row>
    <row r="43" spans="1:46" ht="12.75" hidden="1" customHeight="1" x14ac:dyDescent="0.25">
      <c r="A43" s="72"/>
      <c r="B43" s="72">
        <v>1</v>
      </c>
      <c r="C43" s="72">
        <v>0</v>
      </c>
      <c r="D43" s="118"/>
      <c r="E43" s="117" t="s">
        <v>18</v>
      </c>
      <c r="F43" s="118"/>
      <c r="G43" s="117">
        <v>0</v>
      </c>
      <c r="H43" s="117">
        <v>0</v>
      </c>
      <c r="I43" s="117">
        <v>0</v>
      </c>
      <c r="J43" s="117">
        <v>0</v>
      </c>
      <c r="K43" s="119">
        <v>0</v>
      </c>
      <c r="L43" s="119">
        <v>0</v>
      </c>
      <c r="M43" s="116"/>
      <c r="N43" s="116"/>
      <c r="O43" s="116"/>
      <c r="P43" s="116"/>
      <c r="Q43" s="116"/>
      <c r="R43" s="116"/>
      <c r="S43" s="116"/>
      <c r="T43" s="116"/>
      <c r="U43" s="116"/>
      <c r="V43" s="116"/>
      <c r="W43" s="116"/>
      <c r="X43" s="116"/>
      <c r="Y43" s="72"/>
      <c r="Z43" s="72"/>
      <c r="AA43" s="72"/>
      <c r="AB43" s="72"/>
      <c r="AC43" s="72"/>
      <c r="AD43" s="72"/>
      <c r="AE43" s="72"/>
      <c r="AF43" s="72"/>
      <c r="AG43" s="72"/>
      <c r="AH43" s="72"/>
      <c r="AI43" s="72"/>
      <c r="AJ43" s="72"/>
      <c r="AK43" s="72"/>
      <c r="AL43" s="72"/>
      <c r="AM43" s="72"/>
      <c r="AN43" s="72"/>
      <c r="AO43" s="72"/>
      <c r="AP43" s="72"/>
      <c r="AQ43" s="72"/>
      <c r="AR43" s="72"/>
      <c r="AS43" s="74"/>
      <c r="AT43" s="74"/>
    </row>
    <row r="44" spans="1:46" ht="12.75" customHeight="1" x14ac:dyDescent="0.25">
      <c r="A44" s="72"/>
      <c r="B44" s="72"/>
      <c r="C44" s="72"/>
      <c r="D44" s="121"/>
      <c r="E44" s="121"/>
      <c r="F44" s="121"/>
      <c r="G44" s="121"/>
      <c r="H44" s="121"/>
      <c r="I44" s="121"/>
      <c r="J44" s="121"/>
      <c r="K44" s="121"/>
      <c r="L44" s="121"/>
      <c r="M44" s="121"/>
      <c r="N44" s="121"/>
      <c r="O44" s="121"/>
      <c r="P44" s="121"/>
      <c r="Q44" s="121"/>
      <c r="R44" s="121"/>
      <c r="S44" s="121"/>
      <c r="T44" s="121"/>
      <c r="U44" s="121"/>
      <c r="V44" s="121"/>
      <c r="W44" s="121"/>
      <c r="X44" s="121"/>
      <c r="Y44" s="72"/>
      <c r="Z44" s="72"/>
      <c r="AA44" s="72"/>
      <c r="AB44" s="72"/>
      <c r="AC44" s="72"/>
      <c r="AD44" s="72"/>
      <c r="AE44" s="72"/>
      <c r="AF44" s="72"/>
      <c r="AG44" s="72"/>
      <c r="AH44" s="72"/>
      <c r="AI44" s="72"/>
      <c r="AJ44" s="72"/>
      <c r="AK44" s="72"/>
      <c r="AL44" s="72"/>
      <c r="AM44" s="72"/>
      <c r="AN44" s="72"/>
      <c r="AO44" s="72"/>
      <c r="AP44" s="72"/>
      <c r="AQ44" s="72"/>
      <c r="AR44" s="72"/>
      <c r="AS44" s="74"/>
      <c r="AT44" s="74"/>
    </row>
    <row r="45" spans="1:46" ht="12.75" customHeight="1" x14ac:dyDescent="0.25">
      <c r="A45" s="72"/>
      <c r="B45" s="72"/>
      <c r="C45" s="72"/>
      <c r="D45" s="121"/>
      <c r="E45" s="121"/>
      <c r="F45" s="121"/>
      <c r="G45" s="121"/>
      <c r="H45" s="121"/>
      <c r="I45" s="121"/>
      <c r="J45" s="121"/>
      <c r="K45" s="121"/>
      <c r="L45" s="121"/>
      <c r="M45" s="121"/>
      <c r="N45" s="121"/>
      <c r="O45" s="121"/>
      <c r="P45" s="121"/>
      <c r="Q45" s="121"/>
      <c r="R45" s="121"/>
      <c r="S45" s="121"/>
      <c r="T45" s="121"/>
      <c r="U45" s="121"/>
      <c r="V45" s="121"/>
      <c r="W45" s="121"/>
      <c r="X45" s="121"/>
      <c r="Y45" s="72"/>
      <c r="Z45" s="72"/>
      <c r="AA45" s="72"/>
      <c r="AB45" s="72"/>
      <c r="AC45" s="72"/>
      <c r="AD45" s="72"/>
      <c r="AE45" s="72"/>
      <c r="AF45" s="72"/>
      <c r="AG45" s="72"/>
      <c r="AH45" s="72"/>
      <c r="AI45" s="72"/>
      <c r="AJ45" s="72"/>
      <c r="AK45" s="72"/>
      <c r="AL45" s="72"/>
      <c r="AM45" s="72"/>
      <c r="AN45" s="72"/>
      <c r="AO45" s="72"/>
      <c r="AP45" s="72"/>
      <c r="AQ45" s="72"/>
      <c r="AR45" s="72"/>
      <c r="AS45" s="74"/>
      <c r="AT45" s="74"/>
    </row>
    <row r="46" spans="1:46" ht="12.75" customHeight="1" x14ac:dyDescent="0.25">
      <c r="A46" s="72"/>
      <c r="B46" s="72"/>
      <c r="C46" s="72"/>
      <c r="D46" s="121"/>
      <c r="E46" s="381" t="s">
        <v>19</v>
      </c>
      <c r="F46" s="381"/>
      <c r="G46" s="381"/>
      <c r="H46" s="381"/>
      <c r="I46" s="381"/>
      <c r="J46" s="381"/>
      <c r="K46" s="381"/>
      <c r="L46" s="381"/>
      <c r="M46" s="122"/>
      <c r="N46" s="122"/>
      <c r="O46" s="122"/>
      <c r="P46" s="122"/>
      <c r="Q46" s="122"/>
      <c r="R46" s="122"/>
      <c r="S46" s="122"/>
      <c r="T46" s="122"/>
      <c r="U46" s="122"/>
      <c r="V46" s="122"/>
      <c r="W46" s="122"/>
      <c r="X46" s="122"/>
      <c r="Y46" s="72"/>
      <c r="Z46" s="72"/>
      <c r="AA46" s="72"/>
      <c r="AB46" s="72"/>
      <c r="AC46" s="72"/>
      <c r="AD46" s="72"/>
      <c r="AE46" s="72"/>
      <c r="AF46" s="72"/>
      <c r="AG46" s="72"/>
      <c r="AH46" s="72"/>
      <c r="AI46" s="72"/>
      <c r="AJ46" s="72"/>
      <c r="AK46" s="72"/>
      <c r="AL46" s="72"/>
      <c r="AM46" s="72"/>
      <c r="AN46" s="72"/>
      <c r="AO46" s="72"/>
      <c r="AP46" s="72"/>
      <c r="AQ46" s="72"/>
      <c r="AR46" s="72"/>
      <c r="AS46" s="74"/>
      <c r="AT46" s="74"/>
    </row>
    <row r="47" spans="1:46" ht="12.75" customHeight="1" x14ac:dyDescent="0.25">
      <c r="A47" s="72"/>
      <c r="B47" s="72"/>
      <c r="C47" s="72"/>
      <c r="D47" s="123"/>
      <c r="E47" s="123"/>
      <c r="F47" s="123"/>
      <c r="G47" s="123"/>
      <c r="H47" s="123"/>
      <c r="I47" s="123"/>
      <c r="J47" s="123"/>
      <c r="K47" s="123"/>
      <c r="L47" s="123"/>
      <c r="M47" s="123"/>
      <c r="N47" s="123"/>
      <c r="O47" s="123"/>
      <c r="P47" s="123"/>
      <c r="Q47" s="123"/>
      <c r="R47" s="123"/>
      <c r="S47" s="123"/>
      <c r="T47" s="123"/>
      <c r="U47" s="123"/>
      <c r="V47" s="123"/>
      <c r="W47" s="123"/>
      <c r="X47" s="123"/>
      <c r="Y47" s="72"/>
      <c r="Z47" s="72"/>
      <c r="AA47" s="72"/>
      <c r="AB47" s="72"/>
      <c r="AC47" s="72"/>
      <c r="AD47" s="72"/>
      <c r="AE47" s="72"/>
      <c r="AF47" s="72"/>
      <c r="AG47" s="72"/>
      <c r="AH47" s="72"/>
      <c r="AI47" s="72"/>
      <c r="AJ47" s="72"/>
      <c r="AK47" s="72"/>
      <c r="AL47" s="72"/>
      <c r="AM47" s="72"/>
      <c r="AN47" s="72"/>
      <c r="AO47" s="72"/>
      <c r="AP47" s="72"/>
      <c r="AQ47" s="72"/>
      <c r="AR47" s="72"/>
      <c r="AS47" s="74"/>
      <c r="AT47" s="74"/>
    </row>
    <row r="48" spans="1:46" ht="12.75" customHeight="1" x14ac:dyDescent="0.2">
      <c r="A48" s="74"/>
      <c r="B48" s="74"/>
      <c r="C48" s="74"/>
      <c r="D48" s="74"/>
      <c r="E48" s="74"/>
      <c r="F48" s="74"/>
      <c r="G48" s="74"/>
      <c r="H48" s="74"/>
      <c r="I48" s="74"/>
      <c r="J48" s="74"/>
      <c r="K48" s="74"/>
      <c r="L48" s="74"/>
      <c r="M48" s="74"/>
      <c r="N48" s="74"/>
      <c r="O48" s="74"/>
      <c r="P48" s="74"/>
      <c r="Q48" s="74"/>
      <c r="R48" s="74"/>
      <c r="S48" s="74"/>
      <c r="T48" s="74"/>
      <c r="U48" s="74"/>
      <c r="V48" s="74"/>
      <c r="W48" s="74"/>
      <c r="X48" s="74"/>
      <c r="Y48" s="74"/>
      <c r="Z48" s="74"/>
      <c r="AA48" s="74"/>
      <c r="AB48" s="74"/>
      <c r="AC48" s="74"/>
      <c r="AD48" s="74"/>
      <c r="AE48" s="74"/>
      <c r="AF48" s="74"/>
      <c r="AG48" s="74"/>
      <c r="AH48" s="74"/>
      <c r="AI48" s="74"/>
      <c r="AJ48" s="74"/>
      <c r="AK48" s="74"/>
      <c r="AL48" s="74"/>
      <c r="AM48" s="74"/>
      <c r="AN48" s="74"/>
      <c r="AO48" s="74"/>
      <c r="AP48" s="74"/>
      <c r="AQ48" s="74"/>
      <c r="AR48" s="74"/>
      <c r="AS48" s="74"/>
      <c r="AT48" s="74"/>
    </row>
    <row r="49" spans="1:46" ht="12.75" customHeight="1" x14ac:dyDescent="0.2">
      <c r="A49" s="74"/>
      <c r="B49" s="74"/>
      <c r="C49" s="74"/>
      <c r="D49" s="74"/>
      <c r="E49" s="74"/>
      <c r="F49" s="74"/>
      <c r="G49" s="74"/>
      <c r="H49" s="74"/>
      <c r="I49" s="74"/>
      <c r="J49" s="74"/>
      <c r="K49" s="74"/>
      <c r="L49" s="74"/>
      <c r="M49" s="74"/>
      <c r="N49" s="74"/>
      <c r="O49" s="74"/>
      <c r="P49" s="74"/>
      <c r="Q49" s="74"/>
      <c r="R49" s="74"/>
      <c r="S49" s="74"/>
      <c r="T49" s="74"/>
      <c r="U49" s="74"/>
      <c r="V49" s="74"/>
      <c r="W49" s="74"/>
      <c r="X49" s="74"/>
      <c r="Y49" s="74"/>
      <c r="Z49" s="74"/>
      <c r="AA49" s="74"/>
      <c r="AB49" s="74"/>
      <c r="AC49" s="74"/>
      <c r="AD49" s="74"/>
      <c r="AE49" s="74"/>
      <c r="AF49" s="74"/>
      <c r="AG49" s="74"/>
      <c r="AH49" s="74"/>
      <c r="AI49" s="74"/>
      <c r="AJ49" s="74"/>
      <c r="AK49" s="74"/>
      <c r="AL49" s="74"/>
      <c r="AM49" s="74"/>
      <c r="AN49" s="74"/>
      <c r="AO49" s="74"/>
      <c r="AP49" s="74"/>
      <c r="AQ49" s="74"/>
      <c r="AR49" s="74"/>
      <c r="AS49" s="74"/>
      <c r="AT49" s="74"/>
    </row>
    <row r="50" spans="1:46" ht="12.75" customHeight="1" x14ac:dyDescent="0.2">
      <c r="A50" s="74" t="s">
        <v>20</v>
      </c>
      <c r="B50" s="74"/>
      <c r="C50" s="74"/>
      <c r="D50" s="74"/>
      <c r="E50" s="74"/>
      <c r="F50" s="74"/>
      <c r="G50" s="74"/>
      <c r="H50" s="74"/>
      <c r="I50" s="74"/>
      <c r="J50" s="74"/>
      <c r="K50" s="74"/>
      <c r="L50" s="74"/>
      <c r="M50" s="74"/>
      <c r="N50" s="74"/>
      <c r="O50" s="74"/>
      <c r="P50" s="74"/>
      <c r="Q50" s="74"/>
      <c r="R50" s="74"/>
      <c r="S50" s="74"/>
      <c r="T50" s="74"/>
      <c r="U50" s="74"/>
      <c r="V50" s="74"/>
      <c r="W50" s="74"/>
      <c r="X50" s="74"/>
      <c r="Y50" s="74"/>
      <c r="Z50" s="74"/>
      <c r="AA50" s="74"/>
      <c r="AB50" s="74"/>
      <c r="AC50" s="74"/>
      <c r="AD50" s="74"/>
      <c r="AE50" s="74"/>
      <c r="AF50" s="74"/>
      <c r="AG50" s="74"/>
      <c r="AH50" s="74"/>
      <c r="AI50" s="74"/>
      <c r="AJ50" s="74"/>
      <c r="AK50" s="74"/>
      <c r="AL50" s="74"/>
      <c r="AM50" s="74"/>
      <c r="AN50" s="74"/>
      <c r="AO50" s="74"/>
      <c r="AP50" s="74"/>
      <c r="AQ50" s="74"/>
      <c r="AR50" s="74"/>
      <c r="AS50" s="74"/>
      <c r="AT50" s="74"/>
    </row>
  </sheetData>
  <mergeCells count="3">
    <mergeCell ref="K1:L1"/>
    <mergeCell ref="E4:L4"/>
    <mergeCell ref="E46:L46"/>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22"/>
  <sheetViews>
    <sheetView showGridLines="0" view="pageBreakPreview" zoomScale="80" zoomScaleNormal="100" zoomScaleSheetLayoutView="80" workbookViewId="0">
      <selection activeCell="G7" sqref="G7"/>
    </sheetView>
  </sheetViews>
  <sheetFormatPr defaultColWidth="9.140625" defaultRowHeight="12.75" x14ac:dyDescent="0.2"/>
  <cols>
    <col min="1" max="1" width="0.7109375" style="4" customWidth="1"/>
    <col min="2" max="2" width="53.7109375" style="4" customWidth="1"/>
    <col min="3" max="3" width="0" style="4" hidden="1" customWidth="1"/>
    <col min="4" max="4" width="29.28515625" style="4" bestFit="1" customWidth="1"/>
    <col min="5" max="5" width="14.7109375" style="4" customWidth="1"/>
    <col min="6" max="6" width="0" style="4" hidden="1" customWidth="1"/>
    <col min="7" max="8" width="19.28515625" style="4" customWidth="1"/>
    <col min="9" max="9" width="19.140625" style="4" customWidth="1"/>
    <col min="10" max="41" width="0" style="4" hidden="1" customWidth="1"/>
    <col min="42" max="42" width="0.140625" style="4" customWidth="1"/>
    <col min="43" max="43" width="0" style="4" hidden="1" customWidth="1"/>
    <col min="44" max="253" width="9.140625" style="4" customWidth="1"/>
    <col min="254" max="16384" width="9.140625" style="4"/>
  </cols>
  <sheetData>
    <row r="1" spans="1:43" ht="12.75" customHeight="1" x14ac:dyDescent="0.25">
      <c r="A1" s="1"/>
      <c r="B1" s="2"/>
      <c r="C1" s="3"/>
      <c r="D1" s="3"/>
      <c r="E1" s="3"/>
      <c r="F1" s="3"/>
      <c r="G1" s="3"/>
      <c r="H1" s="406" t="s">
        <v>607</v>
      </c>
      <c r="I1" s="406"/>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row>
    <row r="2" spans="1:43" ht="12.75" customHeight="1" x14ac:dyDescent="0.25">
      <c r="A2" s="1"/>
      <c r="B2" s="2"/>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row>
    <row r="3" spans="1:43" ht="12.75" customHeight="1" x14ac:dyDescent="0.25">
      <c r="A3" s="1"/>
      <c r="B3" s="2"/>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row>
    <row r="4" spans="1:43" ht="104.25" customHeight="1" x14ac:dyDescent="0.25">
      <c r="A4" s="1"/>
      <c r="B4" s="402" t="s">
        <v>421</v>
      </c>
      <c r="C4" s="402"/>
      <c r="D4" s="402"/>
      <c r="E4" s="402"/>
      <c r="F4" s="402"/>
      <c r="G4" s="402"/>
      <c r="H4" s="402"/>
      <c r="I4" s="402"/>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row>
    <row r="5" spans="1:43" ht="12.75" customHeight="1" x14ac:dyDescent="0.25">
      <c r="A5" s="1"/>
      <c r="B5" s="1"/>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row>
    <row r="6" spans="1:43" ht="12" customHeight="1" x14ac:dyDescent="0.25">
      <c r="A6" s="1"/>
      <c r="B6" s="6"/>
      <c r="C6" s="3"/>
      <c r="D6" s="3"/>
      <c r="E6" s="3"/>
      <c r="F6" s="3"/>
      <c r="G6" s="3"/>
      <c r="H6" s="3"/>
      <c r="I6" s="7" t="s">
        <v>1</v>
      </c>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row>
    <row r="7" spans="1:43" ht="166.5" customHeight="1" x14ac:dyDescent="0.25">
      <c r="A7" s="1"/>
      <c r="B7" s="53" t="s">
        <v>2</v>
      </c>
      <c r="C7" s="54" t="s">
        <v>3</v>
      </c>
      <c r="D7" s="53" t="s">
        <v>4</v>
      </c>
      <c r="E7" s="53" t="s">
        <v>5</v>
      </c>
      <c r="F7" s="9" t="s">
        <v>6</v>
      </c>
      <c r="G7" s="53" t="s">
        <v>583</v>
      </c>
      <c r="H7" s="53" t="s">
        <v>7</v>
      </c>
      <c r="I7" s="55" t="s">
        <v>8</v>
      </c>
      <c r="J7" s="12"/>
      <c r="K7" s="12"/>
      <c r="L7" s="12"/>
      <c r="M7" s="12"/>
      <c r="N7" s="12"/>
      <c r="O7" s="12"/>
      <c r="P7" s="12"/>
      <c r="Q7" s="12"/>
      <c r="R7" s="12"/>
      <c r="S7" s="12"/>
      <c r="T7" s="12"/>
      <c r="U7" s="12"/>
      <c r="V7" s="3"/>
      <c r="W7" s="3"/>
      <c r="X7" s="3"/>
      <c r="Y7" s="1"/>
      <c r="Z7" s="3"/>
      <c r="AA7" s="3"/>
      <c r="AB7" s="3"/>
      <c r="AC7" s="3"/>
      <c r="AD7" s="3"/>
      <c r="AE7" s="3"/>
      <c r="AF7" s="3"/>
      <c r="AG7" s="3"/>
      <c r="AH7" s="3"/>
      <c r="AI7" s="3"/>
      <c r="AJ7" s="3"/>
      <c r="AK7" s="3"/>
      <c r="AL7" s="3"/>
      <c r="AM7" s="3"/>
      <c r="AN7" s="3"/>
      <c r="AO7" s="3"/>
      <c r="AP7" s="3"/>
      <c r="AQ7" s="3"/>
    </row>
    <row r="8" spans="1:43" ht="14.25" customHeight="1" x14ac:dyDescent="0.25">
      <c r="A8" s="1"/>
      <c r="B8" s="375" t="s">
        <v>93</v>
      </c>
      <c r="C8" s="376"/>
      <c r="D8" s="56">
        <v>15136.7</v>
      </c>
      <c r="E8" s="49">
        <v>15136.7</v>
      </c>
      <c r="F8" s="57">
        <v>15136.7</v>
      </c>
      <c r="G8" s="56">
        <v>15136.7</v>
      </c>
      <c r="H8" s="58">
        <v>1</v>
      </c>
      <c r="I8" s="48">
        <v>1</v>
      </c>
      <c r="J8" s="19">
        <v>0</v>
      </c>
      <c r="K8" s="19">
        <v>0</v>
      </c>
      <c r="L8" s="19">
        <v>0</v>
      </c>
      <c r="M8" s="19">
        <v>0</v>
      </c>
      <c r="N8" s="19">
        <v>0</v>
      </c>
      <c r="O8" s="19">
        <v>0</v>
      </c>
      <c r="P8" s="19">
        <v>0</v>
      </c>
      <c r="Q8" s="19">
        <v>0</v>
      </c>
      <c r="R8" s="19">
        <v>15136.7</v>
      </c>
      <c r="S8" s="19">
        <v>15136.7</v>
      </c>
      <c r="T8" s="19">
        <v>15136.7</v>
      </c>
      <c r="U8" s="19">
        <v>15136.7</v>
      </c>
      <c r="V8" s="20">
        <v>15136.7</v>
      </c>
      <c r="W8" s="21">
        <v>15136.7</v>
      </c>
      <c r="X8" s="21">
        <v>15136700</v>
      </c>
      <c r="Y8" s="414"/>
      <c r="Z8" s="414"/>
      <c r="AA8" s="414"/>
      <c r="AB8" s="414"/>
      <c r="AC8" s="13">
        <v>13</v>
      </c>
      <c r="AD8" s="13">
        <v>0</v>
      </c>
      <c r="AE8" s="13">
        <v>1</v>
      </c>
      <c r="AF8" s="13">
        <v>0</v>
      </c>
      <c r="AG8" s="13" t="s">
        <v>422</v>
      </c>
      <c r="AH8" s="13">
        <v>14</v>
      </c>
      <c r="AI8" s="25">
        <v>55</v>
      </c>
      <c r="AJ8" s="13" t="s">
        <v>12</v>
      </c>
      <c r="AK8" s="13" t="s">
        <v>13</v>
      </c>
      <c r="AL8" s="411"/>
      <c r="AM8" s="411"/>
      <c r="AN8" s="411"/>
      <c r="AO8" s="411"/>
      <c r="AP8" s="3"/>
      <c r="AQ8" s="3"/>
    </row>
    <row r="9" spans="1:43" ht="15" customHeight="1" x14ac:dyDescent="0.25">
      <c r="A9" s="1"/>
      <c r="B9" s="60" t="s">
        <v>423</v>
      </c>
      <c r="C9" s="61" t="s">
        <v>424</v>
      </c>
      <c r="D9" s="62">
        <v>15136.7</v>
      </c>
      <c r="E9" s="62">
        <v>15136.7</v>
      </c>
      <c r="F9" s="17">
        <v>15136.7</v>
      </c>
      <c r="G9" s="62">
        <v>15136.7</v>
      </c>
      <c r="H9" s="63">
        <v>1</v>
      </c>
      <c r="I9" s="63">
        <v>1</v>
      </c>
      <c r="J9" s="19">
        <v>0</v>
      </c>
      <c r="K9" s="19">
        <v>0</v>
      </c>
      <c r="L9" s="19">
        <v>0</v>
      </c>
      <c r="M9" s="19">
        <v>0</v>
      </c>
      <c r="N9" s="19">
        <v>0</v>
      </c>
      <c r="O9" s="19">
        <v>0</v>
      </c>
      <c r="P9" s="19">
        <v>0</v>
      </c>
      <c r="Q9" s="19">
        <v>0</v>
      </c>
      <c r="R9" s="19">
        <v>15136.7</v>
      </c>
      <c r="S9" s="19">
        <v>15136.7</v>
      </c>
      <c r="T9" s="19">
        <v>15136.7</v>
      </c>
      <c r="U9" s="19">
        <v>15136.7</v>
      </c>
      <c r="V9" s="20">
        <v>15136.7</v>
      </c>
      <c r="W9" s="21">
        <v>15136.7</v>
      </c>
      <c r="X9" s="21">
        <v>15136700</v>
      </c>
      <c r="Y9" s="22">
        <v>103</v>
      </c>
      <c r="Z9" s="23"/>
      <c r="AA9" s="23">
        <v>0</v>
      </c>
      <c r="AB9" s="24"/>
      <c r="AC9" s="13">
        <v>13</v>
      </c>
      <c r="AD9" s="13">
        <v>0</v>
      </c>
      <c r="AE9" s="13">
        <v>1</v>
      </c>
      <c r="AF9" s="13">
        <v>0</v>
      </c>
      <c r="AG9" s="13" t="s">
        <v>422</v>
      </c>
      <c r="AH9" s="13">
        <v>14</v>
      </c>
      <c r="AI9" s="25">
        <v>55</v>
      </c>
      <c r="AJ9" s="13" t="s">
        <v>12</v>
      </c>
      <c r="AK9" s="13" t="s">
        <v>13</v>
      </c>
      <c r="AL9" s="26"/>
      <c r="AM9" s="27"/>
      <c r="AN9" s="28"/>
      <c r="AO9" s="26"/>
      <c r="AP9" s="3"/>
      <c r="AQ9" s="3"/>
    </row>
    <row r="10" spans="1:43" ht="12.75" hidden="1" customHeight="1" x14ac:dyDescent="0.25">
      <c r="A10" s="1"/>
      <c r="B10" s="30"/>
      <c r="C10" s="30"/>
      <c r="D10" s="30">
        <v>15136.7</v>
      </c>
      <c r="E10" s="30">
        <v>15136.7</v>
      </c>
      <c r="F10" s="30">
        <v>15136.7</v>
      </c>
      <c r="G10" s="30">
        <v>15136.7</v>
      </c>
      <c r="H10" s="31">
        <v>1</v>
      </c>
      <c r="I10" s="31">
        <v>1</v>
      </c>
      <c r="J10" s="32">
        <v>0</v>
      </c>
      <c r="K10" s="32">
        <v>0</v>
      </c>
      <c r="L10" s="32">
        <v>0</v>
      </c>
      <c r="M10" s="32">
        <v>0</v>
      </c>
      <c r="N10" s="32">
        <v>0</v>
      </c>
      <c r="O10" s="32">
        <v>0</v>
      </c>
      <c r="P10" s="32">
        <v>0</v>
      </c>
      <c r="Q10" s="32">
        <v>0</v>
      </c>
      <c r="R10" s="32">
        <v>15136.7</v>
      </c>
      <c r="S10" s="32">
        <v>15136.7</v>
      </c>
      <c r="T10" s="32">
        <v>15136.7</v>
      </c>
      <c r="U10" s="32">
        <v>15136.7</v>
      </c>
      <c r="V10" s="3">
        <v>15136.7</v>
      </c>
      <c r="W10" s="3">
        <v>15136.7</v>
      </c>
      <c r="X10" s="3">
        <v>15136700</v>
      </c>
      <c r="Y10" s="1"/>
      <c r="Z10" s="3"/>
      <c r="AA10" s="3"/>
      <c r="AB10" s="3"/>
      <c r="AC10" s="3">
        <v>13</v>
      </c>
      <c r="AD10" s="3">
        <v>0</v>
      </c>
      <c r="AE10" s="3">
        <v>1</v>
      </c>
      <c r="AF10" s="3">
        <v>0</v>
      </c>
      <c r="AG10" s="3" t="s">
        <v>422</v>
      </c>
      <c r="AH10" s="3">
        <v>14</v>
      </c>
      <c r="AI10" s="3">
        <v>55</v>
      </c>
      <c r="AJ10" s="3" t="s">
        <v>12</v>
      </c>
      <c r="AK10" s="3" t="s">
        <v>13</v>
      </c>
      <c r="AL10" s="3"/>
      <c r="AM10" s="3"/>
      <c r="AN10" s="3"/>
      <c r="AO10" s="3"/>
      <c r="AP10" s="3"/>
      <c r="AQ10" s="3"/>
    </row>
    <row r="11" spans="1:43" ht="17.25" customHeight="1" x14ac:dyDescent="0.25">
      <c r="A11" s="33"/>
      <c r="B11" s="35" t="s">
        <v>14</v>
      </c>
      <c r="C11" s="36"/>
      <c r="D11" s="37">
        <v>15136.7</v>
      </c>
      <c r="E11" s="37">
        <v>15136.7</v>
      </c>
      <c r="F11" s="37">
        <v>15136.7</v>
      </c>
      <c r="G11" s="37">
        <v>15136.7</v>
      </c>
      <c r="H11" s="38">
        <v>1</v>
      </c>
      <c r="I11" s="39">
        <v>1</v>
      </c>
      <c r="J11" s="40"/>
      <c r="K11" s="40"/>
      <c r="L11" s="40"/>
      <c r="M11" s="40"/>
      <c r="N11" s="40"/>
      <c r="O11" s="40"/>
      <c r="P11" s="40"/>
      <c r="Q11" s="40"/>
      <c r="R11" s="40"/>
      <c r="S11" s="40"/>
      <c r="T11" s="40"/>
      <c r="U11" s="40"/>
      <c r="V11" s="32"/>
      <c r="W11" s="32"/>
      <c r="X11" s="32"/>
      <c r="Y11" s="32"/>
      <c r="Z11" s="32"/>
      <c r="AA11" s="32"/>
      <c r="AB11" s="32"/>
      <c r="AC11" s="32"/>
      <c r="AD11" s="32"/>
      <c r="AE11" s="32"/>
      <c r="AF11" s="32"/>
      <c r="AG11" s="32"/>
      <c r="AH11" s="32"/>
      <c r="AI11" s="32"/>
      <c r="AJ11" s="32"/>
      <c r="AK11" s="32"/>
      <c r="AL11" s="32"/>
      <c r="AM11" s="32"/>
      <c r="AN11" s="32"/>
      <c r="AO11" s="32"/>
      <c r="AP11" s="13"/>
      <c r="AQ11" s="13"/>
    </row>
    <row r="12" spans="1:43" ht="15.75" customHeight="1" x14ac:dyDescent="0.25">
      <c r="A12" s="1"/>
      <c r="B12" s="42" t="s">
        <v>15</v>
      </c>
      <c r="C12" s="43"/>
      <c r="D12" s="44"/>
      <c r="E12" s="44"/>
      <c r="F12" s="44"/>
      <c r="G12" s="44"/>
      <c r="H12" s="44"/>
      <c r="I12" s="44"/>
      <c r="J12" s="45"/>
      <c r="K12" s="45"/>
      <c r="L12" s="45"/>
      <c r="M12" s="45"/>
      <c r="N12" s="45"/>
      <c r="O12" s="45"/>
      <c r="P12" s="45"/>
      <c r="Q12" s="45"/>
      <c r="R12" s="45"/>
      <c r="S12" s="45"/>
      <c r="T12" s="45"/>
      <c r="U12" s="45"/>
      <c r="V12" s="1"/>
      <c r="W12" s="1"/>
      <c r="X12" s="1"/>
      <c r="Y12" s="1"/>
      <c r="Z12" s="1"/>
      <c r="AA12" s="1"/>
      <c r="AB12" s="1"/>
      <c r="AC12" s="1"/>
      <c r="AD12" s="32"/>
      <c r="AE12" s="32"/>
      <c r="AF12" s="32"/>
      <c r="AG12" s="1"/>
      <c r="AH12" s="1"/>
      <c r="AI12" s="1"/>
      <c r="AJ12" s="1"/>
      <c r="AK12" s="1"/>
      <c r="AL12" s="1"/>
      <c r="AM12" s="1"/>
      <c r="AN12" s="1"/>
      <c r="AO12" s="1"/>
      <c r="AP12" s="3"/>
      <c r="AQ12" s="3"/>
    </row>
    <row r="13" spans="1:43" ht="12.75" hidden="1" customHeight="1" x14ac:dyDescent="0.25">
      <c r="A13" s="1"/>
      <c r="B13" s="46" t="s">
        <v>16</v>
      </c>
      <c r="C13" s="47"/>
      <c r="D13" s="46">
        <v>0</v>
      </c>
      <c r="E13" s="46">
        <v>0</v>
      </c>
      <c r="F13" s="46">
        <v>0</v>
      </c>
      <c r="G13" s="46">
        <v>0</v>
      </c>
      <c r="H13" s="48">
        <v>0</v>
      </c>
      <c r="I13" s="48">
        <v>0</v>
      </c>
      <c r="J13" s="45"/>
      <c r="K13" s="45"/>
      <c r="L13" s="45"/>
      <c r="M13" s="45"/>
      <c r="N13" s="45"/>
      <c r="O13" s="45"/>
      <c r="P13" s="45"/>
      <c r="Q13" s="45"/>
      <c r="R13" s="45"/>
      <c r="S13" s="45"/>
      <c r="T13" s="45"/>
      <c r="U13" s="45"/>
      <c r="V13" s="1"/>
      <c r="W13" s="1"/>
      <c r="X13" s="1"/>
      <c r="Y13" s="1"/>
      <c r="Z13" s="1"/>
      <c r="AA13" s="1"/>
      <c r="AB13" s="1"/>
      <c r="AC13" s="1"/>
      <c r="AD13" s="1"/>
      <c r="AE13" s="1"/>
      <c r="AF13" s="1"/>
      <c r="AG13" s="1"/>
      <c r="AH13" s="1"/>
      <c r="AI13" s="1"/>
      <c r="AJ13" s="1"/>
      <c r="AK13" s="1"/>
      <c r="AL13" s="1"/>
      <c r="AM13" s="1"/>
      <c r="AN13" s="1"/>
      <c r="AO13" s="1"/>
      <c r="AP13" s="3"/>
      <c r="AQ13" s="3"/>
    </row>
    <row r="14" spans="1:43" ht="12.75" hidden="1" customHeight="1" x14ac:dyDescent="0.25">
      <c r="A14" s="1"/>
      <c r="B14" s="46" t="s">
        <v>17</v>
      </c>
      <c r="C14" s="47"/>
      <c r="D14" s="49">
        <v>0</v>
      </c>
      <c r="E14" s="49">
        <v>0</v>
      </c>
      <c r="F14" s="49">
        <v>0</v>
      </c>
      <c r="G14" s="49">
        <v>0</v>
      </c>
      <c r="H14" s="48">
        <v>0</v>
      </c>
      <c r="I14" s="48">
        <v>0</v>
      </c>
      <c r="J14" s="45"/>
      <c r="K14" s="45"/>
      <c r="L14" s="45"/>
      <c r="M14" s="45"/>
      <c r="N14" s="45"/>
      <c r="O14" s="45"/>
      <c r="P14" s="45"/>
      <c r="Q14" s="45"/>
      <c r="R14" s="45"/>
      <c r="S14" s="45"/>
      <c r="T14" s="45"/>
      <c r="U14" s="45"/>
      <c r="V14" s="1"/>
      <c r="W14" s="1"/>
      <c r="X14" s="1"/>
      <c r="Y14" s="1"/>
      <c r="Z14" s="1"/>
      <c r="AA14" s="1"/>
      <c r="AB14" s="1"/>
      <c r="AC14" s="1"/>
      <c r="AD14" s="1"/>
      <c r="AE14" s="1"/>
      <c r="AF14" s="1"/>
      <c r="AG14" s="1"/>
      <c r="AH14" s="1"/>
      <c r="AI14" s="1"/>
      <c r="AJ14" s="1"/>
      <c r="AK14" s="1"/>
      <c r="AL14" s="1"/>
      <c r="AM14" s="1"/>
      <c r="AN14" s="1"/>
      <c r="AO14" s="1"/>
      <c r="AP14" s="3"/>
      <c r="AQ14" s="3"/>
    </row>
    <row r="15" spans="1:43" ht="15" customHeight="1" x14ac:dyDescent="0.25">
      <c r="A15" s="1"/>
      <c r="B15" s="46" t="s">
        <v>18</v>
      </c>
      <c r="C15" s="47"/>
      <c r="D15" s="46">
        <v>15136.7</v>
      </c>
      <c r="E15" s="46">
        <v>15136.7</v>
      </c>
      <c r="F15" s="46">
        <v>15136.7</v>
      </c>
      <c r="G15" s="46">
        <v>15136.7</v>
      </c>
      <c r="H15" s="48">
        <v>1</v>
      </c>
      <c r="I15" s="48">
        <v>1</v>
      </c>
      <c r="J15" s="45"/>
      <c r="K15" s="45"/>
      <c r="L15" s="45"/>
      <c r="M15" s="45"/>
      <c r="N15" s="45"/>
      <c r="O15" s="45"/>
      <c r="P15" s="45"/>
      <c r="Q15" s="45"/>
      <c r="R15" s="45"/>
      <c r="S15" s="45"/>
      <c r="T15" s="45"/>
      <c r="U15" s="45"/>
      <c r="V15" s="1"/>
      <c r="W15" s="1"/>
      <c r="X15" s="1"/>
      <c r="Y15" s="1"/>
      <c r="Z15" s="1"/>
      <c r="AA15" s="1"/>
      <c r="AB15" s="1"/>
      <c r="AC15" s="1"/>
      <c r="AD15" s="1"/>
      <c r="AE15" s="1"/>
      <c r="AF15" s="1"/>
      <c r="AG15" s="1"/>
      <c r="AH15" s="1"/>
      <c r="AI15" s="1"/>
      <c r="AJ15" s="1"/>
      <c r="AK15" s="1"/>
      <c r="AL15" s="1"/>
      <c r="AM15" s="1"/>
      <c r="AN15" s="1"/>
      <c r="AO15" s="1"/>
      <c r="AP15" s="3"/>
      <c r="AQ15" s="3"/>
    </row>
    <row r="16" spans="1:43" ht="12.75" customHeight="1" x14ac:dyDescent="0.25">
      <c r="A16" s="1"/>
      <c r="B16" s="50"/>
      <c r="C16" s="50"/>
      <c r="D16" s="50"/>
      <c r="E16" s="50"/>
      <c r="F16" s="50"/>
      <c r="G16" s="50"/>
      <c r="H16" s="50"/>
      <c r="I16" s="50"/>
      <c r="J16" s="50"/>
      <c r="K16" s="50"/>
      <c r="L16" s="50"/>
      <c r="M16" s="50"/>
      <c r="N16" s="50"/>
      <c r="O16" s="50"/>
      <c r="P16" s="50"/>
      <c r="Q16" s="50"/>
      <c r="R16" s="50"/>
      <c r="S16" s="50"/>
      <c r="T16" s="50"/>
      <c r="U16" s="50"/>
      <c r="V16" s="1"/>
      <c r="W16" s="1"/>
      <c r="X16" s="1"/>
      <c r="Y16" s="1"/>
      <c r="Z16" s="1"/>
      <c r="AA16" s="1"/>
      <c r="AB16" s="1"/>
      <c r="AC16" s="1"/>
      <c r="AD16" s="1"/>
      <c r="AE16" s="1"/>
      <c r="AF16" s="1"/>
      <c r="AG16" s="1"/>
      <c r="AH16" s="1"/>
      <c r="AI16" s="1"/>
      <c r="AJ16" s="1"/>
      <c r="AK16" s="1"/>
      <c r="AL16" s="1"/>
      <c r="AM16" s="1"/>
      <c r="AN16" s="1"/>
      <c r="AO16" s="1"/>
      <c r="AP16" s="3"/>
      <c r="AQ16" s="3"/>
    </row>
    <row r="17" spans="1:43" ht="12.75" customHeight="1" x14ac:dyDescent="0.25">
      <c r="A17" s="1"/>
      <c r="B17" s="50"/>
      <c r="C17" s="50"/>
      <c r="D17" s="50"/>
      <c r="E17" s="50"/>
      <c r="F17" s="50"/>
      <c r="G17" s="50"/>
      <c r="H17" s="50"/>
      <c r="I17" s="50"/>
      <c r="J17" s="50"/>
      <c r="K17" s="50"/>
      <c r="L17" s="50"/>
      <c r="M17" s="50"/>
      <c r="N17" s="50"/>
      <c r="O17" s="50"/>
      <c r="P17" s="50"/>
      <c r="Q17" s="50"/>
      <c r="R17" s="50"/>
      <c r="S17" s="50"/>
      <c r="T17" s="50"/>
      <c r="U17" s="50"/>
      <c r="V17" s="1"/>
      <c r="W17" s="1"/>
      <c r="X17" s="1"/>
      <c r="Y17" s="1"/>
      <c r="Z17" s="1"/>
      <c r="AA17" s="1"/>
      <c r="AB17" s="1"/>
      <c r="AC17" s="1"/>
      <c r="AD17" s="1"/>
      <c r="AE17" s="1"/>
      <c r="AF17" s="1"/>
      <c r="AG17" s="1"/>
      <c r="AH17" s="1"/>
      <c r="AI17" s="1"/>
      <c r="AJ17" s="1"/>
      <c r="AK17" s="1"/>
      <c r="AL17" s="1"/>
      <c r="AM17" s="1"/>
      <c r="AN17" s="1"/>
      <c r="AO17" s="1"/>
      <c r="AP17" s="3"/>
      <c r="AQ17" s="3"/>
    </row>
    <row r="18" spans="1:43" ht="12.75" customHeight="1" x14ac:dyDescent="0.25">
      <c r="A18" s="1"/>
      <c r="B18" s="383" t="s">
        <v>19</v>
      </c>
      <c r="C18" s="383"/>
      <c r="D18" s="383"/>
      <c r="E18" s="383"/>
      <c r="F18" s="383"/>
      <c r="G18" s="383"/>
      <c r="H18" s="383"/>
      <c r="I18" s="383"/>
      <c r="J18" s="51"/>
      <c r="K18" s="51"/>
      <c r="L18" s="51"/>
      <c r="M18" s="51"/>
      <c r="N18" s="51"/>
      <c r="O18" s="51"/>
      <c r="P18" s="51"/>
      <c r="Q18" s="51"/>
      <c r="R18" s="51"/>
      <c r="S18" s="51"/>
      <c r="T18" s="51"/>
      <c r="U18" s="51"/>
      <c r="V18" s="1"/>
      <c r="W18" s="1"/>
      <c r="X18" s="1"/>
      <c r="Y18" s="1"/>
      <c r="Z18" s="1"/>
      <c r="AA18" s="1"/>
      <c r="AB18" s="1"/>
      <c r="AC18" s="1"/>
      <c r="AD18" s="1"/>
      <c r="AE18" s="1"/>
      <c r="AF18" s="1"/>
      <c r="AG18" s="1"/>
      <c r="AH18" s="1"/>
      <c r="AI18" s="1"/>
      <c r="AJ18" s="1"/>
      <c r="AK18" s="1"/>
      <c r="AL18" s="1"/>
      <c r="AM18" s="1"/>
      <c r="AN18" s="1"/>
      <c r="AO18" s="1"/>
      <c r="AP18" s="3"/>
      <c r="AQ18" s="3"/>
    </row>
    <row r="19" spans="1:43" ht="12.75" customHeight="1" x14ac:dyDescent="0.25">
      <c r="A19" s="1"/>
      <c r="B19" s="52"/>
      <c r="C19" s="52"/>
      <c r="D19" s="52"/>
      <c r="E19" s="52"/>
      <c r="F19" s="52"/>
      <c r="G19" s="52"/>
      <c r="H19" s="52"/>
      <c r="I19" s="52"/>
      <c r="J19" s="52"/>
      <c r="K19" s="52"/>
      <c r="L19" s="52"/>
      <c r="M19" s="52"/>
      <c r="N19" s="52"/>
      <c r="O19" s="52"/>
      <c r="P19" s="52"/>
      <c r="Q19" s="52"/>
      <c r="R19" s="52"/>
      <c r="S19" s="52"/>
      <c r="T19" s="52"/>
      <c r="U19" s="52"/>
      <c r="V19" s="1"/>
      <c r="W19" s="1"/>
      <c r="X19" s="1"/>
      <c r="Y19" s="1"/>
      <c r="Z19" s="1"/>
      <c r="AA19" s="1"/>
      <c r="AB19" s="1"/>
      <c r="AC19" s="1"/>
      <c r="AD19" s="1"/>
      <c r="AE19" s="1"/>
      <c r="AF19" s="1"/>
      <c r="AG19" s="1"/>
      <c r="AH19" s="1"/>
      <c r="AI19" s="1"/>
      <c r="AJ19" s="1"/>
      <c r="AK19" s="1"/>
      <c r="AL19" s="1"/>
      <c r="AM19" s="1"/>
      <c r="AN19" s="1"/>
      <c r="AO19" s="1"/>
      <c r="AP19" s="3"/>
      <c r="AQ19" s="3"/>
    </row>
    <row r="20" spans="1:43" ht="12.75" customHeight="1" x14ac:dyDescent="0.2">
      <c r="A20" s="3"/>
      <c r="B20" s="3"/>
      <c r="C20" s="3"/>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row>
    <row r="21" spans="1:43" ht="12.75" customHeight="1" x14ac:dyDescent="0.2">
      <c r="A21" s="3"/>
      <c r="B21" s="3"/>
      <c r="C21" s="3"/>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row>
    <row r="22" spans="1:43" ht="12.75" customHeight="1" x14ac:dyDescent="0.2">
      <c r="A22" s="3" t="s">
        <v>20</v>
      </c>
      <c r="B22" s="3"/>
      <c r="C22" s="3"/>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row>
  </sheetData>
  <mergeCells count="5">
    <mergeCell ref="AL8:AO8"/>
    <mergeCell ref="B18:I18"/>
    <mergeCell ref="H1:I1"/>
    <mergeCell ref="B4:I4"/>
    <mergeCell ref="Y8:AB8"/>
  </mergeCells>
  <printOptions horizontalCentered="1"/>
  <pageMargins left="0.78740157480314998" right="0.39370078740157499" top="0.78740157480314998" bottom="0.98425196850393704" header="0.499999992490753" footer="0.499999992490753"/>
  <pageSetup paperSize="9" scale="58" fitToHeight="0" orientation="portrait" r:id="rId1"/>
  <headerFooter alignWithMargins="0">
    <oddFooter>&amp;CСтраница &amp;P из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5"/>
  <sheetViews>
    <sheetView showGridLines="0" view="pageBreakPreview" zoomScale="60" zoomScaleNormal="100" workbookViewId="0">
      <selection activeCell="K7" sqref="K7"/>
    </sheetView>
  </sheetViews>
  <sheetFormatPr defaultColWidth="9.140625" defaultRowHeight="12.75" x14ac:dyDescent="0.2"/>
  <cols>
    <col min="1" max="1" width="0.7109375" style="4" customWidth="1"/>
    <col min="2" max="4" width="0" style="4" hidden="1" customWidth="1"/>
    <col min="5" max="5" width="53.7109375" style="4" customWidth="1"/>
    <col min="6" max="6" width="0" style="4" hidden="1" customWidth="1"/>
    <col min="7" max="7" width="32" style="4" bestFit="1" customWidth="1"/>
    <col min="8" max="8" width="14.7109375" style="4" customWidth="1"/>
    <col min="9" max="9" width="0" style="4" hidden="1" customWidth="1"/>
    <col min="10" max="11" width="19.28515625" style="4" customWidth="1"/>
    <col min="12" max="12" width="19.140625" style="4" customWidth="1"/>
    <col min="13" max="44" width="0" style="4" hidden="1" customWidth="1"/>
    <col min="45" max="45" width="0.140625" style="4" customWidth="1"/>
    <col min="46" max="46" width="0" style="4" hidden="1" customWidth="1"/>
    <col min="47" max="256" width="9.140625" style="4" customWidth="1"/>
    <col min="257" max="16384" width="9.140625" style="4"/>
  </cols>
  <sheetData>
    <row r="1" spans="1:46" ht="12.75" customHeight="1" x14ac:dyDescent="0.25">
      <c r="A1" s="1"/>
      <c r="B1" s="2"/>
      <c r="C1" s="3"/>
      <c r="D1" s="2"/>
      <c r="E1" s="2"/>
      <c r="F1" s="3"/>
      <c r="G1" s="3"/>
      <c r="H1" s="3"/>
      <c r="I1" s="3"/>
      <c r="J1" s="3"/>
      <c r="K1" s="406" t="s">
        <v>606</v>
      </c>
      <c r="L1" s="406"/>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row>
    <row r="2" spans="1:46" ht="12.75" customHeight="1" x14ac:dyDescent="0.25">
      <c r="A2" s="1"/>
      <c r="B2" s="2"/>
      <c r="C2" s="3"/>
      <c r="D2" s="2"/>
      <c r="E2" s="2"/>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row>
    <row r="3" spans="1:46" ht="12.75" customHeight="1" x14ac:dyDescent="0.25">
      <c r="A3" s="1"/>
      <c r="B3" s="2"/>
      <c r="C3" s="3"/>
      <c r="D3" s="2"/>
      <c r="E3" s="2"/>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row>
    <row r="4" spans="1:46" ht="104.25" customHeight="1" x14ac:dyDescent="0.25">
      <c r="A4" s="1"/>
      <c r="B4" s="5"/>
      <c r="C4" s="5"/>
      <c r="D4" s="5"/>
      <c r="E4" s="402" t="s">
        <v>418</v>
      </c>
      <c r="F4" s="402"/>
      <c r="G4" s="402"/>
      <c r="H4" s="402"/>
      <c r="I4" s="402"/>
      <c r="J4" s="402"/>
      <c r="K4" s="402"/>
      <c r="L4" s="402"/>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row>
    <row r="5" spans="1:46" ht="12.75" customHeight="1" x14ac:dyDescent="0.25">
      <c r="A5" s="1"/>
      <c r="B5" s="1"/>
      <c r="C5" s="3"/>
      <c r="D5" s="1"/>
      <c r="E5" s="1"/>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row>
    <row r="6" spans="1:46" ht="12" customHeight="1" x14ac:dyDescent="0.25">
      <c r="A6" s="1"/>
      <c r="B6" s="6"/>
      <c r="C6" s="3"/>
      <c r="D6" s="6"/>
      <c r="E6" s="6"/>
      <c r="F6" s="3"/>
      <c r="G6" s="3"/>
      <c r="H6" s="3"/>
      <c r="I6" s="3"/>
      <c r="J6" s="3"/>
      <c r="K6" s="3"/>
      <c r="L6" s="7" t="s">
        <v>1</v>
      </c>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row>
    <row r="7" spans="1:46" ht="166.5" customHeight="1" x14ac:dyDescent="0.25">
      <c r="A7" s="1"/>
      <c r="B7" s="3"/>
      <c r="C7" s="3"/>
      <c r="D7" s="8"/>
      <c r="E7" s="9" t="s">
        <v>2</v>
      </c>
      <c r="F7" s="10" t="s">
        <v>3</v>
      </c>
      <c r="G7" s="9" t="s">
        <v>4</v>
      </c>
      <c r="H7" s="9" t="s">
        <v>5</v>
      </c>
      <c r="I7" s="9" t="s">
        <v>6</v>
      </c>
      <c r="J7" s="9" t="s">
        <v>583</v>
      </c>
      <c r="K7" s="9" t="s">
        <v>7</v>
      </c>
      <c r="L7" s="11" t="s">
        <v>8</v>
      </c>
      <c r="M7" s="12"/>
      <c r="N7" s="12"/>
      <c r="O7" s="12"/>
      <c r="P7" s="12"/>
      <c r="Q7" s="12"/>
      <c r="R7" s="12"/>
      <c r="S7" s="12"/>
      <c r="T7" s="12"/>
      <c r="U7" s="12"/>
      <c r="V7" s="12"/>
      <c r="W7" s="12"/>
      <c r="X7" s="12"/>
      <c r="Y7" s="3"/>
      <c r="Z7" s="3"/>
      <c r="AA7" s="3"/>
      <c r="AB7" s="1"/>
      <c r="AC7" s="3"/>
      <c r="AD7" s="3"/>
      <c r="AE7" s="3"/>
      <c r="AF7" s="3"/>
      <c r="AG7" s="3"/>
      <c r="AH7" s="3"/>
      <c r="AI7" s="3"/>
      <c r="AJ7" s="3"/>
      <c r="AK7" s="3"/>
      <c r="AL7" s="3"/>
      <c r="AM7" s="3"/>
      <c r="AN7" s="3"/>
      <c r="AO7" s="3"/>
      <c r="AP7" s="3"/>
      <c r="AQ7" s="3"/>
      <c r="AR7" s="3"/>
      <c r="AS7" s="3"/>
      <c r="AT7" s="3"/>
    </row>
    <row r="8" spans="1:46" ht="15" customHeight="1" x14ac:dyDescent="0.25">
      <c r="A8" s="1"/>
      <c r="B8" s="13"/>
      <c r="C8" s="13"/>
      <c r="D8" s="14" t="s">
        <v>77</v>
      </c>
      <c r="E8" s="15" t="s">
        <v>77</v>
      </c>
      <c r="F8" s="16" t="s">
        <v>419</v>
      </c>
      <c r="G8" s="17">
        <v>1300</v>
      </c>
      <c r="H8" s="17">
        <v>1300</v>
      </c>
      <c r="I8" s="17">
        <v>1300</v>
      </c>
      <c r="J8" s="17">
        <v>1300</v>
      </c>
      <c r="K8" s="18">
        <f>J8/G8</f>
        <v>1</v>
      </c>
      <c r="L8" s="18">
        <v>1</v>
      </c>
      <c r="M8" s="19">
        <v>1300</v>
      </c>
      <c r="N8" s="19">
        <v>1300</v>
      </c>
      <c r="O8" s="19">
        <v>1300</v>
      </c>
      <c r="P8" s="19">
        <v>1300</v>
      </c>
      <c r="Q8" s="19">
        <v>0</v>
      </c>
      <c r="R8" s="19">
        <v>0</v>
      </c>
      <c r="S8" s="19">
        <v>0</v>
      </c>
      <c r="T8" s="19">
        <v>0</v>
      </c>
      <c r="U8" s="19">
        <v>0</v>
      </c>
      <c r="V8" s="19">
        <v>0</v>
      </c>
      <c r="W8" s="19">
        <v>0</v>
      </c>
      <c r="X8" s="19">
        <v>0</v>
      </c>
      <c r="Y8" s="20">
        <v>1300</v>
      </c>
      <c r="Z8" s="21">
        <v>1300</v>
      </c>
      <c r="AA8" s="21">
        <v>1300000</v>
      </c>
      <c r="AB8" s="22"/>
      <c r="AC8" s="23"/>
      <c r="AD8" s="23"/>
      <c r="AE8" s="24"/>
      <c r="AF8" s="13">
        <v>5</v>
      </c>
      <c r="AG8" s="13">
        <v>1</v>
      </c>
      <c r="AH8" s="13">
        <v>0</v>
      </c>
      <c r="AI8" s="13">
        <v>0</v>
      </c>
      <c r="AJ8" s="13"/>
      <c r="AK8" s="13"/>
      <c r="AL8" s="25"/>
      <c r="AM8" s="13"/>
      <c r="AN8" s="13"/>
      <c r="AO8" s="26"/>
      <c r="AP8" s="27"/>
      <c r="AQ8" s="28"/>
      <c r="AR8" s="26"/>
      <c r="AS8" s="3"/>
      <c r="AT8" s="3"/>
    </row>
    <row r="9" spans="1:46" ht="15" customHeight="1" x14ac:dyDescent="0.25">
      <c r="A9" s="1"/>
      <c r="B9" s="13"/>
      <c r="C9" s="13"/>
      <c r="D9" s="14" t="s">
        <v>211</v>
      </c>
      <c r="E9" s="15" t="s">
        <v>211</v>
      </c>
      <c r="F9" s="16" t="s">
        <v>419</v>
      </c>
      <c r="G9" s="17">
        <v>5161</v>
      </c>
      <c r="H9" s="17">
        <v>5161</v>
      </c>
      <c r="I9" s="17">
        <v>5161</v>
      </c>
      <c r="J9" s="17">
        <v>4682</v>
      </c>
      <c r="K9" s="18">
        <f t="shared" ref="K9:K14" si="0">J9/G9</f>
        <v>0.90718852935477623</v>
      </c>
      <c r="L9" s="18">
        <v>0.90718852935477623</v>
      </c>
      <c r="M9" s="19">
        <v>5161</v>
      </c>
      <c r="N9" s="19">
        <v>5161</v>
      </c>
      <c r="O9" s="19">
        <v>5161</v>
      </c>
      <c r="P9" s="19">
        <v>4682</v>
      </c>
      <c r="Q9" s="19">
        <v>0</v>
      </c>
      <c r="R9" s="19">
        <v>0</v>
      </c>
      <c r="S9" s="19">
        <v>0</v>
      </c>
      <c r="T9" s="19">
        <v>0</v>
      </c>
      <c r="U9" s="19">
        <v>0</v>
      </c>
      <c r="V9" s="19">
        <v>0</v>
      </c>
      <c r="W9" s="19">
        <v>0</v>
      </c>
      <c r="X9" s="19">
        <v>0</v>
      </c>
      <c r="Y9" s="20">
        <v>5161</v>
      </c>
      <c r="Z9" s="21">
        <v>4682</v>
      </c>
      <c r="AA9" s="21">
        <v>5161000</v>
      </c>
      <c r="AB9" s="22"/>
      <c r="AC9" s="23"/>
      <c r="AD9" s="23"/>
      <c r="AE9" s="24"/>
      <c r="AF9" s="13">
        <v>5</v>
      </c>
      <c r="AG9" s="13">
        <v>1</v>
      </c>
      <c r="AH9" s="13">
        <v>0</v>
      </c>
      <c r="AI9" s="13">
        <v>0</v>
      </c>
      <c r="AJ9" s="13" t="s">
        <v>420</v>
      </c>
      <c r="AK9" s="13">
        <v>14</v>
      </c>
      <c r="AL9" s="25">
        <v>57</v>
      </c>
      <c r="AM9" s="13" t="s">
        <v>12</v>
      </c>
      <c r="AN9" s="13" t="s">
        <v>13</v>
      </c>
      <c r="AO9" s="26"/>
      <c r="AP9" s="27"/>
      <c r="AQ9" s="28"/>
      <c r="AR9" s="26"/>
      <c r="AS9" s="3"/>
      <c r="AT9" s="3"/>
    </row>
    <row r="10" spans="1:46" ht="15" customHeight="1" x14ac:dyDescent="0.25">
      <c r="A10" s="1"/>
      <c r="B10" s="13"/>
      <c r="C10" s="13"/>
      <c r="D10" s="14" t="s">
        <v>228</v>
      </c>
      <c r="E10" s="15" t="s">
        <v>228</v>
      </c>
      <c r="F10" s="16"/>
      <c r="G10" s="17">
        <v>1300</v>
      </c>
      <c r="H10" s="17">
        <v>1300</v>
      </c>
      <c r="I10" s="17">
        <v>1300</v>
      </c>
      <c r="J10" s="17">
        <v>1300</v>
      </c>
      <c r="K10" s="18">
        <f t="shared" si="0"/>
        <v>1</v>
      </c>
      <c r="L10" s="18">
        <v>1</v>
      </c>
      <c r="M10" s="19">
        <v>1300</v>
      </c>
      <c r="N10" s="19">
        <v>1300</v>
      </c>
      <c r="O10" s="19">
        <v>1300</v>
      </c>
      <c r="P10" s="19">
        <v>1300</v>
      </c>
      <c r="Q10" s="19">
        <v>0</v>
      </c>
      <c r="R10" s="19">
        <v>0</v>
      </c>
      <c r="S10" s="19">
        <v>0</v>
      </c>
      <c r="T10" s="19">
        <v>0</v>
      </c>
      <c r="U10" s="19">
        <v>0</v>
      </c>
      <c r="V10" s="19">
        <v>0</v>
      </c>
      <c r="W10" s="19">
        <v>0</v>
      </c>
      <c r="X10" s="19">
        <v>0</v>
      </c>
      <c r="Y10" s="20">
        <v>1300</v>
      </c>
      <c r="Z10" s="21">
        <v>1300</v>
      </c>
      <c r="AA10" s="21">
        <v>1300000</v>
      </c>
      <c r="AB10" s="22"/>
      <c r="AC10" s="23"/>
      <c r="AD10" s="23"/>
      <c r="AE10" s="24"/>
      <c r="AF10" s="13">
        <v>5</v>
      </c>
      <c r="AG10" s="13">
        <v>1</v>
      </c>
      <c r="AH10" s="13">
        <v>0</v>
      </c>
      <c r="AI10" s="13">
        <v>0</v>
      </c>
      <c r="AJ10" s="13"/>
      <c r="AK10" s="13"/>
      <c r="AL10" s="25"/>
      <c r="AM10" s="13"/>
      <c r="AN10" s="13"/>
      <c r="AO10" s="26"/>
      <c r="AP10" s="27"/>
      <c r="AQ10" s="28"/>
      <c r="AR10" s="26"/>
      <c r="AS10" s="3"/>
      <c r="AT10" s="3"/>
    </row>
    <row r="11" spans="1:46" ht="15" customHeight="1" x14ac:dyDescent="0.25">
      <c r="A11" s="1"/>
      <c r="B11" s="13"/>
      <c r="C11" s="13"/>
      <c r="D11" s="14" t="s">
        <v>316</v>
      </c>
      <c r="E11" s="15" t="s">
        <v>316</v>
      </c>
      <c r="F11" s="16" t="s">
        <v>419</v>
      </c>
      <c r="G11" s="17">
        <v>1300</v>
      </c>
      <c r="H11" s="17">
        <v>1300</v>
      </c>
      <c r="I11" s="17">
        <v>1300</v>
      </c>
      <c r="J11" s="17">
        <v>1300</v>
      </c>
      <c r="K11" s="18">
        <f t="shared" si="0"/>
        <v>1</v>
      </c>
      <c r="L11" s="18">
        <v>1</v>
      </c>
      <c r="M11" s="19">
        <v>0</v>
      </c>
      <c r="N11" s="19">
        <v>0</v>
      </c>
      <c r="O11" s="19">
        <v>0</v>
      </c>
      <c r="P11" s="19">
        <v>0</v>
      </c>
      <c r="Q11" s="19">
        <v>1300</v>
      </c>
      <c r="R11" s="19">
        <v>1300</v>
      </c>
      <c r="S11" s="19">
        <v>1300</v>
      </c>
      <c r="T11" s="19">
        <v>1300</v>
      </c>
      <c r="U11" s="19">
        <v>0</v>
      </c>
      <c r="V11" s="19">
        <v>0</v>
      </c>
      <c r="W11" s="19">
        <v>0</v>
      </c>
      <c r="X11" s="19">
        <v>0</v>
      </c>
      <c r="Y11" s="20">
        <v>1300</v>
      </c>
      <c r="Z11" s="21">
        <v>1300</v>
      </c>
      <c r="AA11" s="21">
        <v>1300000</v>
      </c>
      <c r="AB11" s="22"/>
      <c r="AC11" s="23"/>
      <c r="AD11" s="23"/>
      <c r="AE11" s="24"/>
      <c r="AF11" s="13">
        <v>4</v>
      </c>
      <c r="AG11" s="13">
        <v>0</v>
      </c>
      <c r="AH11" s="13">
        <v>0</v>
      </c>
      <c r="AI11" s="13">
        <v>1</v>
      </c>
      <c r="AJ11" s="13"/>
      <c r="AK11" s="13"/>
      <c r="AL11" s="25"/>
      <c r="AM11" s="13"/>
      <c r="AN11" s="13"/>
      <c r="AO11" s="26"/>
      <c r="AP11" s="27"/>
      <c r="AQ11" s="28"/>
      <c r="AR11" s="26"/>
      <c r="AS11" s="3"/>
      <c r="AT11" s="3"/>
    </row>
    <row r="12" spans="1:46" ht="15" customHeight="1" x14ac:dyDescent="0.25">
      <c r="A12" s="1"/>
      <c r="B12" s="13"/>
      <c r="C12" s="13"/>
      <c r="D12" s="14" t="s">
        <v>9</v>
      </c>
      <c r="E12" s="15" t="s">
        <v>9</v>
      </c>
      <c r="F12" s="16" t="s">
        <v>419</v>
      </c>
      <c r="G12" s="17">
        <v>1300</v>
      </c>
      <c r="H12" s="17">
        <v>1300</v>
      </c>
      <c r="I12" s="17">
        <v>1300</v>
      </c>
      <c r="J12" s="17">
        <v>1300</v>
      </c>
      <c r="K12" s="18">
        <f t="shared" si="0"/>
        <v>1</v>
      </c>
      <c r="L12" s="18">
        <v>1</v>
      </c>
      <c r="M12" s="19">
        <v>0</v>
      </c>
      <c r="N12" s="19">
        <v>0</v>
      </c>
      <c r="O12" s="19">
        <v>0</v>
      </c>
      <c r="P12" s="19">
        <v>0</v>
      </c>
      <c r="Q12" s="19">
        <v>1300</v>
      </c>
      <c r="R12" s="19">
        <v>1300</v>
      </c>
      <c r="S12" s="19">
        <v>1300</v>
      </c>
      <c r="T12" s="19">
        <v>1300</v>
      </c>
      <c r="U12" s="19">
        <v>0</v>
      </c>
      <c r="V12" s="19">
        <v>0</v>
      </c>
      <c r="W12" s="19">
        <v>0</v>
      </c>
      <c r="X12" s="19">
        <v>0</v>
      </c>
      <c r="Y12" s="20">
        <v>1300</v>
      </c>
      <c r="Z12" s="21">
        <v>1300</v>
      </c>
      <c r="AA12" s="21">
        <v>1300000</v>
      </c>
      <c r="AB12" s="22"/>
      <c r="AC12" s="23"/>
      <c r="AD12" s="23"/>
      <c r="AE12" s="24"/>
      <c r="AF12" s="13">
        <v>4</v>
      </c>
      <c r="AG12" s="13">
        <v>0</v>
      </c>
      <c r="AH12" s="13">
        <v>0</v>
      </c>
      <c r="AI12" s="13">
        <v>1</v>
      </c>
      <c r="AJ12" s="13"/>
      <c r="AK12" s="13"/>
      <c r="AL12" s="25"/>
      <c r="AM12" s="13"/>
      <c r="AN12" s="13"/>
      <c r="AO12" s="26"/>
      <c r="AP12" s="27"/>
      <c r="AQ12" s="28"/>
      <c r="AR12" s="26"/>
      <c r="AS12" s="3"/>
      <c r="AT12" s="3"/>
    </row>
    <row r="13" spans="1:46" ht="12.75" hidden="1" customHeight="1" x14ac:dyDescent="0.25">
      <c r="A13" s="1"/>
      <c r="B13" s="3"/>
      <c r="C13" s="3"/>
      <c r="D13" s="29"/>
      <c r="E13" s="30"/>
      <c r="F13" s="30"/>
      <c r="G13" s="30">
        <v>10361</v>
      </c>
      <c r="H13" s="30">
        <v>10361</v>
      </c>
      <c r="I13" s="30">
        <v>10361</v>
      </c>
      <c r="J13" s="30">
        <v>9882</v>
      </c>
      <c r="K13" s="18">
        <f t="shared" si="0"/>
        <v>0.95376894122188982</v>
      </c>
      <c r="L13" s="31">
        <v>0.95376894122188982</v>
      </c>
      <c r="M13" s="32">
        <v>7761</v>
      </c>
      <c r="N13" s="32">
        <v>7761</v>
      </c>
      <c r="O13" s="32">
        <v>7761</v>
      </c>
      <c r="P13" s="32">
        <v>7282</v>
      </c>
      <c r="Q13" s="32">
        <v>2600</v>
      </c>
      <c r="R13" s="32">
        <v>2600</v>
      </c>
      <c r="S13" s="32">
        <v>2600</v>
      </c>
      <c r="T13" s="32">
        <v>2600</v>
      </c>
      <c r="U13" s="32">
        <v>0</v>
      </c>
      <c r="V13" s="32">
        <v>0</v>
      </c>
      <c r="W13" s="32">
        <v>0</v>
      </c>
      <c r="X13" s="32">
        <v>0</v>
      </c>
      <c r="Y13" s="3">
        <v>10361</v>
      </c>
      <c r="Z13" s="3">
        <v>9882</v>
      </c>
      <c r="AA13" s="3">
        <v>10361000</v>
      </c>
      <c r="AB13" s="1"/>
      <c r="AC13" s="3"/>
      <c r="AD13" s="3"/>
      <c r="AE13" s="3"/>
      <c r="AF13" s="3">
        <v>5</v>
      </c>
      <c r="AG13" s="3">
        <v>1</v>
      </c>
      <c r="AH13" s="3">
        <v>0</v>
      </c>
      <c r="AI13" s="3">
        <v>1</v>
      </c>
      <c r="AJ13" s="3" t="s">
        <v>420</v>
      </c>
      <c r="AK13" s="3">
        <v>14</v>
      </c>
      <c r="AL13" s="3">
        <v>57</v>
      </c>
      <c r="AM13" s="3" t="s">
        <v>12</v>
      </c>
      <c r="AN13" s="3" t="s">
        <v>13</v>
      </c>
      <c r="AO13" s="3"/>
      <c r="AP13" s="3"/>
      <c r="AQ13" s="3"/>
      <c r="AR13" s="3"/>
      <c r="AS13" s="3"/>
      <c r="AT13" s="3"/>
    </row>
    <row r="14" spans="1:46" ht="17.25" customHeight="1" x14ac:dyDescent="0.25">
      <c r="A14" s="33"/>
      <c r="B14" s="32"/>
      <c r="C14" s="32"/>
      <c r="D14" s="34"/>
      <c r="E14" s="35" t="s">
        <v>14</v>
      </c>
      <c r="F14" s="36"/>
      <c r="G14" s="37">
        <v>10361</v>
      </c>
      <c r="H14" s="37">
        <v>10361</v>
      </c>
      <c r="I14" s="37">
        <v>10361</v>
      </c>
      <c r="J14" s="37">
        <v>9882</v>
      </c>
      <c r="K14" s="310">
        <f t="shared" si="0"/>
        <v>0.95376894122188982</v>
      </c>
      <c r="L14" s="39">
        <v>0.95376894122188982</v>
      </c>
      <c r="M14" s="40"/>
      <c r="N14" s="40"/>
      <c r="O14" s="40"/>
      <c r="P14" s="40"/>
      <c r="Q14" s="40"/>
      <c r="R14" s="40"/>
      <c r="S14" s="40"/>
      <c r="T14" s="40"/>
      <c r="U14" s="40"/>
      <c r="V14" s="40"/>
      <c r="W14" s="40"/>
      <c r="X14" s="40"/>
      <c r="Y14" s="32"/>
      <c r="Z14" s="32"/>
      <c r="AA14" s="32"/>
      <c r="AB14" s="32"/>
      <c r="AC14" s="32"/>
      <c r="AD14" s="32"/>
      <c r="AE14" s="32"/>
      <c r="AF14" s="32"/>
      <c r="AG14" s="32"/>
      <c r="AH14" s="32"/>
      <c r="AI14" s="32"/>
      <c r="AJ14" s="32"/>
      <c r="AK14" s="32"/>
      <c r="AL14" s="32"/>
      <c r="AM14" s="32"/>
      <c r="AN14" s="32"/>
      <c r="AO14" s="32"/>
      <c r="AP14" s="32"/>
      <c r="AQ14" s="32"/>
      <c r="AR14" s="32"/>
      <c r="AS14" s="13"/>
      <c r="AT14" s="13"/>
    </row>
    <row r="15" spans="1:46" ht="15.75" customHeight="1" x14ac:dyDescent="0.25">
      <c r="A15" s="1"/>
      <c r="B15" s="32"/>
      <c r="C15" s="1"/>
      <c r="D15" s="41"/>
      <c r="E15" s="42" t="s">
        <v>15</v>
      </c>
      <c r="F15" s="43"/>
      <c r="G15" s="44"/>
      <c r="H15" s="44"/>
      <c r="I15" s="44"/>
      <c r="J15" s="44"/>
      <c r="K15" s="351"/>
      <c r="L15" s="351"/>
      <c r="M15" s="45"/>
      <c r="N15" s="45"/>
      <c r="O15" s="45"/>
      <c r="P15" s="45"/>
      <c r="Q15" s="45"/>
      <c r="R15" s="45"/>
      <c r="S15" s="45"/>
      <c r="T15" s="45"/>
      <c r="U15" s="45"/>
      <c r="V15" s="45"/>
      <c r="W15" s="45"/>
      <c r="X15" s="45"/>
      <c r="Y15" s="1"/>
      <c r="Z15" s="1"/>
      <c r="AA15" s="1"/>
      <c r="AB15" s="1"/>
      <c r="AC15" s="1"/>
      <c r="AD15" s="1"/>
      <c r="AE15" s="1"/>
      <c r="AF15" s="1"/>
      <c r="AG15" s="32"/>
      <c r="AH15" s="32"/>
      <c r="AI15" s="32"/>
      <c r="AJ15" s="1"/>
      <c r="AK15" s="1"/>
      <c r="AL15" s="1"/>
      <c r="AM15" s="1"/>
      <c r="AN15" s="1"/>
      <c r="AO15" s="1"/>
      <c r="AP15" s="1"/>
      <c r="AQ15" s="1"/>
      <c r="AR15" s="1"/>
      <c r="AS15" s="3"/>
      <c r="AT15" s="3"/>
    </row>
    <row r="16" spans="1:46" ht="14.25" customHeight="1" x14ac:dyDescent="0.25">
      <c r="A16" s="1"/>
      <c r="B16" s="1">
        <v>1</v>
      </c>
      <c r="C16" s="1">
        <v>1</v>
      </c>
      <c r="D16" s="41"/>
      <c r="E16" s="46" t="s">
        <v>16</v>
      </c>
      <c r="F16" s="47"/>
      <c r="G16" s="46">
        <v>7761</v>
      </c>
      <c r="H16" s="46">
        <v>7761</v>
      </c>
      <c r="I16" s="46">
        <v>7761</v>
      </c>
      <c r="J16" s="46">
        <v>7282</v>
      </c>
      <c r="K16" s="310">
        <f t="shared" ref="K16:K17" si="1">J16/G16</f>
        <v>0.9382811493364257</v>
      </c>
      <c r="L16" s="310">
        <v>0.9382811493364257</v>
      </c>
      <c r="M16" s="45"/>
      <c r="N16" s="45"/>
      <c r="O16" s="45"/>
      <c r="P16" s="45"/>
      <c r="Q16" s="45"/>
      <c r="R16" s="45"/>
      <c r="S16" s="45"/>
      <c r="T16" s="45"/>
      <c r="U16" s="45"/>
      <c r="V16" s="45"/>
      <c r="W16" s="45"/>
      <c r="X16" s="45"/>
      <c r="Y16" s="1"/>
      <c r="Z16" s="1"/>
      <c r="AA16" s="1"/>
      <c r="AB16" s="1"/>
      <c r="AC16" s="1"/>
      <c r="AD16" s="1"/>
      <c r="AE16" s="1"/>
      <c r="AF16" s="1"/>
      <c r="AG16" s="1"/>
      <c r="AH16" s="1"/>
      <c r="AI16" s="1"/>
      <c r="AJ16" s="1"/>
      <c r="AK16" s="1"/>
      <c r="AL16" s="1"/>
      <c r="AM16" s="1"/>
      <c r="AN16" s="1"/>
      <c r="AO16" s="1"/>
      <c r="AP16" s="1"/>
      <c r="AQ16" s="1"/>
      <c r="AR16" s="1"/>
      <c r="AS16" s="3"/>
      <c r="AT16" s="3"/>
    </row>
    <row r="17" spans="1:46" ht="16.5" customHeight="1" x14ac:dyDescent="0.25">
      <c r="A17" s="1"/>
      <c r="B17" s="1">
        <v>1</v>
      </c>
      <c r="C17" s="1">
        <v>1</v>
      </c>
      <c r="D17" s="47"/>
      <c r="E17" s="46" t="s">
        <v>17</v>
      </c>
      <c r="F17" s="47"/>
      <c r="G17" s="49">
        <v>2600</v>
      </c>
      <c r="H17" s="49">
        <v>2600</v>
      </c>
      <c r="I17" s="49">
        <v>2600</v>
      </c>
      <c r="J17" s="49">
        <v>2600</v>
      </c>
      <c r="K17" s="310">
        <f t="shared" si="1"/>
        <v>1</v>
      </c>
      <c r="L17" s="310">
        <v>1</v>
      </c>
      <c r="M17" s="45"/>
      <c r="N17" s="45"/>
      <c r="O17" s="45"/>
      <c r="P17" s="45"/>
      <c r="Q17" s="45"/>
      <c r="R17" s="45"/>
      <c r="S17" s="45"/>
      <c r="T17" s="45"/>
      <c r="U17" s="45"/>
      <c r="V17" s="45"/>
      <c r="W17" s="45"/>
      <c r="X17" s="45"/>
      <c r="Y17" s="1"/>
      <c r="Z17" s="1"/>
      <c r="AA17" s="1"/>
      <c r="AB17" s="1"/>
      <c r="AC17" s="1"/>
      <c r="AD17" s="1"/>
      <c r="AE17" s="1"/>
      <c r="AF17" s="1"/>
      <c r="AG17" s="1"/>
      <c r="AH17" s="1"/>
      <c r="AI17" s="1"/>
      <c r="AJ17" s="1"/>
      <c r="AK17" s="1"/>
      <c r="AL17" s="1"/>
      <c r="AM17" s="1"/>
      <c r="AN17" s="1"/>
      <c r="AO17" s="1"/>
      <c r="AP17" s="1"/>
      <c r="AQ17" s="1"/>
      <c r="AR17" s="1"/>
      <c r="AS17" s="3"/>
      <c r="AT17" s="3"/>
    </row>
    <row r="18" spans="1:46" ht="12.75" hidden="1" customHeight="1" x14ac:dyDescent="0.25">
      <c r="A18" s="1"/>
      <c r="B18" s="1">
        <v>1</v>
      </c>
      <c r="C18" s="1">
        <v>0</v>
      </c>
      <c r="D18" s="47"/>
      <c r="E18" s="46" t="s">
        <v>18</v>
      </c>
      <c r="F18" s="47"/>
      <c r="G18" s="46">
        <v>0</v>
      </c>
      <c r="H18" s="46">
        <v>0</v>
      </c>
      <c r="I18" s="46">
        <v>0</v>
      </c>
      <c r="J18" s="46">
        <v>0</v>
      </c>
      <c r="K18" s="310">
        <v>0</v>
      </c>
      <c r="L18" s="310">
        <v>0</v>
      </c>
      <c r="M18" s="45"/>
      <c r="N18" s="45"/>
      <c r="O18" s="45"/>
      <c r="P18" s="45"/>
      <c r="Q18" s="45"/>
      <c r="R18" s="45"/>
      <c r="S18" s="45"/>
      <c r="T18" s="45"/>
      <c r="U18" s="45"/>
      <c r="V18" s="45"/>
      <c r="W18" s="45"/>
      <c r="X18" s="45"/>
      <c r="Y18" s="1"/>
      <c r="Z18" s="1"/>
      <c r="AA18" s="1"/>
      <c r="AB18" s="1"/>
      <c r="AC18" s="1"/>
      <c r="AD18" s="1"/>
      <c r="AE18" s="1"/>
      <c r="AF18" s="1"/>
      <c r="AG18" s="1"/>
      <c r="AH18" s="1"/>
      <c r="AI18" s="1"/>
      <c r="AJ18" s="1"/>
      <c r="AK18" s="1"/>
      <c r="AL18" s="1"/>
      <c r="AM18" s="1"/>
      <c r="AN18" s="1"/>
      <c r="AO18" s="1"/>
      <c r="AP18" s="1"/>
      <c r="AQ18" s="1"/>
      <c r="AR18" s="1"/>
      <c r="AS18" s="3"/>
      <c r="AT18" s="3"/>
    </row>
    <row r="19" spans="1:46" ht="12.75" customHeight="1" x14ac:dyDescent="0.25">
      <c r="A19" s="1"/>
      <c r="B19" s="1"/>
      <c r="C19" s="1"/>
      <c r="D19" s="50"/>
      <c r="E19" s="50"/>
      <c r="F19" s="50"/>
      <c r="G19" s="50"/>
      <c r="H19" s="50"/>
      <c r="I19" s="50"/>
      <c r="J19" s="50"/>
      <c r="K19" s="352"/>
      <c r="L19" s="352"/>
      <c r="M19" s="50"/>
      <c r="N19" s="50"/>
      <c r="O19" s="50"/>
      <c r="P19" s="50"/>
      <c r="Q19" s="50"/>
      <c r="R19" s="50"/>
      <c r="S19" s="50"/>
      <c r="T19" s="50"/>
      <c r="U19" s="50"/>
      <c r="V19" s="50"/>
      <c r="W19" s="50"/>
      <c r="X19" s="50"/>
      <c r="Y19" s="1"/>
      <c r="Z19" s="1"/>
      <c r="AA19" s="1"/>
      <c r="AB19" s="1"/>
      <c r="AC19" s="1"/>
      <c r="AD19" s="1"/>
      <c r="AE19" s="1"/>
      <c r="AF19" s="1"/>
      <c r="AG19" s="1"/>
      <c r="AH19" s="1"/>
      <c r="AI19" s="1"/>
      <c r="AJ19" s="1"/>
      <c r="AK19" s="1"/>
      <c r="AL19" s="1"/>
      <c r="AM19" s="1"/>
      <c r="AN19" s="1"/>
      <c r="AO19" s="1"/>
      <c r="AP19" s="1"/>
      <c r="AQ19" s="1"/>
      <c r="AR19" s="1"/>
      <c r="AS19" s="3"/>
      <c r="AT19" s="3"/>
    </row>
    <row r="20" spans="1:46" ht="12.75" customHeight="1" x14ac:dyDescent="0.25">
      <c r="A20" s="1"/>
      <c r="B20" s="1"/>
      <c r="C20" s="1"/>
      <c r="D20" s="50"/>
      <c r="E20" s="50"/>
      <c r="F20" s="50"/>
      <c r="G20" s="50"/>
      <c r="H20" s="50"/>
      <c r="I20" s="50"/>
      <c r="J20" s="50"/>
      <c r="K20" s="50"/>
      <c r="L20" s="50"/>
      <c r="M20" s="50"/>
      <c r="N20" s="50"/>
      <c r="O20" s="50"/>
      <c r="P20" s="50"/>
      <c r="Q20" s="50"/>
      <c r="R20" s="50"/>
      <c r="S20" s="50"/>
      <c r="T20" s="50"/>
      <c r="U20" s="50"/>
      <c r="V20" s="50"/>
      <c r="W20" s="50"/>
      <c r="X20" s="50"/>
      <c r="Y20" s="1"/>
      <c r="Z20" s="1"/>
      <c r="AA20" s="1"/>
      <c r="AB20" s="1"/>
      <c r="AC20" s="1"/>
      <c r="AD20" s="1"/>
      <c r="AE20" s="1"/>
      <c r="AF20" s="1"/>
      <c r="AG20" s="1"/>
      <c r="AH20" s="1"/>
      <c r="AI20" s="1"/>
      <c r="AJ20" s="1"/>
      <c r="AK20" s="1"/>
      <c r="AL20" s="1"/>
      <c r="AM20" s="1"/>
      <c r="AN20" s="1"/>
      <c r="AO20" s="1"/>
      <c r="AP20" s="1"/>
      <c r="AQ20" s="1"/>
      <c r="AR20" s="1"/>
      <c r="AS20" s="3"/>
      <c r="AT20" s="3"/>
    </row>
    <row r="21" spans="1:46" ht="12.75" customHeight="1" x14ac:dyDescent="0.25">
      <c r="A21" s="1"/>
      <c r="B21" s="1"/>
      <c r="C21" s="1"/>
      <c r="D21" s="50"/>
      <c r="E21" s="383" t="s">
        <v>19</v>
      </c>
      <c r="F21" s="383"/>
      <c r="G21" s="383"/>
      <c r="H21" s="383"/>
      <c r="I21" s="383"/>
      <c r="J21" s="383"/>
      <c r="K21" s="383"/>
      <c r="L21" s="383"/>
      <c r="M21" s="51"/>
      <c r="N21" s="51"/>
      <c r="O21" s="51"/>
      <c r="P21" s="51"/>
      <c r="Q21" s="51"/>
      <c r="R21" s="51"/>
      <c r="S21" s="51"/>
      <c r="T21" s="51"/>
      <c r="U21" s="51"/>
      <c r="V21" s="51"/>
      <c r="W21" s="51"/>
      <c r="X21" s="51"/>
      <c r="Y21" s="1"/>
      <c r="Z21" s="1"/>
      <c r="AA21" s="1"/>
      <c r="AB21" s="1"/>
      <c r="AC21" s="1"/>
      <c r="AD21" s="1"/>
      <c r="AE21" s="1"/>
      <c r="AF21" s="1"/>
      <c r="AG21" s="1"/>
      <c r="AH21" s="1"/>
      <c r="AI21" s="1"/>
      <c r="AJ21" s="1"/>
      <c r="AK21" s="1"/>
      <c r="AL21" s="1"/>
      <c r="AM21" s="1"/>
      <c r="AN21" s="1"/>
      <c r="AO21" s="1"/>
      <c r="AP21" s="1"/>
      <c r="AQ21" s="1"/>
      <c r="AR21" s="1"/>
      <c r="AS21" s="3"/>
      <c r="AT21" s="3"/>
    </row>
    <row r="22" spans="1:46" ht="12.75" customHeight="1" x14ac:dyDescent="0.25">
      <c r="A22" s="1"/>
      <c r="B22" s="1"/>
      <c r="C22" s="1"/>
      <c r="D22" s="52"/>
      <c r="E22" s="52"/>
      <c r="F22" s="52"/>
      <c r="G22" s="52"/>
      <c r="H22" s="52"/>
      <c r="I22" s="52"/>
      <c r="J22" s="52"/>
      <c r="K22" s="52"/>
      <c r="L22" s="52"/>
      <c r="M22" s="52"/>
      <c r="N22" s="52"/>
      <c r="O22" s="52"/>
      <c r="P22" s="52"/>
      <c r="Q22" s="52"/>
      <c r="R22" s="52"/>
      <c r="S22" s="52"/>
      <c r="T22" s="52"/>
      <c r="U22" s="52"/>
      <c r="V22" s="52"/>
      <c r="W22" s="52"/>
      <c r="X22" s="52"/>
      <c r="Y22" s="1"/>
      <c r="Z22" s="1"/>
      <c r="AA22" s="1"/>
      <c r="AB22" s="1"/>
      <c r="AC22" s="1"/>
      <c r="AD22" s="1"/>
      <c r="AE22" s="1"/>
      <c r="AF22" s="1"/>
      <c r="AG22" s="1"/>
      <c r="AH22" s="1"/>
      <c r="AI22" s="1"/>
      <c r="AJ22" s="1"/>
      <c r="AK22" s="1"/>
      <c r="AL22" s="1"/>
      <c r="AM22" s="1"/>
      <c r="AN22" s="1"/>
      <c r="AO22" s="1"/>
      <c r="AP22" s="1"/>
      <c r="AQ22" s="1"/>
      <c r="AR22" s="1"/>
      <c r="AS22" s="3"/>
      <c r="AT22" s="3"/>
    </row>
    <row r="23" spans="1:46" ht="12.75" customHeight="1" x14ac:dyDescent="0.2">
      <c r="A23" s="3"/>
      <c r="B23" s="3"/>
      <c r="C23" s="3"/>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row>
    <row r="24" spans="1:46" ht="12.75" customHeight="1" x14ac:dyDescent="0.2">
      <c r="A24" s="3"/>
      <c r="B24" s="3"/>
      <c r="C24" s="3"/>
      <c r="D24" s="3"/>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row>
    <row r="25" spans="1:46" ht="12.75" customHeight="1" x14ac:dyDescent="0.2">
      <c r="A25" s="3" t="s">
        <v>20</v>
      </c>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row>
  </sheetData>
  <mergeCells count="3">
    <mergeCell ref="K1:L1"/>
    <mergeCell ref="E4:L4"/>
    <mergeCell ref="E21:L21"/>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55"/>
  <sheetViews>
    <sheetView showGridLines="0" view="pageBreakPreview" zoomScale="60" zoomScaleNormal="100" workbookViewId="0">
      <selection activeCell="L53" sqref="L53"/>
    </sheetView>
  </sheetViews>
  <sheetFormatPr defaultColWidth="9.140625" defaultRowHeight="12.75" x14ac:dyDescent="0.2"/>
  <cols>
    <col min="1" max="1" width="0.7109375" style="4" customWidth="1"/>
    <col min="2" max="4" width="0" style="4" hidden="1" customWidth="1"/>
    <col min="5" max="5" width="53.7109375" style="4" customWidth="1"/>
    <col min="6" max="6" width="0" style="4" hidden="1" customWidth="1"/>
    <col min="7" max="7" width="32" style="4" bestFit="1" customWidth="1"/>
    <col min="8" max="8" width="14.7109375" style="4" customWidth="1"/>
    <col min="9" max="9" width="0" style="4" hidden="1" customWidth="1"/>
    <col min="10" max="11" width="19.28515625" style="4" customWidth="1"/>
    <col min="12" max="12" width="19.140625" style="4" customWidth="1"/>
    <col min="13" max="44" width="0" style="4" hidden="1" customWidth="1"/>
    <col min="45" max="45" width="0.140625" style="4" customWidth="1"/>
    <col min="46" max="46" width="0" style="4" hidden="1" customWidth="1"/>
    <col min="47" max="256" width="9.140625" style="4" customWidth="1"/>
    <col min="257" max="16384" width="9.140625" style="4"/>
  </cols>
  <sheetData>
    <row r="1" spans="1:46" ht="12.75" customHeight="1" x14ac:dyDescent="0.25">
      <c r="A1" s="1"/>
      <c r="B1" s="2"/>
      <c r="C1" s="3"/>
      <c r="D1" s="2"/>
      <c r="E1" s="2"/>
      <c r="F1" s="3"/>
      <c r="G1" s="3"/>
      <c r="H1" s="3"/>
      <c r="I1" s="3"/>
      <c r="J1" s="3"/>
      <c r="K1" s="406" t="s">
        <v>605</v>
      </c>
      <c r="L1" s="406"/>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row>
    <row r="2" spans="1:46" ht="12.75" customHeight="1" x14ac:dyDescent="0.25">
      <c r="A2" s="1"/>
      <c r="B2" s="2"/>
      <c r="C2" s="3"/>
      <c r="D2" s="2"/>
      <c r="E2" s="2"/>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row>
    <row r="3" spans="1:46" ht="12.75" customHeight="1" x14ac:dyDescent="0.25">
      <c r="A3" s="1"/>
      <c r="B3" s="2"/>
      <c r="C3" s="3"/>
      <c r="D3" s="2"/>
      <c r="E3" s="2"/>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row>
    <row r="4" spans="1:46" ht="104.25" customHeight="1" x14ac:dyDescent="0.25">
      <c r="A4" s="1"/>
      <c r="B4" s="5"/>
      <c r="C4" s="5"/>
      <c r="D4" s="5"/>
      <c r="E4" s="402" t="s">
        <v>415</v>
      </c>
      <c r="F4" s="402"/>
      <c r="G4" s="402"/>
      <c r="H4" s="402"/>
      <c r="I4" s="402"/>
      <c r="J4" s="402"/>
      <c r="K4" s="402"/>
      <c r="L4" s="402"/>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row>
    <row r="5" spans="1:46" ht="12.75" customHeight="1" x14ac:dyDescent="0.25">
      <c r="A5" s="1"/>
      <c r="B5" s="1"/>
      <c r="C5" s="3"/>
      <c r="D5" s="1"/>
      <c r="E5" s="1"/>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row>
    <row r="6" spans="1:46" ht="12" customHeight="1" x14ac:dyDescent="0.25">
      <c r="A6" s="1"/>
      <c r="B6" s="6"/>
      <c r="C6" s="3"/>
      <c r="D6" s="6"/>
      <c r="E6" s="6"/>
      <c r="F6" s="3"/>
      <c r="G6" s="3"/>
      <c r="H6" s="3"/>
      <c r="I6" s="3"/>
      <c r="J6" s="3"/>
      <c r="K6" s="3"/>
      <c r="L6" s="7" t="s">
        <v>1</v>
      </c>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row>
    <row r="7" spans="1:46" ht="166.5" customHeight="1" x14ac:dyDescent="0.25">
      <c r="A7" s="1"/>
      <c r="B7" s="3"/>
      <c r="C7" s="3"/>
      <c r="D7" s="8"/>
      <c r="E7" s="9" t="s">
        <v>2</v>
      </c>
      <c r="F7" s="10" t="s">
        <v>3</v>
      </c>
      <c r="G7" s="9" t="s">
        <v>4</v>
      </c>
      <c r="H7" s="9" t="s">
        <v>5</v>
      </c>
      <c r="I7" s="9" t="s">
        <v>6</v>
      </c>
      <c r="J7" s="9" t="s">
        <v>583</v>
      </c>
      <c r="K7" s="9" t="s">
        <v>7</v>
      </c>
      <c r="L7" s="11" t="s">
        <v>8</v>
      </c>
      <c r="M7" s="12"/>
      <c r="N7" s="12"/>
      <c r="O7" s="12"/>
      <c r="P7" s="12"/>
      <c r="Q7" s="12"/>
      <c r="R7" s="12"/>
      <c r="S7" s="12"/>
      <c r="T7" s="12"/>
      <c r="U7" s="12"/>
      <c r="V7" s="12"/>
      <c r="W7" s="12"/>
      <c r="X7" s="12"/>
      <c r="Y7" s="3"/>
      <c r="Z7" s="3"/>
      <c r="AA7" s="3"/>
      <c r="AB7" s="1"/>
      <c r="AC7" s="3"/>
      <c r="AD7" s="3"/>
      <c r="AE7" s="3"/>
      <c r="AF7" s="3"/>
      <c r="AG7" s="3"/>
      <c r="AH7" s="3"/>
      <c r="AI7" s="3"/>
      <c r="AJ7" s="3"/>
      <c r="AK7" s="3"/>
      <c r="AL7" s="3"/>
      <c r="AM7" s="3"/>
      <c r="AN7" s="3"/>
      <c r="AO7" s="3"/>
      <c r="AP7" s="3"/>
      <c r="AQ7" s="3"/>
      <c r="AR7" s="3"/>
      <c r="AS7" s="3"/>
      <c r="AT7" s="3"/>
    </row>
    <row r="8" spans="1:46" ht="15" customHeight="1" x14ac:dyDescent="0.25">
      <c r="A8" s="1"/>
      <c r="B8" s="13"/>
      <c r="C8" s="13"/>
      <c r="D8" s="14" t="s">
        <v>42</v>
      </c>
      <c r="E8" s="15" t="s">
        <v>42</v>
      </c>
      <c r="F8" s="16" t="s">
        <v>416</v>
      </c>
      <c r="G8" s="17">
        <v>364006.2</v>
      </c>
      <c r="H8" s="17">
        <v>364006.2</v>
      </c>
      <c r="I8" s="17">
        <v>364006.2</v>
      </c>
      <c r="J8" s="17">
        <v>363148</v>
      </c>
      <c r="K8" s="18">
        <v>0.99764234785011896</v>
      </c>
      <c r="L8" s="18">
        <v>0.99764234785011896</v>
      </c>
      <c r="M8" s="19">
        <v>364006.2</v>
      </c>
      <c r="N8" s="19">
        <v>364006.2</v>
      </c>
      <c r="O8" s="19">
        <v>364006.2</v>
      </c>
      <c r="P8" s="19">
        <v>363148</v>
      </c>
      <c r="Q8" s="19">
        <v>0</v>
      </c>
      <c r="R8" s="19">
        <v>0</v>
      </c>
      <c r="S8" s="19">
        <v>0</v>
      </c>
      <c r="T8" s="19">
        <v>0</v>
      </c>
      <c r="U8" s="19">
        <v>0</v>
      </c>
      <c r="V8" s="19">
        <v>0</v>
      </c>
      <c r="W8" s="19">
        <v>0</v>
      </c>
      <c r="X8" s="19">
        <v>0</v>
      </c>
      <c r="Y8" s="20">
        <v>364065.2</v>
      </c>
      <c r="Z8" s="21">
        <v>363148</v>
      </c>
      <c r="AA8" s="21">
        <v>364065200</v>
      </c>
      <c r="AB8" s="22"/>
      <c r="AC8" s="23"/>
      <c r="AD8" s="23"/>
      <c r="AE8" s="24"/>
      <c r="AF8" s="13">
        <v>5</v>
      </c>
      <c r="AG8" s="13">
        <v>1</v>
      </c>
      <c r="AH8" s="13">
        <v>0</v>
      </c>
      <c r="AI8" s="13">
        <v>0</v>
      </c>
      <c r="AJ8" s="13"/>
      <c r="AK8" s="13"/>
      <c r="AL8" s="25"/>
      <c r="AM8" s="13"/>
      <c r="AN8" s="13"/>
      <c r="AO8" s="26"/>
      <c r="AP8" s="27"/>
      <c r="AQ8" s="28"/>
      <c r="AR8" s="26"/>
      <c r="AS8" s="3"/>
      <c r="AT8" s="3"/>
    </row>
    <row r="9" spans="1:46" ht="15" customHeight="1" x14ac:dyDescent="0.25">
      <c r="A9" s="1"/>
      <c r="B9" s="13"/>
      <c r="C9" s="13"/>
      <c r="D9" s="14" t="s">
        <v>44</v>
      </c>
      <c r="E9" s="15" t="s">
        <v>44</v>
      </c>
      <c r="F9" s="16" t="s">
        <v>416</v>
      </c>
      <c r="G9" s="17">
        <v>309695.90000000002</v>
      </c>
      <c r="H9" s="17">
        <v>309695.90000000002</v>
      </c>
      <c r="I9" s="17">
        <v>309695.90000000002</v>
      </c>
      <c r="J9" s="17">
        <v>307742.8</v>
      </c>
      <c r="K9" s="18">
        <v>0.99369349093740011</v>
      </c>
      <c r="L9" s="18">
        <v>0.99369349093740011</v>
      </c>
      <c r="M9" s="19">
        <v>309695.90000000002</v>
      </c>
      <c r="N9" s="19">
        <v>309695.90000000002</v>
      </c>
      <c r="O9" s="19">
        <v>309695.90000000002</v>
      </c>
      <c r="P9" s="19">
        <v>307742.8</v>
      </c>
      <c r="Q9" s="19">
        <v>0</v>
      </c>
      <c r="R9" s="19">
        <v>0</v>
      </c>
      <c r="S9" s="19">
        <v>0</v>
      </c>
      <c r="T9" s="19">
        <v>0</v>
      </c>
      <c r="U9" s="19">
        <v>0</v>
      </c>
      <c r="V9" s="19">
        <v>0</v>
      </c>
      <c r="W9" s="19">
        <v>0</v>
      </c>
      <c r="X9" s="19">
        <v>0</v>
      </c>
      <c r="Y9" s="20">
        <v>317269.09999999998</v>
      </c>
      <c r="Z9" s="21">
        <v>307742.8</v>
      </c>
      <c r="AA9" s="21">
        <v>317269100</v>
      </c>
      <c r="AB9" s="22"/>
      <c r="AC9" s="23"/>
      <c r="AD9" s="23"/>
      <c r="AE9" s="24"/>
      <c r="AF9" s="13">
        <v>5</v>
      </c>
      <c r="AG9" s="13">
        <v>1</v>
      </c>
      <c r="AH9" s="13">
        <v>0</v>
      </c>
      <c r="AI9" s="13">
        <v>0</v>
      </c>
      <c r="AJ9" s="13"/>
      <c r="AK9" s="13"/>
      <c r="AL9" s="25"/>
      <c r="AM9" s="13"/>
      <c r="AN9" s="13"/>
      <c r="AO9" s="26"/>
      <c r="AP9" s="27"/>
      <c r="AQ9" s="28"/>
      <c r="AR9" s="26"/>
      <c r="AS9" s="3"/>
      <c r="AT9" s="3"/>
    </row>
    <row r="10" spans="1:46" ht="15" customHeight="1" x14ac:dyDescent="0.25">
      <c r="A10" s="1"/>
      <c r="B10" s="13"/>
      <c r="C10" s="13"/>
      <c r="D10" s="14" t="s">
        <v>77</v>
      </c>
      <c r="E10" s="15" t="s">
        <v>77</v>
      </c>
      <c r="F10" s="16" t="s">
        <v>416</v>
      </c>
      <c r="G10" s="17">
        <v>232196</v>
      </c>
      <c r="H10" s="17">
        <v>232196</v>
      </c>
      <c r="I10" s="17">
        <v>232196</v>
      </c>
      <c r="J10" s="17">
        <v>231103.3</v>
      </c>
      <c r="K10" s="18">
        <v>0.99529406191321124</v>
      </c>
      <c r="L10" s="18">
        <v>0.99529406191321124</v>
      </c>
      <c r="M10" s="19">
        <v>232196</v>
      </c>
      <c r="N10" s="19">
        <v>232196</v>
      </c>
      <c r="O10" s="19">
        <v>232196</v>
      </c>
      <c r="P10" s="19">
        <v>231103.3</v>
      </c>
      <c r="Q10" s="19">
        <v>0</v>
      </c>
      <c r="R10" s="19">
        <v>0</v>
      </c>
      <c r="S10" s="19">
        <v>0</v>
      </c>
      <c r="T10" s="19">
        <v>0</v>
      </c>
      <c r="U10" s="19">
        <v>0</v>
      </c>
      <c r="V10" s="19">
        <v>0</v>
      </c>
      <c r="W10" s="19">
        <v>0</v>
      </c>
      <c r="X10" s="19">
        <v>0</v>
      </c>
      <c r="Y10" s="20">
        <v>232282.2</v>
      </c>
      <c r="Z10" s="21">
        <v>231103.3</v>
      </c>
      <c r="AA10" s="21">
        <v>232282200</v>
      </c>
      <c r="AB10" s="22"/>
      <c r="AC10" s="23"/>
      <c r="AD10" s="23"/>
      <c r="AE10" s="24"/>
      <c r="AF10" s="13">
        <v>5</v>
      </c>
      <c r="AG10" s="13">
        <v>1</v>
      </c>
      <c r="AH10" s="13">
        <v>0</v>
      </c>
      <c r="AI10" s="13">
        <v>0</v>
      </c>
      <c r="AJ10" s="13"/>
      <c r="AK10" s="13"/>
      <c r="AL10" s="25"/>
      <c r="AM10" s="13"/>
      <c r="AN10" s="13"/>
      <c r="AO10" s="26"/>
      <c r="AP10" s="27"/>
      <c r="AQ10" s="28"/>
      <c r="AR10" s="26"/>
      <c r="AS10" s="3"/>
      <c r="AT10" s="3"/>
    </row>
    <row r="11" spans="1:46" ht="15" customHeight="1" x14ac:dyDescent="0.25">
      <c r="A11" s="1"/>
      <c r="B11" s="13"/>
      <c r="C11" s="13"/>
      <c r="D11" s="14" t="s">
        <v>81</v>
      </c>
      <c r="E11" s="15" t="s">
        <v>81</v>
      </c>
      <c r="F11" s="16" t="s">
        <v>416</v>
      </c>
      <c r="G11" s="17">
        <v>272696.8</v>
      </c>
      <c r="H11" s="17">
        <v>272696.8</v>
      </c>
      <c r="I11" s="17">
        <v>272696.8</v>
      </c>
      <c r="J11" s="17">
        <v>272484</v>
      </c>
      <c r="K11" s="18">
        <v>0.99921964614179559</v>
      </c>
      <c r="L11" s="18">
        <v>0.99921964614179559</v>
      </c>
      <c r="M11" s="19">
        <v>272696.8</v>
      </c>
      <c r="N11" s="19">
        <v>272696.8</v>
      </c>
      <c r="O11" s="19">
        <v>272696.8</v>
      </c>
      <c r="P11" s="19">
        <v>272484</v>
      </c>
      <c r="Q11" s="19">
        <v>0</v>
      </c>
      <c r="R11" s="19">
        <v>0</v>
      </c>
      <c r="S11" s="19">
        <v>0</v>
      </c>
      <c r="T11" s="19">
        <v>0</v>
      </c>
      <c r="U11" s="19">
        <v>0</v>
      </c>
      <c r="V11" s="19">
        <v>0</v>
      </c>
      <c r="W11" s="19">
        <v>0</v>
      </c>
      <c r="X11" s="19">
        <v>0</v>
      </c>
      <c r="Y11" s="20">
        <v>279148.09999999998</v>
      </c>
      <c r="Z11" s="21">
        <v>272484</v>
      </c>
      <c r="AA11" s="21">
        <v>279148100</v>
      </c>
      <c r="AB11" s="22"/>
      <c r="AC11" s="23"/>
      <c r="AD11" s="23"/>
      <c r="AE11" s="24"/>
      <c r="AF11" s="13">
        <v>5</v>
      </c>
      <c r="AG11" s="13">
        <v>1</v>
      </c>
      <c r="AH11" s="13">
        <v>0</v>
      </c>
      <c r="AI11" s="13">
        <v>0</v>
      </c>
      <c r="AJ11" s="13"/>
      <c r="AK11" s="13"/>
      <c r="AL11" s="25"/>
      <c r="AM11" s="13"/>
      <c r="AN11" s="13"/>
      <c r="AO11" s="26"/>
      <c r="AP11" s="27"/>
      <c r="AQ11" s="28"/>
      <c r="AR11" s="26"/>
      <c r="AS11" s="3"/>
      <c r="AT11" s="3"/>
    </row>
    <row r="12" spans="1:46" ht="15" customHeight="1" x14ac:dyDescent="0.25">
      <c r="A12" s="1"/>
      <c r="B12" s="13"/>
      <c r="C12" s="13"/>
      <c r="D12" s="14" t="s">
        <v>45</v>
      </c>
      <c r="E12" s="15" t="s">
        <v>45</v>
      </c>
      <c r="F12" s="16" t="s">
        <v>416</v>
      </c>
      <c r="G12" s="17">
        <v>249784.7</v>
      </c>
      <c r="H12" s="17">
        <v>249784.7</v>
      </c>
      <c r="I12" s="17">
        <v>249784.7</v>
      </c>
      <c r="J12" s="17">
        <v>249703.8</v>
      </c>
      <c r="K12" s="18">
        <v>0.9996761210754701</v>
      </c>
      <c r="L12" s="18">
        <v>0.9996761210754701</v>
      </c>
      <c r="M12" s="19">
        <v>249784.7</v>
      </c>
      <c r="N12" s="19">
        <v>249784.7</v>
      </c>
      <c r="O12" s="19">
        <v>249784.7</v>
      </c>
      <c r="P12" s="19">
        <v>249703.8</v>
      </c>
      <c r="Q12" s="19">
        <v>0</v>
      </c>
      <c r="R12" s="19">
        <v>0</v>
      </c>
      <c r="S12" s="19">
        <v>0</v>
      </c>
      <c r="T12" s="19">
        <v>0</v>
      </c>
      <c r="U12" s="19">
        <v>0</v>
      </c>
      <c r="V12" s="19">
        <v>0</v>
      </c>
      <c r="W12" s="19">
        <v>0</v>
      </c>
      <c r="X12" s="19">
        <v>0</v>
      </c>
      <c r="Y12" s="20">
        <v>257846.9</v>
      </c>
      <c r="Z12" s="21">
        <v>249703.8</v>
      </c>
      <c r="AA12" s="21">
        <v>257846900</v>
      </c>
      <c r="AB12" s="22"/>
      <c r="AC12" s="23"/>
      <c r="AD12" s="23"/>
      <c r="AE12" s="24"/>
      <c r="AF12" s="13">
        <v>5</v>
      </c>
      <c r="AG12" s="13">
        <v>1</v>
      </c>
      <c r="AH12" s="13">
        <v>0</v>
      </c>
      <c r="AI12" s="13">
        <v>0</v>
      </c>
      <c r="AJ12" s="13"/>
      <c r="AK12" s="13"/>
      <c r="AL12" s="25"/>
      <c r="AM12" s="13"/>
      <c r="AN12" s="13"/>
      <c r="AO12" s="26"/>
      <c r="AP12" s="27"/>
      <c r="AQ12" s="28"/>
      <c r="AR12" s="26"/>
      <c r="AS12" s="3"/>
      <c r="AT12" s="3"/>
    </row>
    <row r="13" spans="1:46" ht="15" customHeight="1" x14ac:dyDescent="0.25">
      <c r="A13" s="1"/>
      <c r="B13" s="13"/>
      <c r="C13" s="13"/>
      <c r="D13" s="14" t="s">
        <v>90</v>
      </c>
      <c r="E13" s="15" t="s">
        <v>90</v>
      </c>
      <c r="F13" s="16" t="s">
        <v>416</v>
      </c>
      <c r="G13" s="17">
        <v>181224.6</v>
      </c>
      <c r="H13" s="17">
        <v>181224.6</v>
      </c>
      <c r="I13" s="17">
        <v>181224.6</v>
      </c>
      <c r="J13" s="17">
        <v>180317.5</v>
      </c>
      <c r="K13" s="18">
        <v>0.99499460889967473</v>
      </c>
      <c r="L13" s="18">
        <v>0.99499460889967473</v>
      </c>
      <c r="M13" s="19">
        <v>181224.6</v>
      </c>
      <c r="N13" s="19">
        <v>181224.6</v>
      </c>
      <c r="O13" s="19">
        <v>181224.6</v>
      </c>
      <c r="P13" s="19">
        <v>180317.5</v>
      </c>
      <c r="Q13" s="19">
        <v>0</v>
      </c>
      <c r="R13" s="19">
        <v>0</v>
      </c>
      <c r="S13" s="19">
        <v>0</v>
      </c>
      <c r="T13" s="19">
        <v>0</v>
      </c>
      <c r="U13" s="19">
        <v>0</v>
      </c>
      <c r="V13" s="19">
        <v>0</v>
      </c>
      <c r="W13" s="19">
        <v>0</v>
      </c>
      <c r="X13" s="19">
        <v>0</v>
      </c>
      <c r="Y13" s="20">
        <v>180994.5</v>
      </c>
      <c r="Z13" s="21">
        <v>180317.5</v>
      </c>
      <c r="AA13" s="21">
        <v>180994500</v>
      </c>
      <c r="AB13" s="22"/>
      <c r="AC13" s="23"/>
      <c r="AD13" s="23"/>
      <c r="AE13" s="24"/>
      <c r="AF13" s="13">
        <v>5</v>
      </c>
      <c r="AG13" s="13">
        <v>1</v>
      </c>
      <c r="AH13" s="13">
        <v>0</v>
      </c>
      <c r="AI13" s="13">
        <v>0</v>
      </c>
      <c r="AJ13" s="13"/>
      <c r="AK13" s="13"/>
      <c r="AL13" s="25"/>
      <c r="AM13" s="13"/>
      <c r="AN13" s="13"/>
      <c r="AO13" s="26"/>
      <c r="AP13" s="27"/>
      <c r="AQ13" s="28"/>
      <c r="AR13" s="26"/>
      <c r="AS13" s="3"/>
      <c r="AT13" s="3"/>
    </row>
    <row r="14" spans="1:46" ht="15" customHeight="1" x14ac:dyDescent="0.25">
      <c r="A14" s="1"/>
      <c r="B14" s="13"/>
      <c r="C14" s="13"/>
      <c r="D14" s="14" t="s">
        <v>94</v>
      </c>
      <c r="E14" s="15" t="s">
        <v>94</v>
      </c>
      <c r="F14" s="16" t="s">
        <v>416</v>
      </c>
      <c r="G14" s="17">
        <v>402075.2</v>
      </c>
      <c r="H14" s="17">
        <v>402075.2</v>
      </c>
      <c r="I14" s="17">
        <v>402075.2</v>
      </c>
      <c r="J14" s="17">
        <v>400691.8</v>
      </c>
      <c r="K14" s="18">
        <v>0.99655935009172403</v>
      </c>
      <c r="L14" s="18">
        <v>0.99655935009172403</v>
      </c>
      <c r="M14" s="19">
        <v>402075.2</v>
      </c>
      <c r="N14" s="19">
        <v>402075.2</v>
      </c>
      <c r="O14" s="19">
        <v>402075.2</v>
      </c>
      <c r="P14" s="19">
        <v>400691.8</v>
      </c>
      <c r="Q14" s="19">
        <v>0</v>
      </c>
      <c r="R14" s="19">
        <v>0</v>
      </c>
      <c r="S14" s="19">
        <v>0</v>
      </c>
      <c r="T14" s="19">
        <v>0</v>
      </c>
      <c r="U14" s="19">
        <v>0</v>
      </c>
      <c r="V14" s="19">
        <v>0</v>
      </c>
      <c r="W14" s="19">
        <v>0</v>
      </c>
      <c r="X14" s="19">
        <v>0</v>
      </c>
      <c r="Y14" s="20">
        <v>411587.4</v>
      </c>
      <c r="Z14" s="21">
        <v>400691.8</v>
      </c>
      <c r="AA14" s="21">
        <v>411587400</v>
      </c>
      <c r="AB14" s="22"/>
      <c r="AC14" s="23"/>
      <c r="AD14" s="23"/>
      <c r="AE14" s="24"/>
      <c r="AF14" s="13">
        <v>5</v>
      </c>
      <c r="AG14" s="13">
        <v>1</v>
      </c>
      <c r="AH14" s="13">
        <v>0</v>
      </c>
      <c r="AI14" s="13">
        <v>0</v>
      </c>
      <c r="AJ14" s="13"/>
      <c r="AK14" s="13"/>
      <c r="AL14" s="25"/>
      <c r="AM14" s="13"/>
      <c r="AN14" s="13"/>
      <c r="AO14" s="26"/>
      <c r="AP14" s="27"/>
      <c r="AQ14" s="28"/>
      <c r="AR14" s="26"/>
      <c r="AS14" s="3"/>
      <c r="AT14" s="3"/>
    </row>
    <row r="15" spans="1:46" ht="15" customHeight="1" x14ac:dyDescent="0.25">
      <c r="A15" s="1"/>
      <c r="B15" s="13"/>
      <c r="C15" s="13"/>
      <c r="D15" s="14" t="s">
        <v>46</v>
      </c>
      <c r="E15" s="15" t="s">
        <v>46</v>
      </c>
      <c r="F15" s="16" t="s">
        <v>416</v>
      </c>
      <c r="G15" s="17">
        <v>406512.44059999997</v>
      </c>
      <c r="H15" s="17">
        <v>406512.4</v>
      </c>
      <c r="I15" s="17">
        <v>406512.4</v>
      </c>
      <c r="J15" s="17">
        <v>404816</v>
      </c>
      <c r="K15" s="18">
        <v>0.99582684210722783</v>
      </c>
      <c r="L15" s="18">
        <v>0.99582694156439011</v>
      </c>
      <c r="M15" s="19">
        <v>406512.4</v>
      </c>
      <c r="N15" s="19">
        <v>406512.4</v>
      </c>
      <c r="O15" s="19">
        <v>406512.4</v>
      </c>
      <c r="P15" s="19">
        <v>404816</v>
      </c>
      <c r="Q15" s="19">
        <v>0</v>
      </c>
      <c r="R15" s="19">
        <v>0</v>
      </c>
      <c r="S15" s="19">
        <v>0</v>
      </c>
      <c r="T15" s="19">
        <v>0</v>
      </c>
      <c r="U15" s="19">
        <v>0</v>
      </c>
      <c r="V15" s="19">
        <v>0</v>
      </c>
      <c r="W15" s="19">
        <v>0</v>
      </c>
      <c r="X15" s="19">
        <v>0</v>
      </c>
      <c r="Y15" s="20">
        <v>417484.4</v>
      </c>
      <c r="Z15" s="21">
        <v>404816</v>
      </c>
      <c r="AA15" s="21">
        <v>417484381.22000003</v>
      </c>
      <c r="AB15" s="22"/>
      <c r="AC15" s="23"/>
      <c r="AD15" s="23"/>
      <c r="AE15" s="24"/>
      <c r="AF15" s="13">
        <v>5</v>
      </c>
      <c r="AG15" s="13">
        <v>1</v>
      </c>
      <c r="AH15" s="13">
        <v>0</v>
      </c>
      <c r="AI15" s="13">
        <v>0</v>
      </c>
      <c r="AJ15" s="13"/>
      <c r="AK15" s="13"/>
      <c r="AL15" s="25"/>
      <c r="AM15" s="13"/>
      <c r="AN15" s="13"/>
      <c r="AO15" s="26"/>
      <c r="AP15" s="27"/>
      <c r="AQ15" s="28"/>
      <c r="AR15" s="26"/>
      <c r="AS15" s="3"/>
      <c r="AT15" s="3"/>
    </row>
    <row r="16" spans="1:46" ht="15" customHeight="1" x14ac:dyDescent="0.25">
      <c r="A16" s="1"/>
      <c r="B16" s="13"/>
      <c r="C16" s="13"/>
      <c r="D16" s="14" t="s">
        <v>27</v>
      </c>
      <c r="E16" s="15" t="s">
        <v>27</v>
      </c>
      <c r="F16" s="16" t="s">
        <v>416</v>
      </c>
      <c r="G16" s="17">
        <v>286173.59999999998</v>
      </c>
      <c r="H16" s="17">
        <v>286173.59999999998</v>
      </c>
      <c r="I16" s="17">
        <v>286173.59999999998</v>
      </c>
      <c r="J16" s="17">
        <v>285434</v>
      </c>
      <c r="K16" s="18">
        <v>0.99741555475417731</v>
      </c>
      <c r="L16" s="18">
        <v>0.99741555475417731</v>
      </c>
      <c r="M16" s="19">
        <v>286173.59999999998</v>
      </c>
      <c r="N16" s="19">
        <v>286173.59999999998</v>
      </c>
      <c r="O16" s="19">
        <v>286173.59999999998</v>
      </c>
      <c r="P16" s="19">
        <v>285434</v>
      </c>
      <c r="Q16" s="19">
        <v>0</v>
      </c>
      <c r="R16" s="19">
        <v>0</v>
      </c>
      <c r="S16" s="19">
        <v>0</v>
      </c>
      <c r="T16" s="19">
        <v>0</v>
      </c>
      <c r="U16" s="19">
        <v>0</v>
      </c>
      <c r="V16" s="19">
        <v>0</v>
      </c>
      <c r="W16" s="19">
        <v>0</v>
      </c>
      <c r="X16" s="19">
        <v>0</v>
      </c>
      <c r="Y16" s="20">
        <v>287106.8</v>
      </c>
      <c r="Z16" s="21">
        <v>285434</v>
      </c>
      <c r="AA16" s="21">
        <v>287106800</v>
      </c>
      <c r="AB16" s="22"/>
      <c r="AC16" s="23"/>
      <c r="AD16" s="23"/>
      <c r="AE16" s="24"/>
      <c r="AF16" s="13">
        <v>5</v>
      </c>
      <c r="AG16" s="13">
        <v>1</v>
      </c>
      <c r="AH16" s="13">
        <v>0</v>
      </c>
      <c r="AI16" s="13">
        <v>0</v>
      </c>
      <c r="AJ16" s="13"/>
      <c r="AK16" s="13"/>
      <c r="AL16" s="25"/>
      <c r="AM16" s="13"/>
      <c r="AN16" s="13"/>
      <c r="AO16" s="26"/>
      <c r="AP16" s="27"/>
      <c r="AQ16" s="28"/>
      <c r="AR16" s="26"/>
      <c r="AS16" s="3"/>
      <c r="AT16" s="3"/>
    </row>
    <row r="17" spans="1:46" ht="15" customHeight="1" x14ac:dyDescent="0.25">
      <c r="A17" s="1"/>
      <c r="B17" s="13"/>
      <c r="C17" s="13"/>
      <c r="D17" s="14" t="s">
        <v>29</v>
      </c>
      <c r="E17" s="15" t="s">
        <v>29</v>
      </c>
      <c r="F17" s="16" t="s">
        <v>416</v>
      </c>
      <c r="G17" s="17">
        <v>155046.9</v>
      </c>
      <c r="H17" s="17">
        <v>155046.9</v>
      </c>
      <c r="I17" s="17">
        <v>155046.9</v>
      </c>
      <c r="J17" s="17">
        <v>153800.1</v>
      </c>
      <c r="K17" s="18">
        <v>0.9919585622156909</v>
      </c>
      <c r="L17" s="18">
        <v>0.9919585622156909</v>
      </c>
      <c r="M17" s="19">
        <v>155046.9</v>
      </c>
      <c r="N17" s="19">
        <v>155046.9</v>
      </c>
      <c r="O17" s="19">
        <v>155046.9</v>
      </c>
      <c r="P17" s="19">
        <v>153800.1</v>
      </c>
      <c r="Q17" s="19">
        <v>0</v>
      </c>
      <c r="R17" s="19">
        <v>0</v>
      </c>
      <c r="S17" s="19">
        <v>0</v>
      </c>
      <c r="T17" s="19">
        <v>0</v>
      </c>
      <c r="U17" s="19">
        <v>0</v>
      </c>
      <c r="V17" s="19">
        <v>0</v>
      </c>
      <c r="W17" s="19">
        <v>0</v>
      </c>
      <c r="X17" s="19">
        <v>0</v>
      </c>
      <c r="Y17" s="20">
        <v>173610</v>
      </c>
      <c r="Z17" s="21">
        <v>153800.1</v>
      </c>
      <c r="AA17" s="21">
        <v>173610000</v>
      </c>
      <c r="AB17" s="22"/>
      <c r="AC17" s="23"/>
      <c r="AD17" s="23"/>
      <c r="AE17" s="24"/>
      <c r="AF17" s="13">
        <v>5</v>
      </c>
      <c r="AG17" s="13">
        <v>1</v>
      </c>
      <c r="AH17" s="13">
        <v>0</v>
      </c>
      <c r="AI17" s="13">
        <v>0</v>
      </c>
      <c r="AJ17" s="13"/>
      <c r="AK17" s="13"/>
      <c r="AL17" s="25"/>
      <c r="AM17" s="13"/>
      <c r="AN17" s="13"/>
      <c r="AO17" s="26"/>
      <c r="AP17" s="27"/>
      <c r="AQ17" s="28"/>
      <c r="AR17" s="26"/>
      <c r="AS17" s="3"/>
      <c r="AT17" s="3"/>
    </row>
    <row r="18" spans="1:46" ht="15" customHeight="1" x14ac:dyDescent="0.25">
      <c r="A18" s="1"/>
      <c r="B18" s="13"/>
      <c r="C18" s="13"/>
      <c r="D18" s="14" t="s">
        <v>120</v>
      </c>
      <c r="E18" s="15" t="s">
        <v>120</v>
      </c>
      <c r="F18" s="16" t="s">
        <v>416</v>
      </c>
      <c r="G18" s="17">
        <v>253230.1</v>
      </c>
      <c r="H18" s="17">
        <v>253230.1</v>
      </c>
      <c r="I18" s="17">
        <v>253230.1</v>
      </c>
      <c r="J18" s="17">
        <v>252816.9</v>
      </c>
      <c r="K18" s="18">
        <v>0.99836828244351672</v>
      </c>
      <c r="L18" s="18">
        <v>0.99836828244351672</v>
      </c>
      <c r="M18" s="19">
        <v>253230.1</v>
      </c>
      <c r="N18" s="19">
        <v>253230.1</v>
      </c>
      <c r="O18" s="19">
        <v>253230.1</v>
      </c>
      <c r="P18" s="19">
        <v>252816.9</v>
      </c>
      <c r="Q18" s="19">
        <v>0</v>
      </c>
      <c r="R18" s="19">
        <v>0</v>
      </c>
      <c r="S18" s="19">
        <v>0</v>
      </c>
      <c r="T18" s="19">
        <v>0</v>
      </c>
      <c r="U18" s="19">
        <v>0</v>
      </c>
      <c r="V18" s="19">
        <v>0</v>
      </c>
      <c r="W18" s="19">
        <v>0</v>
      </c>
      <c r="X18" s="19">
        <v>0</v>
      </c>
      <c r="Y18" s="20">
        <v>253646.5</v>
      </c>
      <c r="Z18" s="21">
        <v>252816.9</v>
      </c>
      <c r="AA18" s="21">
        <v>253646500</v>
      </c>
      <c r="AB18" s="22"/>
      <c r="AC18" s="23"/>
      <c r="AD18" s="23"/>
      <c r="AE18" s="24"/>
      <c r="AF18" s="13">
        <v>5</v>
      </c>
      <c r="AG18" s="13">
        <v>1</v>
      </c>
      <c r="AH18" s="13">
        <v>0</v>
      </c>
      <c r="AI18" s="13">
        <v>0</v>
      </c>
      <c r="AJ18" s="13"/>
      <c r="AK18" s="13"/>
      <c r="AL18" s="25"/>
      <c r="AM18" s="13"/>
      <c r="AN18" s="13"/>
      <c r="AO18" s="26"/>
      <c r="AP18" s="27"/>
      <c r="AQ18" s="28"/>
      <c r="AR18" s="26"/>
      <c r="AS18" s="3"/>
      <c r="AT18" s="3"/>
    </row>
    <row r="19" spans="1:46" ht="15" customHeight="1" x14ac:dyDescent="0.25">
      <c r="A19" s="1"/>
      <c r="B19" s="13"/>
      <c r="C19" s="13"/>
      <c r="D19" s="14" t="s">
        <v>30</v>
      </c>
      <c r="E19" s="15" t="s">
        <v>30</v>
      </c>
      <c r="F19" s="16" t="s">
        <v>416</v>
      </c>
      <c r="G19" s="17">
        <v>150265.79999999999</v>
      </c>
      <c r="H19" s="17">
        <v>150265.79999999999</v>
      </c>
      <c r="I19" s="17">
        <v>150265.79999999999</v>
      </c>
      <c r="J19" s="17">
        <v>149723.5</v>
      </c>
      <c r="K19" s="18">
        <v>0.99639106170532488</v>
      </c>
      <c r="L19" s="18">
        <v>0.99639106170532488</v>
      </c>
      <c r="M19" s="19">
        <v>150265.79999999999</v>
      </c>
      <c r="N19" s="19">
        <v>150265.79999999999</v>
      </c>
      <c r="O19" s="19">
        <v>150265.79999999999</v>
      </c>
      <c r="P19" s="19">
        <v>149723.5</v>
      </c>
      <c r="Q19" s="19">
        <v>0</v>
      </c>
      <c r="R19" s="19">
        <v>0</v>
      </c>
      <c r="S19" s="19">
        <v>0</v>
      </c>
      <c r="T19" s="19">
        <v>0</v>
      </c>
      <c r="U19" s="19">
        <v>0</v>
      </c>
      <c r="V19" s="19">
        <v>0</v>
      </c>
      <c r="W19" s="19">
        <v>0</v>
      </c>
      <c r="X19" s="19">
        <v>0</v>
      </c>
      <c r="Y19" s="20">
        <v>149904.9</v>
      </c>
      <c r="Z19" s="21">
        <v>149723.5</v>
      </c>
      <c r="AA19" s="21">
        <v>149904900</v>
      </c>
      <c r="AB19" s="22"/>
      <c r="AC19" s="23"/>
      <c r="AD19" s="23"/>
      <c r="AE19" s="24"/>
      <c r="AF19" s="13">
        <v>5</v>
      </c>
      <c r="AG19" s="13">
        <v>1</v>
      </c>
      <c r="AH19" s="13">
        <v>0</v>
      </c>
      <c r="AI19" s="13">
        <v>0</v>
      </c>
      <c r="AJ19" s="13"/>
      <c r="AK19" s="13"/>
      <c r="AL19" s="25"/>
      <c r="AM19" s="13"/>
      <c r="AN19" s="13"/>
      <c r="AO19" s="26"/>
      <c r="AP19" s="27"/>
      <c r="AQ19" s="28"/>
      <c r="AR19" s="26"/>
      <c r="AS19" s="3"/>
      <c r="AT19" s="3"/>
    </row>
    <row r="20" spans="1:46" ht="15" customHeight="1" x14ac:dyDescent="0.25">
      <c r="A20" s="1"/>
      <c r="B20" s="13"/>
      <c r="C20" s="13"/>
      <c r="D20" s="14" t="s">
        <v>47</v>
      </c>
      <c r="E20" s="15" t="s">
        <v>47</v>
      </c>
      <c r="F20" s="16" t="s">
        <v>416</v>
      </c>
      <c r="G20" s="17">
        <v>328098.40000000002</v>
      </c>
      <c r="H20" s="17">
        <v>328098.40000000002</v>
      </c>
      <c r="I20" s="17">
        <v>328098.40000000002</v>
      </c>
      <c r="J20" s="17">
        <v>326990.7</v>
      </c>
      <c r="K20" s="18">
        <v>0.99662387869005153</v>
      </c>
      <c r="L20" s="18">
        <v>0.99662387869005153</v>
      </c>
      <c r="M20" s="19">
        <v>328098.40000000002</v>
      </c>
      <c r="N20" s="19">
        <v>328098.40000000002</v>
      </c>
      <c r="O20" s="19">
        <v>328098.40000000002</v>
      </c>
      <c r="P20" s="19">
        <v>326990.7</v>
      </c>
      <c r="Q20" s="19">
        <v>0</v>
      </c>
      <c r="R20" s="19">
        <v>0</v>
      </c>
      <c r="S20" s="19">
        <v>0</v>
      </c>
      <c r="T20" s="19">
        <v>0</v>
      </c>
      <c r="U20" s="19">
        <v>0</v>
      </c>
      <c r="V20" s="19">
        <v>0</v>
      </c>
      <c r="W20" s="19">
        <v>0</v>
      </c>
      <c r="X20" s="19">
        <v>0</v>
      </c>
      <c r="Y20" s="20">
        <v>331351.09999999998</v>
      </c>
      <c r="Z20" s="21">
        <v>326990.7</v>
      </c>
      <c r="AA20" s="21">
        <v>331351100</v>
      </c>
      <c r="AB20" s="22"/>
      <c r="AC20" s="23"/>
      <c r="AD20" s="23"/>
      <c r="AE20" s="24"/>
      <c r="AF20" s="13">
        <v>5</v>
      </c>
      <c r="AG20" s="13">
        <v>1</v>
      </c>
      <c r="AH20" s="13">
        <v>0</v>
      </c>
      <c r="AI20" s="13">
        <v>0</v>
      </c>
      <c r="AJ20" s="13"/>
      <c r="AK20" s="13"/>
      <c r="AL20" s="25"/>
      <c r="AM20" s="13"/>
      <c r="AN20" s="13"/>
      <c r="AO20" s="26"/>
      <c r="AP20" s="27"/>
      <c r="AQ20" s="28"/>
      <c r="AR20" s="26"/>
      <c r="AS20" s="3"/>
      <c r="AT20" s="3"/>
    </row>
    <row r="21" spans="1:46" ht="15" customHeight="1" x14ac:dyDescent="0.25">
      <c r="A21" s="1"/>
      <c r="B21" s="13"/>
      <c r="C21" s="13"/>
      <c r="D21" s="14" t="s">
        <v>48</v>
      </c>
      <c r="E21" s="15" t="s">
        <v>48</v>
      </c>
      <c r="F21" s="16" t="s">
        <v>416</v>
      </c>
      <c r="G21" s="17">
        <v>317168.59999999998</v>
      </c>
      <c r="H21" s="17">
        <v>317168.59999999998</v>
      </c>
      <c r="I21" s="17">
        <v>317168.59999999998</v>
      </c>
      <c r="J21" s="17">
        <v>314496.3</v>
      </c>
      <c r="K21" s="18">
        <v>0.99157451273549779</v>
      </c>
      <c r="L21" s="18">
        <v>0.99157451273549779</v>
      </c>
      <c r="M21" s="19">
        <v>317168.59999999998</v>
      </c>
      <c r="N21" s="19">
        <v>317168.59999999998</v>
      </c>
      <c r="O21" s="19">
        <v>317168.59999999998</v>
      </c>
      <c r="P21" s="19">
        <v>314496.3</v>
      </c>
      <c r="Q21" s="19">
        <v>0</v>
      </c>
      <c r="R21" s="19">
        <v>0</v>
      </c>
      <c r="S21" s="19">
        <v>0</v>
      </c>
      <c r="T21" s="19">
        <v>0</v>
      </c>
      <c r="U21" s="19">
        <v>0</v>
      </c>
      <c r="V21" s="19">
        <v>0</v>
      </c>
      <c r="W21" s="19">
        <v>0</v>
      </c>
      <c r="X21" s="19">
        <v>0</v>
      </c>
      <c r="Y21" s="20">
        <v>332957.09999999998</v>
      </c>
      <c r="Z21" s="21">
        <v>314496.3</v>
      </c>
      <c r="AA21" s="21">
        <v>332957100</v>
      </c>
      <c r="AB21" s="22"/>
      <c r="AC21" s="23"/>
      <c r="AD21" s="23"/>
      <c r="AE21" s="24"/>
      <c r="AF21" s="13">
        <v>5</v>
      </c>
      <c r="AG21" s="13">
        <v>1</v>
      </c>
      <c r="AH21" s="13">
        <v>0</v>
      </c>
      <c r="AI21" s="13">
        <v>0</v>
      </c>
      <c r="AJ21" s="13"/>
      <c r="AK21" s="13"/>
      <c r="AL21" s="25"/>
      <c r="AM21" s="13"/>
      <c r="AN21" s="13"/>
      <c r="AO21" s="26"/>
      <c r="AP21" s="27"/>
      <c r="AQ21" s="28"/>
      <c r="AR21" s="26"/>
      <c r="AS21" s="3"/>
      <c r="AT21" s="3"/>
    </row>
    <row r="22" spans="1:46" ht="15" customHeight="1" x14ac:dyDescent="0.25">
      <c r="A22" s="1"/>
      <c r="B22" s="13"/>
      <c r="C22" s="13"/>
      <c r="D22" s="14" t="s">
        <v>49</v>
      </c>
      <c r="E22" s="15" t="s">
        <v>49</v>
      </c>
      <c r="F22" s="16" t="s">
        <v>416</v>
      </c>
      <c r="G22" s="17">
        <v>307619.40000000002</v>
      </c>
      <c r="H22" s="17">
        <v>307619.40000000002</v>
      </c>
      <c r="I22" s="17">
        <v>307619.40000000002</v>
      </c>
      <c r="J22" s="17">
        <v>307031.40000000002</v>
      </c>
      <c r="K22" s="18">
        <v>0.99808854708123085</v>
      </c>
      <c r="L22" s="18">
        <v>0.99808854708123085</v>
      </c>
      <c r="M22" s="19">
        <v>307619.40000000002</v>
      </c>
      <c r="N22" s="19">
        <v>307619.40000000002</v>
      </c>
      <c r="O22" s="19">
        <v>307619.40000000002</v>
      </c>
      <c r="P22" s="19">
        <v>307031.40000000002</v>
      </c>
      <c r="Q22" s="19">
        <v>0</v>
      </c>
      <c r="R22" s="19">
        <v>0</v>
      </c>
      <c r="S22" s="19">
        <v>0</v>
      </c>
      <c r="T22" s="19">
        <v>0</v>
      </c>
      <c r="U22" s="19">
        <v>0</v>
      </c>
      <c r="V22" s="19">
        <v>0</v>
      </c>
      <c r="W22" s="19">
        <v>0</v>
      </c>
      <c r="X22" s="19">
        <v>0</v>
      </c>
      <c r="Y22" s="20">
        <v>312624.59999999998</v>
      </c>
      <c r="Z22" s="21">
        <v>307031.40000000002</v>
      </c>
      <c r="AA22" s="21">
        <v>312624600</v>
      </c>
      <c r="AB22" s="22"/>
      <c r="AC22" s="23"/>
      <c r="AD22" s="23"/>
      <c r="AE22" s="24"/>
      <c r="AF22" s="13">
        <v>5</v>
      </c>
      <c r="AG22" s="13">
        <v>1</v>
      </c>
      <c r="AH22" s="13">
        <v>0</v>
      </c>
      <c r="AI22" s="13">
        <v>0</v>
      </c>
      <c r="AJ22" s="13"/>
      <c r="AK22" s="13"/>
      <c r="AL22" s="25"/>
      <c r="AM22" s="13"/>
      <c r="AN22" s="13"/>
      <c r="AO22" s="26"/>
      <c r="AP22" s="27"/>
      <c r="AQ22" s="28"/>
      <c r="AR22" s="26"/>
      <c r="AS22" s="3"/>
      <c r="AT22" s="3"/>
    </row>
    <row r="23" spans="1:46" ht="15" customHeight="1" x14ac:dyDescent="0.25">
      <c r="A23" s="1"/>
      <c r="B23" s="13"/>
      <c r="C23" s="13"/>
      <c r="D23" s="14" t="s">
        <v>31</v>
      </c>
      <c r="E23" s="15" t="s">
        <v>31</v>
      </c>
      <c r="F23" s="16" t="s">
        <v>416</v>
      </c>
      <c r="G23" s="17">
        <v>241191</v>
      </c>
      <c r="H23" s="17">
        <v>241191</v>
      </c>
      <c r="I23" s="17">
        <v>241191</v>
      </c>
      <c r="J23" s="17">
        <v>237586.2</v>
      </c>
      <c r="K23" s="18">
        <v>0.98505416868788642</v>
      </c>
      <c r="L23" s="18">
        <v>0.98505416868788642</v>
      </c>
      <c r="M23" s="19">
        <v>241191</v>
      </c>
      <c r="N23" s="19">
        <v>241191</v>
      </c>
      <c r="O23" s="19">
        <v>241191</v>
      </c>
      <c r="P23" s="19">
        <v>237586.2</v>
      </c>
      <c r="Q23" s="19">
        <v>0</v>
      </c>
      <c r="R23" s="19">
        <v>0</v>
      </c>
      <c r="S23" s="19">
        <v>0</v>
      </c>
      <c r="T23" s="19">
        <v>0</v>
      </c>
      <c r="U23" s="19">
        <v>0</v>
      </c>
      <c r="V23" s="19">
        <v>0</v>
      </c>
      <c r="W23" s="19">
        <v>0</v>
      </c>
      <c r="X23" s="19">
        <v>0</v>
      </c>
      <c r="Y23" s="20">
        <v>243865.3</v>
      </c>
      <c r="Z23" s="21">
        <v>237586.2</v>
      </c>
      <c r="AA23" s="21">
        <v>243865300</v>
      </c>
      <c r="AB23" s="22"/>
      <c r="AC23" s="23"/>
      <c r="AD23" s="23"/>
      <c r="AE23" s="24"/>
      <c r="AF23" s="13">
        <v>5</v>
      </c>
      <c r="AG23" s="13">
        <v>1</v>
      </c>
      <c r="AH23" s="13">
        <v>0</v>
      </c>
      <c r="AI23" s="13">
        <v>0</v>
      </c>
      <c r="AJ23" s="13"/>
      <c r="AK23" s="13"/>
      <c r="AL23" s="25"/>
      <c r="AM23" s="13"/>
      <c r="AN23" s="13"/>
      <c r="AO23" s="26"/>
      <c r="AP23" s="27"/>
      <c r="AQ23" s="28"/>
      <c r="AR23" s="26"/>
      <c r="AS23" s="3"/>
      <c r="AT23" s="3"/>
    </row>
    <row r="24" spans="1:46" ht="15" customHeight="1" x14ac:dyDescent="0.25">
      <c r="A24" s="1"/>
      <c r="B24" s="13"/>
      <c r="C24" s="13"/>
      <c r="D24" s="14" t="s">
        <v>189</v>
      </c>
      <c r="E24" s="15" t="s">
        <v>189</v>
      </c>
      <c r="F24" s="16" t="s">
        <v>416</v>
      </c>
      <c r="G24" s="17">
        <v>193334.9</v>
      </c>
      <c r="H24" s="17">
        <v>193334.9</v>
      </c>
      <c r="I24" s="17">
        <v>193334.9</v>
      </c>
      <c r="J24" s="17">
        <v>193196.2</v>
      </c>
      <c r="K24" s="18">
        <v>0.99928259202037506</v>
      </c>
      <c r="L24" s="18">
        <v>0.99928259202037506</v>
      </c>
      <c r="M24" s="19">
        <v>193334.9</v>
      </c>
      <c r="N24" s="19">
        <v>193334.9</v>
      </c>
      <c r="O24" s="19">
        <v>193334.9</v>
      </c>
      <c r="P24" s="19">
        <v>193196.2</v>
      </c>
      <c r="Q24" s="19">
        <v>0</v>
      </c>
      <c r="R24" s="19">
        <v>0</v>
      </c>
      <c r="S24" s="19">
        <v>0</v>
      </c>
      <c r="T24" s="19">
        <v>0</v>
      </c>
      <c r="U24" s="19">
        <v>0</v>
      </c>
      <c r="V24" s="19">
        <v>0</v>
      </c>
      <c r="W24" s="19">
        <v>0</v>
      </c>
      <c r="X24" s="19">
        <v>0</v>
      </c>
      <c r="Y24" s="20">
        <v>195923.9</v>
      </c>
      <c r="Z24" s="21">
        <v>193196.2</v>
      </c>
      <c r="AA24" s="21">
        <v>195923900</v>
      </c>
      <c r="AB24" s="22"/>
      <c r="AC24" s="23"/>
      <c r="AD24" s="23"/>
      <c r="AE24" s="24"/>
      <c r="AF24" s="13">
        <v>5</v>
      </c>
      <c r="AG24" s="13">
        <v>1</v>
      </c>
      <c r="AH24" s="13">
        <v>0</v>
      </c>
      <c r="AI24" s="13">
        <v>0</v>
      </c>
      <c r="AJ24" s="13"/>
      <c r="AK24" s="13"/>
      <c r="AL24" s="25"/>
      <c r="AM24" s="13"/>
      <c r="AN24" s="13"/>
      <c r="AO24" s="26"/>
      <c r="AP24" s="27"/>
      <c r="AQ24" s="28"/>
      <c r="AR24" s="26"/>
      <c r="AS24" s="3"/>
      <c r="AT24" s="3"/>
    </row>
    <row r="25" spans="1:46" ht="15" customHeight="1" x14ac:dyDescent="0.25">
      <c r="A25" s="1"/>
      <c r="B25" s="13"/>
      <c r="C25" s="13"/>
      <c r="D25" s="14" t="s">
        <v>203</v>
      </c>
      <c r="E25" s="15" t="s">
        <v>203</v>
      </c>
      <c r="F25" s="16" t="s">
        <v>416</v>
      </c>
      <c r="G25" s="17">
        <v>178352.6</v>
      </c>
      <c r="H25" s="17">
        <v>178352.6</v>
      </c>
      <c r="I25" s="17">
        <v>178352.6</v>
      </c>
      <c r="J25" s="17">
        <v>174295.7</v>
      </c>
      <c r="K25" s="18">
        <v>0.97725348551128499</v>
      </c>
      <c r="L25" s="18">
        <v>0.97725348551128499</v>
      </c>
      <c r="M25" s="19">
        <v>178352.6</v>
      </c>
      <c r="N25" s="19">
        <v>178352.6</v>
      </c>
      <c r="O25" s="19">
        <v>178352.6</v>
      </c>
      <c r="P25" s="19">
        <v>174295.7</v>
      </c>
      <c r="Q25" s="19">
        <v>0</v>
      </c>
      <c r="R25" s="19">
        <v>0</v>
      </c>
      <c r="S25" s="19">
        <v>0</v>
      </c>
      <c r="T25" s="19">
        <v>0</v>
      </c>
      <c r="U25" s="19">
        <v>0</v>
      </c>
      <c r="V25" s="19">
        <v>0</v>
      </c>
      <c r="W25" s="19">
        <v>0</v>
      </c>
      <c r="X25" s="19">
        <v>0</v>
      </c>
      <c r="Y25" s="20">
        <v>182260.5</v>
      </c>
      <c r="Z25" s="21">
        <v>174295.7</v>
      </c>
      <c r="AA25" s="21">
        <v>182260500</v>
      </c>
      <c r="AB25" s="22"/>
      <c r="AC25" s="23"/>
      <c r="AD25" s="23"/>
      <c r="AE25" s="24"/>
      <c r="AF25" s="13">
        <v>5</v>
      </c>
      <c r="AG25" s="13">
        <v>1</v>
      </c>
      <c r="AH25" s="13">
        <v>0</v>
      </c>
      <c r="AI25" s="13">
        <v>0</v>
      </c>
      <c r="AJ25" s="13"/>
      <c r="AK25" s="13"/>
      <c r="AL25" s="25"/>
      <c r="AM25" s="13"/>
      <c r="AN25" s="13"/>
      <c r="AO25" s="26"/>
      <c r="AP25" s="27"/>
      <c r="AQ25" s="28"/>
      <c r="AR25" s="26"/>
      <c r="AS25" s="3"/>
      <c r="AT25" s="3"/>
    </row>
    <row r="26" spans="1:46" ht="15" customHeight="1" x14ac:dyDescent="0.25">
      <c r="A26" s="1"/>
      <c r="B26" s="13"/>
      <c r="C26" s="13"/>
      <c r="D26" s="14" t="s">
        <v>211</v>
      </c>
      <c r="E26" s="15" t="s">
        <v>211</v>
      </c>
      <c r="F26" s="16" t="s">
        <v>416</v>
      </c>
      <c r="G26" s="17">
        <v>205220.8</v>
      </c>
      <c r="H26" s="17">
        <v>205220.8</v>
      </c>
      <c r="I26" s="17">
        <v>205220.8</v>
      </c>
      <c r="J26" s="17">
        <v>195751.4</v>
      </c>
      <c r="K26" s="18">
        <v>0.95385750372281952</v>
      </c>
      <c r="L26" s="18">
        <v>0.95385750372281952</v>
      </c>
      <c r="M26" s="19">
        <v>205220.8</v>
      </c>
      <c r="N26" s="19">
        <v>205220.8</v>
      </c>
      <c r="O26" s="19">
        <v>205220.8</v>
      </c>
      <c r="P26" s="19">
        <v>195751.4</v>
      </c>
      <c r="Q26" s="19">
        <v>0</v>
      </c>
      <c r="R26" s="19">
        <v>0</v>
      </c>
      <c r="S26" s="19">
        <v>0</v>
      </c>
      <c r="T26" s="19">
        <v>0</v>
      </c>
      <c r="U26" s="19">
        <v>0</v>
      </c>
      <c r="V26" s="19">
        <v>0</v>
      </c>
      <c r="W26" s="19">
        <v>0</v>
      </c>
      <c r="X26" s="19">
        <v>0</v>
      </c>
      <c r="Y26" s="20">
        <v>228088.4</v>
      </c>
      <c r="Z26" s="21">
        <v>195751.4</v>
      </c>
      <c r="AA26" s="21">
        <v>228088400</v>
      </c>
      <c r="AB26" s="22"/>
      <c r="AC26" s="23"/>
      <c r="AD26" s="23"/>
      <c r="AE26" s="24"/>
      <c r="AF26" s="13">
        <v>5</v>
      </c>
      <c r="AG26" s="13">
        <v>1</v>
      </c>
      <c r="AH26" s="13">
        <v>0</v>
      </c>
      <c r="AI26" s="13">
        <v>0</v>
      </c>
      <c r="AJ26" s="13"/>
      <c r="AK26" s="13"/>
      <c r="AL26" s="25"/>
      <c r="AM26" s="13"/>
      <c r="AN26" s="13"/>
      <c r="AO26" s="26"/>
      <c r="AP26" s="27"/>
      <c r="AQ26" s="28"/>
      <c r="AR26" s="26"/>
      <c r="AS26" s="3"/>
      <c r="AT26" s="3"/>
    </row>
    <row r="27" spans="1:46" ht="15" customHeight="1" x14ac:dyDescent="0.25">
      <c r="A27" s="1"/>
      <c r="B27" s="13"/>
      <c r="C27" s="13"/>
      <c r="D27" s="14" t="s">
        <v>32</v>
      </c>
      <c r="E27" s="15" t="s">
        <v>32</v>
      </c>
      <c r="F27" s="16" t="s">
        <v>416</v>
      </c>
      <c r="G27" s="17">
        <v>329538</v>
      </c>
      <c r="H27" s="17">
        <v>329538</v>
      </c>
      <c r="I27" s="17">
        <v>329538</v>
      </c>
      <c r="J27" s="17">
        <v>327040.5</v>
      </c>
      <c r="K27" s="18">
        <v>0.99242120787284016</v>
      </c>
      <c r="L27" s="18">
        <v>0.99242120787284016</v>
      </c>
      <c r="M27" s="19">
        <v>329538</v>
      </c>
      <c r="N27" s="19">
        <v>329538</v>
      </c>
      <c r="O27" s="19">
        <v>329538</v>
      </c>
      <c r="P27" s="19">
        <v>327040.5</v>
      </c>
      <c r="Q27" s="19">
        <v>0</v>
      </c>
      <c r="R27" s="19">
        <v>0</v>
      </c>
      <c r="S27" s="19">
        <v>0</v>
      </c>
      <c r="T27" s="19">
        <v>0</v>
      </c>
      <c r="U27" s="19">
        <v>0</v>
      </c>
      <c r="V27" s="19">
        <v>0</v>
      </c>
      <c r="W27" s="19">
        <v>0</v>
      </c>
      <c r="X27" s="19">
        <v>0</v>
      </c>
      <c r="Y27" s="20">
        <v>346046.2</v>
      </c>
      <c r="Z27" s="21">
        <v>327040.5</v>
      </c>
      <c r="AA27" s="21">
        <v>346046200</v>
      </c>
      <c r="AB27" s="22"/>
      <c r="AC27" s="23"/>
      <c r="AD27" s="23"/>
      <c r="AE27" s="24"/>
      <c r="AF27" s="13">
        <v>5</v>
      </c>
      <c r="AG27" s="13">
        <v>1</v>
      </c>
      <c r="AH27" s="13">
        <v>0</v>
      </c>
      <c r="AI27" s="13">
        <v>0</v>
      </c>
      <c r="AJ27" s="13"/>
      <c r="AK27" s="13"/>
      <c r="AL27" s="25"/>
      <c r="AM27" s="13"/>
      <c r="AN27" s="13"/>
      <c r="AO27" s="26"/>
      <c r="AP27" s="27"/>
      <c r="AQ27" s="28"/>
      <c r="AR27" s="26"/>
      <c r="AS27" s="3"/>
      <c r="AT27" s="3"/>
    </row>
    <row r="28" spans="1:46" ht="15" customHeight="1" x14ac:dyDescent="0.25">
      <c r="A28" s="1"/>
      <c r="B28" s="13"/>
      <c r="C28" s="13"/>
      <c r="D28" s="14" t="s">
        <v>50</v>
      </c>
      <c r="E28" s="15" t="s">
        <v>50</v>
      </c>
      <c r="F28" s="16" t="s">
        <v>416</v>
      </c>
      <c r="G28" s="17">
        <v>274095.40000000002</v>
      </c>
      <c r="H28" s="17">
        <v>274095.40000000002</v>
      </c>
      <c r="I28" s="17">
        <v>274095.40000000002</v>
      </c>
      <c r="J28" s="17">
        <v>274021.90000000002</v>
      </c>
      <c r="K28" s="18">
        <v>0.99973184518966751</v>
      </c>
      <c r="L28" s="18">
        <v>0.99973184518966751</v>
      </c>
      <c r="M28" s="19">
        <v>274095.40000000002</v>
      </c>
      <c r="N28" s="19">
        <v>274095.40000000002</v>
      </c>
      <c r="O28" s="19">
        <v>274095.40000000002</v>
      </c>
      <c r="P28" s="19">
        <v>274021.90000000002</v>
      </c>
      <c r="Q28" s="19">
        <v>0</v>
      </c>
      <c r="R28" s="19">
        <v>0</v>
      </c>
      <c r="S28" s="19">
        <v>0</v>
      </c>
      <c r="T28" s="19">
        <v>0</v>
      </c>
      <c r="U28" s="19">
        <v>0</v>
      </c>
      <c r="V28" s="19">
        <v>0</v>
      </c>
      <c r="W28" s="19">
        <v>0</v>
      </c>
      <c r="X28" s="19">
        <v>0</v>
      </c>
      <c r="Y28" s="20">
        <v>273719.7</v>
      </c>
      <c r="Z28" s="21">
        <v>274021.90000000002</v>
      </c>
      <c r="AA28" s="21">
        <v>273719700</v>
      </c>
      <c r="AB28" s="22"/>
      <c r="AC28" s="23"/>
      <c r="AD28" s="23"/>
      <c r="AE28" s="24"/>
      <c r="AF28" s="13">
        <v>5</v>
      </c>
      <c r="AG28" s="13">
        <v>1</v>
      </c>
      <c r="AH28" s="13">
        <v>0</v>
      </c>
      <c r="AI28" s="13">
        <v>0</v>
      </c>
      <c r="AJ28" s="13"/>
      <c r="AK28" s="13"/>
      <c r="AL28" s="25"/>
      <c r="AM28" s="13"/>
      <c r="AN28" s="13"/>
      <c r="AO28" s="26"/>
      <c r="AP28" s="27"/>
      <c r="AQ28" s="28"/>
      <c r="AR28" s="26"/>
      <c r="AS28" s="3"/>
      <c r="AT28" s="3"/>
    </row>
    <row r="29" spans="1:46" ht="15" customHeight="1" x14ac:dyDescent="0.25">
      <c r="A29" s="1"/>
      <c r="B29" s="13"/>
      <c r="C29" s="13"/>
      <c r="D29" s="14" t="s">
        <v>228</v>
      </c>
      <c r="E29" s="15" t="s">
        <v>228</v>
      </c>
      <c r="F29" s="16" t="s">
        <v>416</v>
      </c>
      <c r="G29" s="17">
        <v>342349.5</v>
      </c>
      <c r="H29" s="17">
        <v>342349.5</v>
      </c>
      <c r="I29" s="17">
        <v>342349.5</v>
      </c>
      <c r="J29" s="17">
        <v>341848.4</v>
      </c>
      <c r="K29" s="18">
        <v>0.9985362911293868</v>
      </c>
      <c r="L29" s="18">
        <v>0.9985362911293868</v>
      </c>
      <c r="M29" s="19">
        <v>342349.5</v>
      </c>
      <c r="N29" s="19">
        <v>342349.5</v>
      </c>
      <c r="O29" s="19">
        <v>342349.5</v>
      </c>
      <c r="P29" s="19">
        <v>341848.4</v>
      </c>
      <c r="Q29" s="19">
        <v>0</v>
      </c>
      <c r="R29" s="19">
        <v>0</v>
      </c>
      <c r="S29" s="19">
        <v>0</v>
      </c>
      <c r="T29" s="19">
        <v>0</v>
      </c>
      <c r="U29" s="19">
        <v>0</v>
      </c>
      <c r="V29" s="19">
        <v>0</v>
      </c>
      <c r="W29" s="19">
        <v>0</v>
      </c>
      <c r="X29" s="19">
        <v>0</v>
      </c>
      <c r="Y29" s="20">
        <v>354097</v>
      </c>
      <c r="Z29" s="21">
        <v>341848.4</v>
      </c>
      <c r="AA29" s="21">
        <v>354097000</v>
      </c>
      <c r="AB29" s="22"/>
      <c r="AC29" s="23"/>
      <c r="AD29" s="23"/>
      <c r="AE29" s="24"/>
      <c r="AF29" s="13">
        <v>5</v>
      </c>
      <c r="AG29" s="13">
        <v>1</v>
      </c>
      <c r="AH29" s="13">
        <v>0</v>
      </c>
      <c r="AI29" s="13">
        <v>0</v>
      </c>
      <c r="AJ29" s="13"/>
      <c r="AK29" s="13"/>
      <c r="AL29" s="25"/>
      <c r="AM29" s="13"/>
      <c r="AN29" s="13"/>
      <c r="AO29" s="26"/>
      <c r="AP29" s="27"/>
      <c r="AQ29" s="28"/>
      <c r="AR29" s="26"/>
      <c r="AS29" s="3"/>
      <c r="AT29" s="3"/>
    </row>
    <row r="30" spans="1:46" ht="15" customHeight="1" x14ac:dyDescent="0.25">
      <c r="A30" s="1"/>
      <c r="B30" s="13"/>
      <c r="C30" s="13"/>
      <c r="D30" s="14" t="s">
        <v>33</v>
      </c>
      <c r="E30" s="15" t="s">
        <v>33</v>
      </c>
      <c r="F30" s="16" t="s">
        <v>416</v>
      </c>
      <c r="G30" s="17">
        <v>362610.5</v>
      </c>
      <c r="H30" s="17">
        <v>362610.5</v>
      </c>
      <c r="I30" s="17">
        <v>362610.5</v>
      </c>
      <c r="J30" s="17">
        <v>359730.9</v>
      </c>
      <c r="K30" s="18">
        <v>0.99205869659041868</v>
      </c>
      <c r="L30" s="18">
        <v>0.99205869659041868</v>
      </c>
      <c r="M30" s="19">
        <v>362610.5</v>
      </c>
      <c r="N30" s="19">
        <v>362610.5</v>
      </c>
      <c r="O30" s="19">
        <v>362610.5</v>
      </c>
      <c r="P30" s="19">
        <v>359730.9</v>
      </c>
      <c r="Q30" s="19">
        <v>0</v>
      </c>
      <c r="R30" s="19">
        <v>0</v>
      </c>
      <c r="S30" s="19">
        <v>0</v>
      </c>
      <c r="T30" s="19">
        <v>0</v>
      </c>
      <c r="U30" s="19">
        <v>0</v>
      </c>
      <c r="V30" s="19">
        <v>0</v>
      </c>
      <c r="W30" s="19">
        <v>0</v>
      </c>
      <c r="X30" s="19">
        <v>0</v>
      </c>
      <c r="Y30" s="20">
        <v>373166.7</v>
      </c>
      <c r="Z30" s="21">
        <v>359730.9</v>
      </c>
      <c r="AA30" s="21">
        <v>373166700</v>
      </c>
      <c r="AB30" s="22"/>
      <c r="AC30" s="23"/>
      <c r="AD30" s="23"/>
      <c r="AE30" s="24"/>
      <c r="AF30" s="13">
        <v>5</v>
      </c>
      <c r="AG30" s="13">
        <v>1</v>
      </c>
      <c r="AH30" s="13">
        <v>0</v>
      </c>
      <c r="AI30" s="13">
        <v>0</v>
      </c>
      <c r="AJ30" s="13"/>
      <c r="AK30" s="13"/>
      <c r="AL30" s="25"/>
      <c r="AM30" s="13"/>
      <c r="AN30" s="13"/>
      <c r="AO30" s="26"/>
      <c r="AP30" s="27"/>
      <c r="AQ30" s="28"/>
      <c r="AR30" s="26"/>
      <c r="AS30" s="3"/>
      <c r="AT30" s="3"/>
    </row>
    <row r="31" spans="1:46" ht="15" customHeight="1" x14ac:dyDescent="0.25">
      <c r="A31" s="1"/>
      <c r="B31" s="13"/>
      <c r="C31" s="13"/>
      <c r="D31" s="14" t="s">
        <v>52</v>
      </c>
      <c r="E31" s="15" t="s">
        <v>52</v>
      </c>
      <c r="F31" s="16" t="s">
        <v>416</v>
      </c>
      <c r="G31" s="17">
        <v>326241.2</v>
      </c>
      <c r="H31" s="17">
        <v>326241.2</v>
      </c>
      <c r="I31" s="17">
        <v>326241.2</v>
      </c>
      <c r="J31" s="17">
        <v>323788.09999999998</v>
      </c>
      <c r="K31" s="18">
        <v>0.99248071672124782</v>
      </c>
      <c r="L31" s="18">
        <v>0.99248071672124782</v>
      </c>
      <c r="M31" s="19">
        <v>326241.2</v>
      </c>
      <c r="N31" s="19">
        <v>326241.2</v>
      </c>
      <c r="O31" s="19">
        <v>326241.2</v>
      </c>
      <c r="P31" s="19">
        <v>323788.09999999998</v>
      </c>
      <c r="Q31" s="19">
        <v>0</v>
      </c>
      <c r="R31" s="19">
        <v>0</v>
      </c>
      <c r="S31" s="19">
        <v>0</v>
      </c>
      <c r="T31" s="19">
        <v>0</v>
      </c>
      <c r="U31" s="19">
        <v>0</v>
      </c>
      <c r="V31" s="19">
        <v>0</v>
      </c>
      <c r="W31" s="19">
        <v>0</v>
      </c>
      <c r="X31" s="19">
        <v>0</v>
      </c>
      <c r="Y31" s="20">
        <v>325345.90000000002</v>
      </c>
      <c r="Z31" s="21">
        <v>323788.09999999998</v>
      </c>
      <c r="AA31" s="21">
        <v>325345900</v>
      </c>
      <c r="AB31" s="22"/>
      <c r="AC31" s="23"/>
      <c r="AD31" s="23"/>
      <c r="AE31" s="24"/>
      <c r="AF31" s="13">
        <v>5</v>
      </c>
      <c r="AG31" s="13">
        <v>1</v>
      </c>
      <c r="AH31" s="13">
        <v>0</v>
      </c>
      <c r="AI31" s="13">
        <v>0</v>
      </c>
      <c r="AJ31" s="13"/>
      <c r="AK31" s="13"/>
      <c r="AL31" s="25"/>
      <c r="AM31" s="13"/>
      <c r="AN31" s="13"/>
      <c r="AO31" s="26"/>
      <c r="AP31" s="27"/>
      <c r="AQ31" s="28"/>
      <c r="AR31" s="26"/>
      <c r="AS31" s="3"/>
      <c r="AT31" s="3"/>
    </row>
    <row r="32" spans="1:46" ht="15" customHeight="1" x14ac:dyDescent="0.25">
      <c r="A32" s="1"/>
      <c r="B32" s="13"/>
      <c r="C32" s="13"/>
      <c r="D32" s="14" t="s">
        <v>53</v>
      </c>
      <c r="E32" s="15" t="s">
        <v>53</v>
      </c>
      <c r="F32" s="16" t="s">
        <v>416</v>
      </c>
      <c r="G32" s="17">
        <v>268585.3</v>
      </c>
      <c r="H32" s="17">
        <v>268585.3</v>
      </c>
      <c r="I32" s="17">
        <v>268585.3</v>
      </c>
      <c r="J32" s="17">
        <v>266397.7</v>
      </c>
      <c r="K32" s="18">
        <v>0.99185510152640532</v>
      </c>
      <c r="L32" s="18">
        <v>0.99185510152640532</v>
      </c>
      <c r="M32" s="19">
        <v>268585.3</v>
      </c>
      <c r="N32" s="19">
        <v>268585.3</v>
      </c>
      <c r="O32" s="19">
        <v>268585.3</v>
      </c>
      <c r="P32" s="19">
        <v>266397.7</v>
      </c>
      <c r="Q32" s="19">
        <v>0</v>
      </c>
      <c r="R32" s="19">
        <v>0</v>
      </c>
      <c r="S32" s="19">
        <v>0</v>
      </c>
      <c r="T32" s="19">
        <v>0</v>
      </c>
      <c r="U32" s="19">
        <v>0</v>
      </c>
      <c r="V32" s="19">
        <v>0</v>
      </c>
      <c r="W32" s="19">
        <v>0</v>
      </c>
      <c r="X32" s="19">
        <v>0</v>
      </c>
      <c r="Y32" s="20">
        <v>267899.7</v>
      </c>
      <c r="Z32" s="21">
        <v>266397.7</v>
      </c>
      <c r="AA32" s="21">
        <v>267899700</v>
      </c>
      <c r="AB32" s="22"/>
      <c r="AC32" s="23"/>
      <c r="AD32" s="23"/>
      <c r="AE32" s="24"/>
      <c r="AF32" s="13">
        <v>5</v>
      </c>
      <c r="AG32" s="13">
        <v>1</v>
      </c>
      <c r="AH32" s="13">
        <v>0</v>
      </c>
      <c r="AI32" s="13">
        <v>0</v>
      </c>
      <c r="AJ32" s="13"/>
      <c r="AK32" s="13"/>
      <c r="AL32" s="25"/>
      <c r="AM32" s="13"/>
      <c r="AN32" s="13"/>
      <c r="AO32" s="26"/>
      <c r="AP32" s="27"/>
      <c r="AQ32" s="28"/>
      <c r="AR32" s="26"/>
      <c r="AS32" s="3"/>
      <c r="AT32" s="3"/>
    </row>
    <row r="33" spans="1:46" ht="15" customHeight="1" x14ac:dyDescent="0.25">
      <c r="A33" s="1"/>
      <c r="B33" s="13"/>
      <c r="C33" s="13"/>
      <c r="D33" s="14" t="s">
        <v>35</v>
      </c>
      <c r="E33" s="15" t="s">
        <v>35</v>
      </c>
      <c r="F33" s="16" t="s">
        <v>416</v>
      </c>
      <c r="G33" s="17">
        <v>173670.2</v>
      </c>
      <c r="H33" s="17">
        <v>173670.2</v>
      </c>
      <c r="I33" s="17">
        <v>173670.2</v>
      </c>
      <c r="J33" s="17">
        <v>172105.9</v>
      </c>
      <c r="K33" s="18">
        <v>0.99099269765336817</v>
      </c>
      <c r="L33" s="18">
        <v>0.99099269765336817</v>
      </c>
      <c r="M33" s="19">
        <v>173670.2</v>
      </c>
      <c r="N33" s="19">
        <v>173670.2</v>
      </c>
      <c r="O33" s="19">
        <v>173670.2</v>
      </c>
      <c r="P33" s="19">
        <v>172105.9</v>
      </c>
      <c r="Q33" s="19">
        <v>0</v>
      </c>
      <c r="R33" s="19">
        <v>0</v>
      </c>
      <c r="S33" s="19">
        <v>0</v>
      </c>
      <c r="T33" s="19">
        <v>0</v>
      </c>
      <c r="U33" s="19">
        <v>0</v>
      </c>
      <c r="V33" s="19">
        <v>0</v>
      </c>
      <c r="W33" s="19">
        <v>0</v>
      </c>
      <c r="X33" s="19">
        <v>0</v>
      </c>
      <c r="Y33" s="20">
        <v>174211.20000000001</v>
      </c>
      <c r="Z33" s="21">
        <v>172105.9</v>
      </c>
      <c r="AA33" s="21">
        <v>174211200</v>
      </c>
      <c r="AB33" s="22"/>
      <c r="AC33" s="23"/>
      <c r="AD33" s="23"/>
      <c r="AE33" s="24"/>
      <c r="AF33" s="13">
        <v>5</v>
      </c>
      <c r="AG33" s="13">
        <v>1</v>
      </c>
      <c r="AH33" s="13">
        <v>0</v>
      </c>
      <c r="AI33" s="13">
        <v>0</v>
      </c>
      <c r="AJ33" s="13"/>
      <c r="AK33" s="13"/>
      <c r="AL33" s="25"/>
      <c r="AM33" s="13"/>
      <c r="AN33" s="13"/>
      <c r="AO33" s="26"/>
      <c r="AP33" s="27"/>
      <c r="AQ33" s="28"/>
      <c r="AR33" s="26"/>
      <c r="AS33" s="3"/>
      <c r="AT33" s="3"/>
    </row>
    <row r="34" spans="1:46" ht="15" customHeight="1" x14ac:dyDescent="0.25">
      <c r="A34" s="1"/>
      <c r="B34" s="13"/>
      <c r="C34" s="13"/>
      <c r="D34" s="14" t="s">
        <v>276</v>
      </c>
      <c r="E34" s="15" t="s">
        <v>276</v>
      </c>
      <c r="F34" s="16" t="s">
        <v>416</v>
      </c>
      <c r="G34" s="17">
        <v>257420.7</v>
      </c>
      <c r="H34" s="17">
        <v>257420.7</v>
      </c>
      <c r="I34" s="17">
        <v>257420.7</v>
      </c>
      <c r="J34" s="17">
        <v>255472.2</v>
      </c>
      <c r="K34" s="18">
        <v>0.99243067865171686</v>
      </c>
      <c r="L34" s="18">
        <v>0.99243067865171686</v>
      </c>
      <c r="M34" s="19">
        <v>257420.7</v>
      </c>
      <c r="N34" s="19">
        <v>257420.7</v>
      </c>
      <c r="O34" s="19">
        <v>257420.7</v>
      </c>
      <c r="P34" s="19">
        <v>255472.2</v>
      </c>
      <c r="Q34" s="19">
        <v>0</v>
      </c>
      <c r="R34" s="19">
        <v>0</v>
      </c>
      <c r="S34" s="19">
        <v>0</v>
      </c>
      <c r="T34" s="19">
        <v>0</v>
      </c>
      <c r="U34" s="19">
        <v>0</v>
      </c>
      <c r="V34" s="19">
        <v>0</v>
      </c>
      <c r="W34" s="19">
        <v>0</v>
      </c>
      <c r="X34" s="19">
        <v>0</v>
      </c>
      <c r="Y34" s="20">
        <v>264773.40000000002</v>
      </c>
      <c r="Z34" s="21">
        <v>255472.2</v>
      </c>
      <c r="AA34" s="21">
        <v>264773400</v>
      </c>
      <c r="AB34" s="22"/>
      <c r="AC34" s="23"/>
      <c r="AD34" s="23"/>
      <c r="AE34" s="24"/>
      <c r="AF34" s="13">
        <v>5</v>
      </c>
      <c r="AG34" s="13">
        <v>1</v>
      </c>
      <c r="AH34" s="13">
        <v>0</v>
      </c>
      <c r="AI34" s="13">
        <v>0</v>
      </c>
      <c r="AJ34" s="13"/>
      <c r="AK34" s="13"/>
      <c r="AL34" s="25"/>
      <c r="AM34" s="13"/>
      <c r="AN34" s="13"/>
      <c r="AO34" s="26"/>
      <c r="AP34" s="27"/>
      <c r="AQ34" s="28"/>
      <c r="AR34" s="26"/>
      <c r="AS34" s="3"/>
      <c r="AT34" s="3"/>
    </row>
    <row r="35" spans="1:46" ht="15" customHeight="1" x14ac:dyDescent="0.25">
      <c r="A35" s="1"/>
      <c r="B35" s="13"/>
      <c r="C35" s="13"/>
      <c r="D35" s="14" t="s">
        <v>38</v>
      </c>
      <c r="E35" s="15" t="s">
        <v>38</v>
      </c>
      <c r="F35" s="16" t="s">
        <v>416</v>
      </c>
      <c r="G35" s="17">
        <v>302639.8</v>
      </c>
      <c r="H35" s="17">
        <v>302639.8</v>
      </c>
      <c r="I35" s="17">
        <v>302639.8</v>
      </c>
      <c r="J35" s="17">
        <v>299674.8</v>
      </c>
      <c r="K35" s="18">
        <v>0.99020287483668701</v>
      </c>
      <c r="L35" s="18">
        <v>0.99020287483668701</v>
      </c>
      <c r="M35" s="19">
        <v>302639.8</v>
      </c>
      <c r="N35" s="19">
        <v>302639.8</v>
      </c>
      <c r="O35" s="19">
        <v>302639.8</v>
      </c>
      <c r="P35" s="19">
        <v>299674.8</v>
      </c>
      <c r="Q35" s="19">
        <v>0</v>
      </c>
      <c r="R35" s="19">
        <v>0</v>
      </c>
      <c r="S35" s="19">
        <v>0</v>
      </c>
      <c r="T35" s="19">
        <v>0</v>
      </c>
      <c r="U35" s="19">
        <v>0</v>
      </c>
      <c r="V35" s="19">
        <v>0</v>
      </c>
      <c r="W35" s="19">
        <v>0</v>
      </c>
      <c r="X35" s="19">
        <v>0</v>
      </c>
      <c r="Y35" s="20">
        <v>321821.2</v>
      </c>
      <c r="Z35" s="21">
        <v>299674.8</v>
      </c>
      <c r="AA35" s="21">
        <v>321821200</v>
      </c>
      <c r="AB35" s="22"/>
      <c r="AC35" s="23"/>
      <c r="AD35" s="23"/>
      <c r="AE35" s="24"/>
      <c r="AF35" s="13">
        <v>5</v>
      </c>
      <c r="AG35" s="13">
        <v>1</v>
      </c>
      <c r="AH35" s="13">
        <v>0</v>
      </c>
      <c r="AI35" s="13">
        <v>0</v>
      </c>
      <c r="AJ35" s="13" t="s">
        <v>417</v>
      </c>
      <c r="AK35" s="13">
        <v>14</v>
      </c>
      <c r="AL35" s="25">
        <v>58</v>
      </c>
      <c r="AM35" s="13" t="s">
        <v>12</v>
      </c>
      <c r="AN35" s="13" t="s">
        <v>13</v>
      </c>
      <c r="AO35" s="26"/>
      <c r="AP35" s="27"/>
      <c r="AQ35" s="28"/>
      <c r="AR35" s="26"/>
      <c r="AS35" s="3"/>
      <c r="AT35" s="3"/>
    </row>
    <row r="36" spans="1:46" ht="15" customHeight="1" x14ac:dyDescent="0.25">
      <c r="A36" s="1"/>
      <c r="B36" s="13"/>
      <c r="C36" s="13"/>
      <c r="D36" s="14" t="s">
        <v>54</v>
      </c>
      <c r="E36" s="15" t="s">
        <v>54</v>
      </c>
      <c r="F36" s="16" t="s">
        <v>416</v>
      </c>
      <c r="G36" s="17">
        <v>207569.4</v>
      </c>
      <c r="H36" s="17">
        <v>207569.4</v>
      </c>
      <c r="I36" s="17">
        <v>207569.4</v>
      </c>
      <c r="J36" s="17">
        <v>205763</v>
      </c>
      <c r="K36" s="18">
        <v>0.9912973684945855</v>
      </c>
      <c r="L36" s="18">
        <v>0.9912973684945855</v>
      </c>
      <c r="M36" s="19">
        <v>207569.4</v>
      </c>
      <c r="N36" s="19">
        <v>207569.4</v>
      </c>
      <c r="O36" s="19">
        <v>207569.4</v>
      </c>
      <c r="P36" s="19">
        <v>205763</v>
      </c>
      <c r="Q36" s="19">
        <v>0</v>
      </c>
      <c r="R36" s="19">
        <v>0</v>
      </c>
      <c r="S36" s="19">
        <v>0</v>
      </c>
      <c r="T36" s="19">
        <v>0</v>
      </c>
      <c r="U36" s="19">
        <v>0</v>
      </c>
      <c r="V36" s="19">
        <v>0</v>
      </c>
      <c r="W36" s="19">
        <v>0</v>
      </c>
      <c r="X36" s="19">
        <v>0</v>
      </c>
      <c r="Y36" s="20">
        <v>209226.3</v>
      </c>
      <c r="Z36" s="21">
        <v>205763</v>
      </c>
      <c r="AA36" s="21">
        <v>209226300</v>
      </c>
      <c r="AB36" s="22"/>
      <c r="AC36" s="23"/>
      <c r="AD36" s="23"/>
      <c r="AE36" s="24"/>
      <c r="AF36" s="13">
        <v>5</v>
      </c>
      <c r="AG36" s="13">
        <v>1</v>
      </c>
      <c r="AH36" s="13">
        <v>0</v>
      </c>
      <c r="AI36" s="13">
        <v>0</v>
      </c>
      <c r="AJ36" s="13"/>
      <c r="AK36" s="13"/>
      <c r="AL36" s="25"/>
      <c r="AM36" s="13"/>
      <c r="AN36" s="13"/>
      <c r="AO36" s="26"/>
      <c r="AP36" s="27"/>
      <c r="AQ36" s="28"/>
      <c r="AR36" s="26"/>
      <c r="AS36" s="3"/>
      <c r="AT36" s="3"/>
    </row>
    <row r="37" spans="1:46" ht="15" customHeight="1" x14ac:dyDescent="0.25">
      <c r="A37" s="1"/>
      <c r="B37" s="13"/>
      <c r="C37" s="13"/>
      <c r="D37" s="14" t="s">
        <v>36</v>
      </c>
      <c r="E37" s="15" t="s">
        <v>36</v>
      </c>
      <c r="F37" s="16" t="s">
        <v>416</v>
      </c>
      <c r="G37" s="17">
        <v>194205.1</v>
      </c>
      <c r="H37" s="17">
        <v>194205.1</v>
      </c>
      <c r="I37" s="17">
        <v>194205.1</v>
      </c>
      <c r="J37" s="17">
        <v>192418</v>
      </c>
      <c r="K37" s="18">
        <v>0.99079787297038024</v>
      </c>
      <c r="L37" s="18">
        <v>0.99079787297038024</v>
      </c>
      <c r="M37" s="19">
        <v>194205.1</v>
      </c>
      <c r="N37" s="19">
        <v>194205.1</v>
      </c>
      <c r="O37" s="19">
        <v>194205.1</v>
      </c>
      <c r="P37" s="19">
        <v>192418</v>
      </c>
      <c r="Q37" s="19">
        <v>0</v>
      </c>
      <c r="R37" s="19">
        <v>0</v>
      </c>
      <c r="S37" s="19">
        <v>0</v>
      </c>
      <c r="T37" s="19">
        <v>0</v>
      </c>
      <c r="U37" s="19">
        <v>0</v>
      </c>
      <c r="V37" s="19">
        <v>0</v>
      </c>
      <c r="W37" s="19">
        <v>0</v>
      </c>
      <c r="X37" s="19">
        <v>0</v>
      </c>
      <c r="Y37" s="20">
        <v>195190.6</v>
      </c>
      <c r="Z37" s="21">
        <v>192418</v>
      </c>
      <c r="AA37" s="21">
        <v>195190600</v>
      </c>
      <c r="AB37" s="22"/>
      <c r="AC37" s="23"/>
      <c r="AD37" s="23"/>
      <c r="AE37" s="24"/>
      <c r="AF37" s="13">
        <v>5</v>
      </c>
      <c r="AG37" s="13">
        <v>1</v>
      </c>
      <c r="AH37" s="13">
        <v>0</v>
      </c>
      <c r="AI37" s="13">
        <v>0</v>
      </c>
      <c r="AJ37" s="13"/>
      <c r="AK37" s="13"/>
      <c r="AL37" s="25"/>
      <c r="AM37" s="13"/>
      <c r="AN37" s="13"/>
      <c r="AO37" s="26"/>
      <c r="AP37" s="27"/>
      <c r="AQ37" s="28"/>
      <c r="AR37" s="26"/>
      <c r="AS37" s="3"/>
      <c r="AT37" s="3"/>
    </row>
    <row r="38" spans="1:46" ht="15" customHeight="1" x14ac:dyDescent="0.25">
      <c r="A38" s="1"/>
      <c r="B38" s="13"/>
      <c r="C38" s="13"/>
      <c r="D38" s="14" t="s">
        <v>22</v>
      </c>
      <c r="E38" s="15" t="s">
        <v>22</v>
      </c>
      <c r="F38" s="16" t="s">
        <v>416</v>
      </c>
      <c r="G38" s="17">
        <v>23786.799999999999</v>
      </c>
      <c r="H38" s="17">
        <v>23786.799999999999</v>
      </c>
      <c r="I38" s="17">
        <v>23786.799999999999</v>
      </c>
      <c r="J38" s="17">
        <v>23786.799999999999</v>
      </c>
      <c r="K38" s="18">
        <v>1</v>
      </c>
      <c r="L38" s="18">
        <v>1</v>
      </c>
      <c r="M38" s="19">
        <v>0</v>
      </c>
      <c r="N38" s="19">
        <v>0</v>
      </c>
      <c r="O38" s="19">
        <v>0</v>
      </c>
      <c r="P38" s="19">
        <v>0</v>
      </c>
      <c r="Q38" s="19">
        <v>23786.799999999999</v>
      </c>
      <c r="R38" s="19">
        <v>23786.799999999999</v>
      </c>
      <c r="S38" s="19">
        <v>23786.799999999999</v>
      </c>
      <c r="T38" s="19">
        <v>23786.799999999999</v>
      </c>
      <c r="U38" s="19">
        <v>0</v>
      </c>
      <c r="V38" s="19">
        <v>0</v>
      </c>
      <c r="W38" s="19">
        <v>0</v>
      </c>
      <c r="X38" s="19">
        <v>0</v>
      </c>
      <c r="Y38" s="20">
        <v>38352</v>
      </c>
      <c r="Z38" s="21">
        <v>23786.799999999999</v>
      </c>
      <c r="AA38" s="21">
        <v>38352000</v>
      </c>
      <c r="AB38" s="22"/>
      <c r="AC38" s="23"/>
      <c r="AD38" s="23"/>
      <c r="AE38" s="24"/>
      <c r="AF38" s="13">
        <v>4</v>
      </c>
      <c r="AG38" s="13">
        <v>0</v>
      </c>
      <c r="AH38" s="13">
        <v>0</v>
      </c>
      <c r="AI38" s="13">
        <v>1</v>
      </c>
      <c r="AJ38" s="13"/>
      <c r="AK38" s="13"/>
      <c r="AL38" s="25"/>
      <c r="AM38" s="13"/>
      <c r="AN38" s="13"/>
      <c r="AO38" s="26"/>
      <c r="AP38" s="27"/>
      <c r="AQ38" s="28"/>
      <c r="AR38" s="26"/>
      <c r="AS38" s="3"/>
      <c r="AT38" s="3"/>
    </row>
    <row r="39" spans="1:46" ht="15" customHeight="1" x14ac:dyDescent="0.25">
      <c r="A39" s="1"/>
      <c r="B39" s="13"/>
      <c r="C39" s="13"/>
      <c r="D39" s="14" t="s">
        <v>316</v>
      </c>
      <c r="E39" s="15" t="s">
        <v>316</v>
      </c>
      <c r="F39" s="16" t="s">
        <v>416</v>
      </c>
      <c r="G39" s="17">
        <v>49523.4</v>
      </c>
      <c r="H39" s="17">
        <v>49523.4</v>
      </c>
      <c r="I39" s="17">
        <v>49523.4</v>
      </c>
      <c r="J39" s="17">
        <v>49523.4</v>
      </c>
      <c r="K39" s="18">
        <v>1</v>
      </c>
      <c r="L39" s="18">
        <v>1</v>
      </c>
      <c r="M39" s="19">
        <v>0</v>
      </c>
      <c r="N39" s="19">
        <v>0</v>
      </c>
      <c r="O39" s="19">
        <v>0</v>
      </c>
      <c r="P39" s="19">
        <v>0</v>
      </c>
      <c r="Q39" s="19">
        <v>49523.4</v>
      </c>
      <c r="R39" s="19">
        <v>49523.4</v>
      </c>
      <c r="S39" s="19">
        <v>49523.4</v>
      </c>
      <c r="T39" s="19">
        <v>49523.4</v>
      </c>
      <c r="U39" s="19">
        <v>0</v>
      </c>
      <c r="V39" s="19">
        <v>0</v>
      </c>
      <c r="W39" s="19">
        <v>0</v>
      </c>
      <c r="X39" s="19">
        <v>0</v>
      </c>
      <c r="Y39" s="20">
        <v>92877.6</v>
      </c>
      <c r="Z39" s="21">
        <v>49523.4</v>
      </c>
      <c r="AA39" s="21">
        <v>92877600</v>
      </c>
      <c r="AB39" s="22"/>
      <c r="AC39" s="23"/>
      <c r="AD39" s="23"/>
      <c r="AE39" s="24"/>
      <c r="AF39" s="13">
        <v>4</v>
      </c>
      <c r="AG39" s="13">
        <v>0</v>
      </c>
      <c r="AH39" s="13">
        <v>0</v>
      </c>
      <c r="AI39" s="13">
        <v>1</v>
      </c>
      <c r="AJ39" s="13"/>
      <c r="AK39" s="13"/>
      <c r="AL39" s="25"/>
      <c r="AM39" s="13"/>
      <c r="AN39" s="13"/>
      <c r="AO39" s="26"/>
      <c r="AP39" s="27"/>
      <c r="AQ39" s="28"/>
      <c r="AR39" s="26"/>
      <c r="AS39" s="3"/>
      <c r="AT39" s="3"/>
    </row>
    <row r="40" spans="1:46" ht="15" customHeight="1" x14ac:dyDescent="0.25">
      <c r="A40" s="1"/>
      <c r="B40" s="13"/>
      <c r="C40" s="13"/>
      <c r="D40" s="14" t="s">
        <v>317</v>
      </c>
      <c r="E40" s="15" t="s">
        <v>317</v>
      </c>
      <c r="F40" s="16" t="s">
        <v>416</v>
      </c>
      <c r="G40" s="17">
        <v>115524.4</v>
      </c>
      <c r="H40" s="17">
        <v>115524.4</v>
      </c>
      <c r="I40" s="17">
        <v>115524.4</v>
      </c>
      <c r="J40" s="17">
        <v>112413.6</v>
      </c>
      <c r="K40" s="18">
        <v>0.97307235527732683</v>
      </c>
      <c r="L40" s="18">
        <v>0.97307235527732683</v>
      </c>
      <c r="M40" s="19">
        <v>0</v>
      </c>
      <c r="N40" s="19">
        <v>0</v>
      </c>
      <c r="O40" s="19">
        <v>0</v>
      </c>
      <c r="P40" s="19">
        <v>0</v>
      </c>
      <c r="Q40" s="19">
        <v>115524.4</v>
      </c>
      <c r="R40" s="19">
        <v>115524.4</v>
      </c>
      <c r="S40" s="19">
        <v>115524.4</v>
      </c>
      <c r="T40" s="19">
        <v>112413.6</v>
      </c>
      <c r="U40" s="19">
        <v>0</v>
      </c>
      <c r="V40" s="19">
        <v>0</v>
      </c>
      <c r="W40" s="19">
        <v>0</v>
      </c>
      <c r="X40" s="19">
        <v>0</v>
      </c>
      <c r="Y40" s="20">
        <v>115062.5</v>
      </c>
      <c r="Z40" s="21">
        <v>112413.6</v>
      </c>
      <c r="AA40" s="21">
        <v>115062500</v>
      </c>
      <c r="AB40" s="22"/>
      <c r="AC40" s="23"/>
      <c r="AD40" s="23"/>
      <c r="AE40" s="24"/>
      <c r="AF40" s="13">
        <v>4</v>
      </c>
      <c r="AG40" s="13">
        <v>0</v>
      </c>
      <c r="AH40" s="13">
        <v>0</v>
      </c>
      <c r="AI40" s="13">
        <v>1</v>
      </c>
      <c r="AJ40" s="13"/>
      <c r="AK40" s="13"/>
      <c r="AL40" s="25"/>
      <c r="AM40" s="13"/>
      <c r="AN40" s="13"/>
      <c r="AO40" s="26"/>
      <c r="AP40" s="27"/>
      <c r="AQ40" s="28"/>
      <c r="AR40" s="26"/>
      <c r="AS40" s="3"/>
      <c r="AT40" s="3"/>
    </row>
    <row r="41" spans="1:46" ht="15" customHeight="1" x14ac:dyDescent="0.25">
      <c r="A41" s="1"/>
      <c r="B41" s="13"/>
      <c r="C41" s="13"/>
      <c r="D41" s="14" t="s">
        <v>318</v>
      </c>
      <c r="E41" s="15" t="s">
        <v>318</v>
      </c>
      <c r="F41" s="16" t="s">
        <v>416</v>
      </c>
      <c r="G41" s="17">
        <v>10780.4</v>
      </c>
      <c r="H41" s="17">
        <v>10780.4</v>
      </c>
      <c r="I41" s="17">
        <v>10780.4</v>
      </c>
      <c r="J41" s="17">
        <v>10780.4</v>
      </c>
      <c r="K41" s="18">
        <v>1</v>
      </c>
      <c r="L41" s="18">
        <v>1</v>
      </c>
      <c r="M41" s="19">
        <v>0</v>
      </c>
      <c r="N41" s="19">
        <v>0</v>
      </c>
      <c r="O41" s="19">
        <v>0</v>
      </c>
      <c r="P41" s="19">
        <v>0</v>
      </c>
      <c r="Q41" s="19">
        <v>10780.4</v>
      </c>
      <c r="R41" s="19">
        <v>10780.4</v>
      </c>
      <c r="S41" s="19">
        <v>10780.4</v>
      </c>
      <c r="T41" s="19">
        <v>10780.4</v>
      </c>
      <c r="U41" s="19">
        <v>0</v>
      </c>
      <c r="V41" s="19">
        <v>0</v>
      </c>
      <c r="W41" s="19">
        <v>0</v>
      </c>
      <c r="X41" s="19">
        <v>0</v>
      </c>
      <c r="Y41" s="20">
        <v>15003.9</v>
      </c>
      <c r="Z41" s="21">
        <v>10780.4</v>
      </c>
      <c r="AA41" s="21">
        <v>15003900</v>
      </c>
      <c r="AB41" s="22"/>
      <c r="AC41" s="23"/>
      <c r="AD41" s="23"/>
      <c r="AE41" s="24"/>
      <c r="AF41" s="13">
        <v>4</v>
      </c>
      <c r="AG41" s="13">
        <v>0</v>
      </c>
      <c r="AH41" s="13">
        <v>0</v>
      </c>
      <c r="AI41" s="13">
        <v>1</v>
      </c>
      <c r="AJ41" s="13"/>
      <c r="AK41" s="13"/>
      <c r="AL41" s="25"/>
      <c r="AM41" s="13"/>
      <c r="AN41" s="13"/>
      <c r="AO41" s="26"/>
      <c r="AP41" s="27"/>
      <c r="AQ41" s="28"/>
      <c r="AR41" s="26"/>
      <c r="AS41" s="3"/>
      <c r="AT41" s="3"/>
    </row>
    <row r="42" spans="1:46" ht="15" customHeight="1" x14ac:dyDescent="0.25">
      <c r="A42" s="1"/>
      <c r="B42" s="13"/>
      <c r="C42" s="13"/>
      <c r="D42" s="14" t="s">
        <v>9</v>
      </c>
      <c r="E42" s="15" t="s">
        <v>9</v>
      </c>
      <c r="F42" s="16" t="s">
        <v>416</v>
      </c>
      <c r="G42" s="17">
        <v>1514746.6</v>
      </c>
      <c r="H42" s="17">
        <v>1514746.6</v>
      </c>
      <c r="I42" s="17">
        <v>1514746.6</v>
      </c>
      <c r="J42" s="17">
        <v>1507772.4</v>
      </c>
      <c r="K42" s="18">
        <v>0.99539579755452157</v>
      </c>
      <c r="L42" s="18">
        <v>0.99539579755452157</v>
      </c>
      <c r="M42" s="19">
        <v>0</v>
      </c>
      <c r="N42" s="19">
        <v>0</v>
      </c>
      <c r="O42" s="19">
        <v>0</v>
      </c>
      <c r="P42" s="19">
        <v>0</v>
      </c>
      <c r="Q42" s="19">
        <v>1514746.6</v>
      </c>
      <c r="R42" s="19">
        <v>1514746.6</v>
      </c>
      <c r="S42" s="19">
        <v>1514746.6</v>
      </c>
      <c r="T42" s="19">
        <v>1507772.4</v>
      </c>
      <c r="U42" s="19">
        <v>0</v>
      </c>
      <c r="V42" s="19">
        <v>0</v>
      </c>
      <c r="W42" s="19">
        <v>0</v>
      </c>
      <c r="X42" s="19">
        <v>0</v>
      </c>
      <c r="Y42" s="20">
        <v>1826802.7</v>
      </c>
      <c r="Z42" s="21">
        <v>1507772.4</v>
      </c>
      <c r="AA42" s="21">
        <v>1826802700</v>
      </c>
      <c r="AB42" s="22"/>
      <c r="AC42" s="23"/>
      <c r="AD42" s="23"/>
      <c r="AE42" s="24"/>
      <c r="AF42" s="13">
        <v>4</v>
      </c>
      <c r="AG42" s="13">
        <v>0</v>
      </c>
      <c r="AH42" s="13">
        <v>0</v>
      </c>
      <c r="AI42" s="13">
        <v>1</v>
      </c>
      <c r="AJ42" s="13"/>
      <c r="AK42" s="13"/>
      <c r="AL42" s="25"/>
      <c r="AM42" s="13"/>
      <c r="AN42" s="13"/>
      <c r="AO42" s="26"/>
      <c r="AP42" s="27"/>
      <c r="AQ42" s="28"/>
      <c r="AR42" s="26"/>
      <c r="AS42" s="3"/>
      <c r="AT42" s="3"/>
    </row>
    <row r="43" spans="1:46" ht="12.75" hidden="1" customHeight="1" x14ac:dyDescent="0.25">
      <c r="A43" s="1"/>
      <c r="B43" s="3"/>
      <c r="C43" s="3"/>
      <c r="D43" s="29"/>
      <c r="E43" s="30"/>
      <c r="F43" s="30"/>
      <c r="G43" s="30">
        <v>9787180.6400000006</v>
      </c>
      <c r="H43" s="30">
        <v>9787180.5999999996</v>
      </c>
      <c r="I43" s="30">
        <v>9787180.5999999996</v>
      </c>
      <c r="J43" s="30">
        <v>9723667.5999999996</v>
      </c>
      <c r="K43" s="31">
        <v>0.99351059282588494</v>
      </c>
      <c r="L43" s="31">
        <v>0.99351059282588494</v>
      </c>
      <c r="M43" s="32">
        <v>8072819</v>
      </c>
      <c r="N43" s="32">
        <v>8072819</v>
      </c>
      <c r="O43" s="32">
        <v>8072819</v>
      </c>
      <c r="P43" s="32">
        <v>8019391</v>
      </c>
      <c r="Q43" s="32">
        <v>1714361.6</v>
      </c>
      <c r="R43" s="32">
        <v>1714361.6</v>
      </c>
      <c r="S43" s="32">
        <v>1714361.6</v>
      </c>
      <c r="T43" s="32">
        <v>1704276.6</v>
      </c>
      <c r="U43" s="32">
        <v>0</v>
      </c>
      <c r="V43" s="32">
        <v>0</v>
      </c>
      <c r="W43" s="32">
        <v>0</v>
      </c>
      <c r="X43" s="32">
        <v>0</v>
      </c>
      <c r="Y43" s="3">
        <v>10345613.5</v>
      </c>
      <c r="Z43" s="3">
        <v>9723667.5999999996</v>
      </c>
      <c r="AA43" s="3">
        <v>10345613481.219999</v>
      </c>
      <c r="AB43" s="1"/>
      <c r="AC43" s="3"/>
      <c r="AD43" s="3"/>
      <c r="AE43" s="3"/>
      <c r="AF43" s="3">
        <v>5</v>
      </c>
      <c r="AG43" s="3">
        <v>1</v>
      </c>
      <c r="AH43" s="3">
        <v>0</v>
      </c>
      <c r="AI43" s="3">
        <v>1</v>
      </c>
      <c r="AJ43" s="3" t="s">
        <v>417</v>
      </c>
      <c r="AK43" s="3">
        <v>14</v>
      </c>
      <c r="AL43" s="3">
        <v>58</v>
      </c>
      <c r="AM43" s="3" t="s">
        <v>12</v>
      </c>
      <c r="AN43" s="3" t="s">
        <v>13</v>
      </c>
      <c r="AO43" s="3"/>
      <c r="AP43" s="3"/>
      <c r="AQ43" s="3"/>
      <c r="AR43" s="3"/>
      <c r="AS43" s="3"/>
      <c r="AT43" s="3"/>
    </row>
    <row r="44" spans="1:46" ht="17.25" customHeight="1" x14ac:dyDescent="0.25">
      <c r="A44" s="33"/>
      <c r="B44" s="32"/>
      <c r="C44" s="32"/>
      <c r="D44" s="34"/>
      <c r="E44" s="35" t="s">
        <v>14</v>
      </c>
      <c r="F44" s="36"/>
      <c r="G44" s="37">
        <v>9787180.6400000006</v>
      </c>
      <c r="H44" s="37">
        <v>9787180.5999999996</v>
      </c>
      <c r="I44" s="37">
        <v>9787180.5999999996</v>
      </c>
      <c r="J44" s="37">
        <v>9723667.5999999996</v>
      </c>
      <c r="K44" s="38">
        <v>0.99351059282588494</v>
      </c>
      <c r="L44" s="39">
        <v>0.99351059282588494</v>
      </c>
      <c r="M44" s="40"/>
      <c r="N44" s="40"/>
      <c r="O44" s="40"/>
      <c r="P44" s="40"/>
      <c r="Q44" s="40"/>
      <c r="R44" s="40"/>
      <c r="S44" s="40"/>
      <c r="T44" s="40"/>
      <c r="U44" s="40"/>
      <c r="V44" s="40"/>
      <c r="W44" s="40"/>
      <c r="X44" s="40"/>
      <c r="Y44" s="32"/>
      <c r="Z44" s="32"/>
      <c r="AA44" s="32"/>
      <c r="AB44" s="32"/>
      <c r="AC44" s="32"/>
      <c r="AD44" s="32"/>
      <c r="AE44" s="32"/>
      <c r="AF44" s="32"/>
      <c r="AG44" s="32"/>
      <c r="AH44" s="32"/>
      <c r="AI44" s="32"/>
      <c r="AJ44" s="32"/>
      <c r="AK44" s="32"/>
      <c r="AL44" s="32"/>
      <c r="AM44" s="32"/>
      <c r="AN44" s="32"/>
      <c r="AO44" s="32"/>
      <c r="AP44" s="32"/>
      <c r="AQ44" s="32"/>
      <c r="AR44" s="32"/>
      <c r="AS44" s="13"/>
      <c r="AT44" s="13"/>
    </row>
    <row r="45" spans="1:46" ht="15.75" customHeight="1" x14ac:dyDescent="0.25">
      <c r="A45" s="1"/>
      <c r="B45" s="32"/>
      <c r="C45" s="1"/>
      <c r="D45" s="41"/>
      <c r="E45" s="42" t="s">
        <v>15</v>
      </c>
      <c r="F45" s="43"/>
      <c r="G45" s="44"/>
      <c r="H45" s="44"/>
      <c r="I45" s="44"/>
      <c r="J45" s="44"/>
      <c r="K45" s="44"/>
      <c r="L45" s="44"/>
      <c r="M45" s="45"/>
      <c r="N45" s="45"/>
      <c r="O45" s="45"/>
      <c r="P45" s="45"/>
      <c r="Q45" s="45"/>
      <c r="R45" s="45"/>
      <c r="S45" s="45"/>
      <c r="T45" s="45"/>
      <c r="U45" s="45"/>
      <c r="V45" s="45"/>
      <c r="W45" s="45"/>
      <c r="X45" s="45"/>
      <c r="Y45" s="1"/>
      <c r="Z45" s="1"/>
      <c r="AA45" s="1"/>
      <c r="AB45" s="1"/>
      <c r="AC45" s="1"/>
      <c r="AD45" s="1"/>
      <c r="AE45" s="1"/>
      <c r="AF45" s="1"/>
      <c r="AG45" s="32"/>
      <c r="AH45" s="32"/>
      <c r="AI45" s="32"/>
      <c r="AJ45" s="1"/>
      <c r="AK45" s="1"/>
      <c r="AL45" s="1"/>
      <c r="AM45" s="1"/>
      <c r="AN45" s="1"/>
      <c r="AO45" s="1"/>
      <c r="AP45" s="1"/>
      <c r="AQ45" s="1"/>
      <c r="AR45" s="1"/>
      <c r="AS45" s="3"/>
      <c r="AT45" s="3"/>
    </row>
    <row r="46" spans="1:46" ht="14.25" customHeight="1" x14ac:dyDescent="0.25">
      <c r="A46" s="1"/>
      <c r="B46" s="1">
        <v>1</v>
      </c>
      <c r="C46" s="1">
        <v>1</v>
      </c>
      <c r="D46" s="41"/>
      <c r="E46" s="46" t="s">
        <v>16</v>
      </c>
      <c r="F46" s="47"/>
      <c r="G46" s="46">
        <v>8072819</v>
      </c>
      <c r="H46" s="46">
        <v>8072819</v>
      </c>
      <c r="I46" s="46">
        <v>8072819</v>
      </c>
      <c r="J46" s="46">
        <v>8019391</v>
      </c>
      <c r="K46" s="48">
        <v>0.99338174186737005</v>
      </c>
      <c r="L46" s="48">
        <v>0.99338174186737005</v>
      </c>
      <c r="M46" s="45"/>
      <c r="N46" s="45"/>
      <c r="O46" s="45"/>
      <c r="P46" s="45"/>
      <c r="Q46" s="45"/>
      <c r="R46" s="45"/>
      <c r="S46" s="45"/>
      <c r="T46" s="45"/>
      <c r="U46" s="45"/>
      <c r="V46" s="45"/>
      <c r="W46" s="45"/>
      <c r="X46" s="45"/>
      <c r="Y46" s="1"/>
      <c r="Z46" s="1"/>
      <c r="AA46" s="1"/>
      <c r="AB46" s="1"/>
      <c r="AC46" s="1"/>
      <c r="AD46" s="1"/>
      <c r="AE46" s="1"/>
      <c r="AF46" s="1"/>
      <c r="AG46" s="1"/>
      <c r="AH46" s="1"/>
      <c r="AI46" s="1"/>
      <c r="AJ46" s="1"/>
      <c r="AK46" s="1"/>
      <c r="AL46" s="1"/>
      <c r="AM46" s="1"/>
      <c r="AN46" s="1"/>
      <c r="AO46" s="1"/>
      <c r="AP46" s="1"/>
      <c r="AQ46" s="1"/>
      <c r="AR46" s="1"/>
      <c r="AS46" s="3"/>
      <c r="AT46" s="3"/>
    </row>
    <row r="47" spans="1:46" ht="16.5" customHeight="1" x14ac:dyDescent="0.25">
      <c r="A47" s="1"/>
      <c r="B47" s="1">
        <v>1</v>
      </c>
      <c r="C47" s="1">
        <v>1</v>
      </c>
      <c r="D47" s="47"/>
      <c r="E47" s="46" t="s">
        <v>17</v>
      </c>
      <c r="F47" s="47"/>
      <c r="G47" s="49">
        <v>1714361.6</v>
      </c>
      <c r="H47" s="49">
        <v>1714361.6</v>
      </c>
      <c r="I47" s="49">
        <v>1714361.6</v>
      </c>
      <c r="J47" s="49">
        <v>1704276.6</v>
      </c>
      <c r="K47" s="48">
        <v>0.99411734373891714</v>
      </c>
      <c r="L47" s="48">
        <v>0.99411734373891714</v>
      </c>
      <c r="M47" s="45"/>
      <c r="N47" s="45"/>
      <c r="O47" s="45"/>
      <c r="P47" s="45"/>
      <c r="Q47" s="45"/>
      <c r="R47" s="45"/>
      <c r="S47" s="45"/>
      <c r="T47" s="45"/>
      <c r="U47" s="45"/>
      <c r="V47" s="45"/>
      <c r="W47" s="45"/>
      <c r="X47" s="45"/>
      <c r="Y47" s="1"/>
      <c r="Z47" s="1"/>
      <c r="AA47" s="1"/>
      <c r="AB47" s="1"/>
      <c r="AC47" s="1"/>
      <c r="AD47" s="1"/>
      <c r="AE47" s="1"/>
      <c r="AF47" s="1"/>
      <c r="AG47" s="1"/>
      <c r="AH47" s="1"/>
      <c r="AI47" s="1"/>
      <c r="AJ47" s="1"/>
      <c r="AK47" s="1"/>
      <c r="AL47" s="1"/>
      <c r="AM47" s="1"/>
      <c r="AN47" s="1"/>
      <c r="AO47" s="1"/>
      <c r="AP47" s="1"/>
      <c r="AQ47" s="1"/>
      <c r="AR47" s="1"/>
      <c r="AS47" s="3"/>
      <c r="AT47" s="3"/>
    </row>
    <row r="48" spans="1:46" ht="12.75" hidden="1" customHeight="1" x14ac:dyDescent="0.25">
      <c r="A48" s="1"/>
      <c r="B48" s="1">
        <v>1</v>
      </c>
      <c r="C48" s="1">
        <v>0</v>
      </c>
      <c r="D48" s="47"/>
      <c r="E48" s="46" t="s">
        <v>18</v>
      </c>
      <c r="F48" s="47"/>
      <c r="G48" s="46">
        <v>0</v>
      </c>
      <c r="H48" s="46">
        <v>0</v>
      </c>
      <c r="I48" s="46">
        <v>0</v>
      </c>
      <c r="J48" s="46">
        <v>0</v>
      </c>
      <c r="K48" s="48">
        <v>0</v>
      </c>
      <c r="L48" s="48">
        <v>0</v>
      </c>
      <c r="M48" s="45"/>
      <c r="N48" s="45"/>
      <c r="O48" s="45"/>
      <c r="P48" s="45"/>
      <c r="Q48" s="45"/>
      <c r="R48" s="45"/>
      <c r="S48" s="45"/>
      <c r="T48" s="45"/>
      <c r="U48" s="45"/>
      <c r="V48" s="45"/>
      <c r="W48" s="45"/>
      <c r="X48" s="45"/>
      <c r="Y48" s="1"/>
      <c r="Z48" s="1"/>
      <c r="AA48" s="1"/>
      <c r="AB48" s="1"/>
      <c r="AC48" s="1"/>
      <c r="AD48" s="1"/>
      <c r="AE48" s="1"/>
      <c r="AF48" s="1"/>
      <c r="AG48" s="1"/>
      <c r="AH48" s="1"/>
      <c r="AI48" s="1"/>
      <c r="AJ48" s="1"/>
      <c r="AK48" s="1"/>
      <c r="AL48" s="1"/>
      <c r="AM48" s="1"/>
      <c r="AN48" s="1"/>
      <c r="AO48" s="1"/>
      <c r="AP48" s="1"/>
      <c r="AQ48" s="1"/>
      <c r="AR48" s="1"/>
      <c r="AS48" s="3"/>
      <c r="AT48" s="3"/>
    </row>
    <row r="49" spans="1:46" ht="12.75" customHeight="1" x14ac:dyDescent="0.25">
      <c r="A49" s="1"/>
      <c r="B49" s="1"/>
      <c r="C49" s="1"/>
      <c r="D49" s="50"/>
      <c r="E49" s="50"/>
      <c r="F49" s="50"/>
      <c r="G49" s="50"/>
      <c r="H49" s="50"/>
      <c r="I49" s="50"/>
      <c r="J49" s="50"/>
      <c r="K49" s="50"/>
      <c r="L49" s="50"/>
      <c r="M49" s="50"/>
      <c r="N49" s="50"/>
      <c r="O49" s="50"/>
      <c r="P49" s="50"/>
      <c r="Q49" s="50"/>
      <c r="R49" s="50"/>
      <c r="S49" s="50"/>
      <c r="T49" s="50"/>
      <c r="U49" s="50"/>
      <c r="V49" s="50"/>
      <c r="W49" s="50"/>
      <c r="X49" s="50"/>
      <c r="Y49" s="1"/>
      <c r="Z49" s="1"/>
      <c r="AA49" s="1"/>
      <c r="AB49" s="1"/>
      <c r="AC49" s="1"/>
      <c r="AD49" s="1"/>
      <c r="AE49" s="1"/>
      <c r="AF49" s="1"/>
      <c r="AG49" s="1"/>
      <c r="AH49" s="1"/>
      <c r="AI49" s="1"/>
      <c r="AJ49" s="1"/>
      <c r="AK49" s="1"/>
      <c r="AL49" s="1"/>
      <c r="AM49" s="1"/>
      <c r="AN49" s="1"/>
      <c r="AO49" s="1"/>
      <c r="AP49" s="1"/>
      <c r="AQ49" s="1"/>
      <c r="AR49" s="1"/>
      <c r="AS49" s="3"/>
      <c r="AT49" s="3"/>
    </row>
    <row r="50" spans="1:46" ht="12.75" customHeight="1" x14ac:dyDescent="0.25">
      <c r="A50" s="1"/>
      <c r="B50" s="1"/>
      <c r="C50" s="1"/>
      <c r="D50" s="50"/>
      <c r="E50" s="50"/>
      <c r="F50" s="50"/>
      <c r="G50" s="50"/>
      <c r="H50" s="50"/>
      <c r="I50" s="50"/>
      <c r="J50" s="50"/>
      <c r="K50" s="50"/>
      <c r="L50" s="50"/>
      <c r="M50" s="50"/>
      <c r="N50" s="50"/>
      <c r="O50" s="50"/>
      <c r="P50" s="50"/>
      <c r="Q50" s="50"/>
      <c r="R50" s="50"/>
      <c r="S50" s="50"/>
      <c r="T50" s="50"/>
      <c r="U50" s="50"/>
      <c r="V50" s="50"/>
      <c r="W50" s="50"/>
      <c r="X50" s="50"/>
      <c r="Y50" s="1"/>
      <c r="Z50" s="1"/>
      <c r="AA50" s="1"/>
      <c r="AB50" s="1"/>
      <c r="AC50" s="1"/>
      <c r="AD50" s="1"/>
      <c r="AE50" s="1"/>
      <c r="AF50" s="1"/>
      <c r="AG50" s="1"/>
      <c r="AH50" s="1"/>
      <c r="AI50" s="1"/>
      <c r="AJ50" s="1"/>
      <c r="AK50" s="1"/>
      <c r="AL50" s="1"/>
      <c r="AM50" s="1"/>
      <c r="AN50" s="1"/>
      <c r="AO50" s="1"/>
      <c r="AP50" s="1"/>
      <c r="AQ50" s="1"/>
      <c r="AR50" s="1"/>
      <c r="AS50" s="3"/>
      <c r="AT50" s="3"/>
    </row>
    <row r="51" spans="1:46" ht="12.75" customHeight="1" x14ac:dyDescent="0.25">
      <c r="A51" s="1"/>
      <c r="B51" s="1"/>
      <c r="C51" s="1"/>
      <c r="D51" s="50"/>
      <c r="E51" s="383" t="s">
        <v>19</v>
      </c>
      <c r="F51" s="383"/>
      <c r="G51" s="383"/>
      <c r="H51" s="383"/>
      <c r="I51" s="383"/>
      <c r="J51" s="383"/>
      <c r="K51" s="383"/>
      <c r="L51" s="383"/>
      <c r="M51" s="51"/>
      <c r="N51" s="51"/>
      <c r="O51" s="51"/>
      <c r="P51" s="51"/>
      <c r="Q51" s="51"/>
      <c r="R51" s="51"/>
      <c r="S51" s="51"/>
      <c r="T51" s="51"/>
      <c r="U51" s="51"/>
      <c r="V51" s="51"/>
      <c r="W51" s="51"/>
      <c r="X51" s="51"/>
      <c r="Y51" s="1"/>
      <c r="Z51" s="1"/>
      <c r="AA51" s="1"/>
      <c r="AB51" s="1"/>
      <c r="AC51" s="1"/>
      <c r="AD51" s="1"/>
      <c r="AE51" s="1"/>
      <c r="AF51" s="1"/>
      <c r="AG51" s="1"/>
      <c r="AH51" s="1"/>
      <c r="AI51" s="1"/>
      <c r="AJ51" s="1"/>
      <c r="AK51" s="1"/>
      <c r="AL51" s="1"/>
      <c r="AM51" s="1"/>
      <c r="AN51" s="1"/>
      <c r="AO51" s="1"/>
      <c r="AP51" s="1"/>
      <c r="AQ51" s="1"/>
      <c r="AR51" s="1"/>
      <c r="AS51" s="3"/>
      <c r="AT51" s="3"/>
    </row>
    <row r="52" spans="1:46" ht="12.75" customHeight="1" x14ac:dyDescent="0.25">
      <c r="A52" s="1"/>
      <c r="B52" s="1"/>
      <c r="C52" s="1"/>
      <c r="D52" s="52"/>
      <c r="E52" s="52"/>
      <c r="F52" s="52"/>
      <c r="G52" s="52"/>
      <c r="H52" s="52"/>
      <c r="I52" s="52"/>
      <c r="J52" s="52"/>
      <c r="K52" s="52"/>
      <c r="L52" s="52"/>
      <c r="M52" s="52"/>
      <c r="N52" s="52"/>
      <c r="O52" s="52"/>
      <c r="P52" s="52"/>
      <c r="Q52" s="52"/>
      <c r="R52" s="52"/>
      <c r="S52" s="52"/>
      <c r="T52" s="52"/>
      <c r="U52" s="52"/>
      <c r="V52" s="52"/>
      <c r="W52" s="52"/>
      <c r="X52" s="52"/>
      <c r="Y52" s="1"/>
      <c r="Z52" s="1"/>
      <c r="AA52" s="1"/>
      <c r="AB52" s="1"/>
      <c r="AC52" s="1"/>
      <c r="AD52" s="1"/>
      <c r="AE52" s="1"/>
      <c r="AF52" s="1"/>
      <c r="AG52" s="1"/>
      <c r="AH52" s="1"/>
      <c r="AI52" s="1"/>
      <c r="AJ52" s="1"/>
      <c r="AK52" s="1"/>
      <c r="AL52" s="1"/>
      <c r="AM52" s="1"/>
      <c r="AN52" s="1"/>
      <c r="AO52" s="1"/>
      <c r="AP52" s="1"/>
      <c r="AQ52" s="1"/>
      <c r="AR52" s="1"/>
      <c r="AS52" s="3"/>
      <c r="AT52" s="3"/>
    </row>
    <row r="53" spans="1:46" ht="12.75" customHeight="1" x14ac:dyDescent="0.2">
      <c r="A53" s="3"/>
      <c r="B53" s="3"/>
      <c r="C53" s="3"/>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row>
    <row r="54" spans="1:46" ht="12.75" customHeight="1" x14ac:dyDescent="0.2">
      <c r="A54" s="3"/>
      <c r="B54" s="3"/>
      <c r="C54" s="3"/>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row>
    <row r="55" spans="1:46" ht="12.75" customHeight="1" x14ac:dyDescent="0.2">
      <c r="A55" s="3" t="s">
        <v>20</v>
      </c>
      <c r="B55" s="3"/>
      <c r="C55" s="3"/>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row>
  </sheetData>
  <mergeCells count="3">
    <mergeCell ref="K1:L1"/>
    <mergeCell ref="E4:L4"/>
    <mergeCell ref="E51:L51"/>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22"/>
  <sheetViews>
    <sheetView showGridLines="0" view="pageBreakPreview" zoomScale="60" zoomScaleNormal="100" workbookViewId="0">
      <selection activeCell="C8" sqref="C8"/>
    </sheetView>
  </sheetViews>
  <sheetFormatPr defaultColWidth="9.140625" defaultRowHeight="12.75" x14ac:dyDescent="0.2"/>
  <cols>
    <col min="1" max="1" width="53.7109375" style="4" customWidth="1"/>
    <col min="2" max="2" width="0" style="4" hidden="1" customWidth="1"/>
    <col min="3" max="3" width="32" style="4" bestFit="1" customWidth="1"/>
    <col min="4" max="4" width="14.7109375" style="4" customWidth="1"/>
    <col min="5" max="5" width="0" style="4" hidden="1" customWidth="1"/>
    <col min="6" max="7" width="19.28515625" style="4" customWidth="1"/>
    <col min="8" max="8" width="19.140625" style="4" customWidth="1"/>
    <col min="9" max="40" width="0" style="4" hidden="1" customWidth="1"/>
    <col min="41" max="41" width="0.140625" style="4" customWidth="1"/>
    <col min="42" max="42" width="0" style="4" hidden="1" customWidth="1"/>
    <col min="43" max="252" width="9.140625" style="4" customWidth="1"/>
    <col min="253" max="16384" width="9.140625" style="4"/>
  </cols>
  <sheetData>
    <row r="1" spans="1:42" ht="12.75" customHeight="1" x14ac:dyDescent="0.25">
      <c r="A1" s="2"/>
      <c r="B1" s="3"/>
      <c r="C1" s="3"/>
      <c r="D1" s="3"/>
      <c r="E1" s="3"/>
      <c r="F1" s="3"/>
      <c r="G1" s="406" t="s">
        <v>604</v>
      </c>
      <c r="H1" s="406"/>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1:42" ht="12.75" customHeight="1" x14ac:dyDescent="0.25">
      <c r="A2" s="2"/>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row>
    <row r="3" spans="1:42" ht="12.75" customHeight="1" x14ac:dyDescent="0.25">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row>
    <row r="4" spans="1:42" ht="104.25" customHeight="1" x14ac:dyDescent="0.2">
      <c r="A4" s="402" t="s">
        <v>412</v>
      </c>
      <c r="B4" s="402"/>
      <c r="C4" s="402"/>
      <c r="D4" s="402"/>
      <c r="E4" s="402"/>
      <c r="F4" s="402"/>
      <c r="G4" s="402"/>
      <c r="H4" s="402"/>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row>
    <row r="5" spans="1:42" ht="12.75" customHeight="1" x14ac:dyDescent="0.25">
      <c r="A5" s="1"/>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row>
    <row r="6" spans="1:42" ht="12" customHeight="1" x14ac:dyDescent="0.25">
      <c r="A6" s="6"/>
      <c r="B6" s="3"/>
      <c r="C6" s="3"/>
      <c r="D6" s="3"/>
      <c r="E6" s="3"/>
      <c r="F6" s="3"/>
      <c r="G6" s="3"/>
      <c r="H6" s="7" t="s">
        <v>1</v>
      </c>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row>
    <row r="7" spans="1:42" ht="166.5" customHeight="1" x14ac:dyDescent="0.25">
      <c r="A7" s="53" t="s">
        <v>2</v>
      </c>
      <c r="B7" s="54" t="s">
        <v>3</v>
      </c>
      <c r="C7" s="53" t="s">
        <v>4</v>
      </c>
      <c r="D7" s="53" t="s">
        <v>5</v>
      </c>
      <c r="E7" s="9" t="s">
        <v>6</v>
      </c>
      <c r="F7" s="53" t="s">
        <v>583</v>
      </c>
      <c r="G7" s="53" t="s">
        <v>7</v>
      </c>
      <c r="H7" s="55" t="s">
        <v>8</v>
      </c>
      <c r="I7" s="12"/>
      <c r="J7" s="12"/>
      <c r="K7" s="12"/>
      <c r="L7" s="12"/>
      <c r="M7" s="12"/>
      <c r="N7" s="12"/>
      <c r="O7" s="12"/>
      <c r="P7" s="12"/>
      <c r="Q7" s="12"/>
      <c r="R7" s="12"/>
      <c r="S7" s="12"/>
      <c r="T7" s="12"/>
      <c r="U7" s="3"/>
      <c r="V7" s="3"/>
      <c r="W7" s="3"/>
      <c r="X7" s="1"/>
      <c r="Y7" s="3"/>
      <c r="Z7" s="3"/>
      <c r="AA7" s="3"/>
      <c r="AB7" s="3"/>
      <c r="AC7" s="3"/>
      <c r="AD7" s="3"/>
      <c r="AE7" s="3"/>
      <c r="AF7" s="3"/>
      <c r="AG7" s="3"/>
      <c r="AH7" s="3"/>
      <c r="AI7" s="3"/>
      <c r="AJ7" s="3"/>
      <c r="AK7" s="3"/>
      <c r="AL7" s="3"/>
      <c r="AM7" s="3"/>
      <c r="AN7" s="3"/>
      <c r="AO7" s="3"/>
      <c r="AP7" s="3"/>
    </row>
    <row r="8" spans="1:42" ht="14.25" customHeight="1" x14ac:dyDescent="0.25">
      <c r="A8" s="375" t="s">
        <v>288</v>
      </c>
      <c r="B8" s="376"/>
      <c r="C8" s="56">
        <v>103797.8</v>
      </c>
      <c r="D8" s="49">
        <v>103797.8</v>
      </c>
      <c r="E8" s="57">
        <v>103797.8</v>
      </c>
      <c r="F8" s="56">
        <v>103797.8</v>
      </c>
      <c r="G8" s="58">
        <v>1</v>
      </c>
      <c r="H8" s="48">
        <v>1</v>
      </c>
      <c r="I8" s="19">
        <v>0</v>
      </c>
      <c r="J8" s="19">
        <v>0</v>
      </c>
      <c r="K8" s="19">
        <v>0</v>
      </c>
      <c r="L8" s="19">
        <v>0</v>
      </c>
      <c r="M8" s="19">
        <v>0</v>
      </c>
      <c r="N8" s="19">
        <v>0</v>
      </c>
      <c r="O8" s="19">
        <v>0</v>
      </c>
      <c r="P8" s="19">
        <v>0</v>
      </c>
      <c r="Q8" s="19">
        <v>103797.8</v>
      </c>
      <c r="R8" s="19">
        <v>103797.8</v>
      </c>
      <c r="S8" s="19">
        <v>103797.8</v>
      </c>
      <c r="T8" s="19">
        <v>103797.8</v>
      </c>
      <c r="U8" s="20">
        <v>103797.8</v>
      </c>
      <c r="V8" s="21">
        <v>103797.8</v>
      </c>
      <c r="W8" s="21">
        <v>103797800</v>
      </c>
      <c r="X8" s="414"/>
      <c r="Y8" s="414"/>
      <c r="Z8" s="414"/>
      <c r="AA8" s="414"/>
      <c r="AB8" s="13">
        <v>13</v>
      </c>
      <c r="AC8" s="13">
        <v>0</v>
      </c>
      <c r="AD8" s="13">
        <v>1</v>
      </c>
      <c r="AE8" s="13">
        <v>0</v>
      </c>
      <c r="AF8" s="13" t="s">
        <v>413</v>
      </c>
      <c r="AG8" s="13">
        <v>14</v>
      </c>
      <c r="AH8" s="25">
        <v>59</v>
      </c>
      <c r="AI8" s="13" t="s">
        <v>12</v>
      </c>
      <c r="AJ8" s="13" t="s">
        <v>13</v>
      </c>
      <c r="AK8" s="411"/>
      <c r="AL8" s="411"/>
      <c r="AM8" s="411"/>
      <c r="AN8" s="411"/>
      <c r="AO8" s="3"/>
      <c r="AP8" s="3"/>
    </row>
    <row r="9" spans="1:42" ht="15" customHeight="1" x14ac:dyDescent="0.25">
      <c r="A9" s="60" t="s">
        <v>325</v>
      </c>
      <c r="B9" s="61" t="s">
        <v>414</v>
      </c>
      <c r="C9" s="62">
        <v>103797.8</v>
      </c>
      <c r="D9" s="62">
        <v>103797.8</v>
      </c>
      <c r="E9" s="17">
        <v>103797.8</v>
      </c>
      <c r="F9" s="62">
        <v>103797.8</v>
      </c>
      <c r="G9" s="63">
        <v>1</v>
      </c>
      <c r="H9" s="63">
        <v>1</v>
      </c>
      <c r="I9" s="19">
        <v>0</v>
      </c>
      <c r="J9" s="19">
        <v>0</v>
      </c>
      <c r="K9" s="19">
        <v>0</v>
      </c>
      <c r="L9" s="19">
        <v>0</v>
      </c>
      <c r="M9" s="19">
        <v>0</v>
      </c>
      <c r="N9" s="19">
        <v>0</v>
      </c>
      <c r="O9" s="19">
        <v>0</v>
      </c>
      <c r="P9" s="19">
        <v>0</v>
      </c>
      <c r="Q9" s="19">
        <v>103797.8</v>
      </c>
      <c r="R9" s="19">
        <v>103797.8</v>
      </c>
      <c r="S9" s="19">
        <v>103797.8</v>
      </c>
      <c r="T9" s="19">
        <v>103797.8</v>
      </c>
      <c r="U9" s="20">
        <v>103797.8</v>
      </c>
      <c r="V9" s="21">
        <v>103797.8</v>
      </c>
      <c r="W9" s="21">
        <v>103797800</v>
      </c>
      <c r="X9" s="22"/>
      <c r="Y9" s="23"/>
      <c r="Z9" s="23"/>
      <c r="AA9" s="24"/>
      <c r="AB9" s="13">
        <v>13</v>
      </c>
      <c r="AC9" s="13">
        <v>0</v>
      </c>
      <c r="AD9" s="13">
        <v>1</v>
      </c>
      <c r="AE9" s="13">
        <v>0</v>
      </c>
      <c r="AF9" s="13" t="s">
        <v>413</v>
      </c>
      <c r="AG9" s="13">
        <v>14</v>
      </c>
      <c r="AH9" s="25">
        <v>59</v>
      </c>
      <c r="AI9" s="13" t="s">
        <v>12</v>
      </c>
      <c r="AJ9" s="13" t="s">
        <v>13</v>
      </c>
      <c r="AK9" s="26"/>
      <c r="AL9" s="27"/>
      <c r="AM9" s="28"/>
      <c r="AN9" s="26"/>
      <c r="AO9" s="3"/>
      <c r="AP9" s="3"/>
    </row>
    <row r="10" spans="1:42" ht="12.75" hidden="1" customHeight="1" x14ac:dyDescent="0.25">
      <c r="A10" s="30"/>
      <c r="B10" s="30"/>
      <c r="C10" s="30">
        <v>103797.8</v>
      </c>
      <c r="D10" s="30">
        <v>103797.8</v>
      </c>
      <c r="E10" s="30">
        <v>103797.8</v>
      </c>
      <c r="F10" s="30">
        <v>103797.8</v>
      </c>
      <c r="G10" s="31">
        <v>1</v>
      </c>
      <c r="H10" s="31">
        <v>1</v>
      </c>
      <c r="I10" s="32">
        <v>0</v>
      </c>
      <c r="J10" s="32">
        <v>0</v>
      </c>
      <c r="K10" s="32">
        <v>0</v>
      </c>
      <c r="L10" s="32">
        <v>0</v>
      </c>
      <c r="M10" s="32">
        <v>0</v>
      </c>
      <c r="N10" s="32">
        <v>0</v>
      </c>
      <c r="O10" s="32">
        <v>0</v>
      </c>
      <c r="P10" s="32">
        <v>0</v>
      </c>
      <c r="Q10" s="32">
        <v>103797.8</v>
      </c>
      <c r="R10" s="32">
        <v>103797.8</v>
      </c>
      <c r="S10" s="32">
        <v>103797.8</v>
      </c>
      <c r="T10" s="32">
        <v>103797.8</v>
      </c>
      <c r="U10" s="3">
        <v>103797.8</v>
      </c>
      <c r="V10" s="3">
        <v>103797.8</v>
      </c>
      <c r="W10" s="3">
        <v>103797800</v>
      </c>
      <c r="X10" s="1"/>
      <c r="Y10" s="3"/>
      <c r="Z10" s="3"/>
      <c r="AA10" s="3"/>
      <c r="AB10" s="3">
        <v>13</v>
      </c>
      <c r="AC10" s="3">
        <v>0</v>
      </c>
      <c r="AD10" s="3">
        <v>1</v>
      </c>
      <c r="AE10" s="3">
        <v>0</v>
      </c>
      <c r="AF10" s="3" t="s">
        <v>413</v>
      </c>
      <c r="AG10" s="3">
        <v>14</v>
      </c>
      <c r="AH10" s="3">
        <v>59</v>
      </c>
      <c r="AI10" s="3" t="s">
        <v>12</v>
      </c>
      <c r="AJ10" s="3" t="s">
        <v>13</v>
      </c>
      <c r="AK10" s="3"/>
      <c r="AL10" s="3"/>
      <c r="AM10" s="3"/>
      <c r="AN10" s="3"/>
      <c r="AO10" s="3"/>
      <c r="AP10" s="3"/>
    </row>
    <row r="11" spans="1:42" ht="17.25" customHeight="1" x14ac:dyDescent="0.25">
      <c r="A11" s="35" t="s">
        <v>14</v>
      </c>
      <c r="B11" s="36"/>
      <c r="C11" s="37">
        <v>103797.8</v>
      </c>
      <c r="D11" s="37">
        <v>103797.8</v>
      </c>
      <c r="E11" s="37">
        <v>103797.8</v>
      </c>
      <c r="F11" s="37">
        <v>103797.8</v>
      </c>
      <c r="G11" s="38">
        <v>1</v>
      </c>
      <c r="H11" s="39">
        <v>1</v>
      </c>
      <c r="I11" s="40"/>
      <c r="J11" s="40"/>
      <c r="K11" s="40"/>
      <c r="L11" s="40"/>
      <c r="M11" s="40"/>
      <c r="N11" s="40"/>
      <c r="O11" s="40"/>
      <c r="P11" s="40"/>
      <c r="Q11" s="40"/>
      <c r="R11" s="40"/>
      <c r="S11" s="40"/>
      <c r="T11" s="40"/>
      <c r="U11" s="32"/>
      <c r="V11" s="32"/>
      <c r="W11" s="32"/>
      <c r="X11" s="32"/>
      <c r="Y11" s="32"/>
      <c r="Z11" s="32"/>
      <c r="AA11" s="32"/>
      <c r="AB11" s="32"/>
      <c r="AC11" s="32"/>
      <c r="AD11" s="32"/>
      <c r="AE11" s="32"/>
      <c r="AF11" s="32"/>
      <c r="AG11" s="32"/>
      <c r="AH11" s="32"/>
      <c r="AI11" s="32"/>
      <c r="AJ11" s="32"/>
      <c r="AK11" s="32"/>
      <c r="AL11" s="32"/>
      <c r="AM11" s="32"/>
      <c r="AN11" s="32"/>
      <c r="AO11" s="13"/>
      <c r="AP11" s="13"/>
    </row>
    <row r="12" spans="1:42" ht="15.75" customHeight="1" x14ac:dyDescent="0.25">
      <c r="A12" s="42" t="s">
        <v>15</v>
      </c>
      <c r="B12" s="43"/>
      <c r="C12" s="44"/>
      <c r="D12" s="44"/>
      <c r="E12" s="44"/>
      <c r="F12" s="44"/>
      <c r="G12" s="44"/>
      <c r="H12" s="44"/>
      <c r="I12" s="45"/>
      <c r="J12" s="45"/>
      <c r="K12" s="45"/>
      <c r="L12" s="45"/>
      <c r="M12" s="45"/>
      <c r="N12" s="45"/>
      <c r="O12" s="45"/>
      <c r="P12" s="45"/>
      <c r="Q12" s="45"/>
      <c r="R12" s="45"/>
      <c r="S12" s="45"/>
      <c r="T12" s="45"/>
      <c r="U12" s="1"/>
      <c r="V12" s="1"/>
      <c r="W12" s="1"/>
      <c r="X12" s="1"/>
      <c r="Y12" s="1"/>
      <c r="Z12" s="1"/>
      <c r="AA12" s="1"/>
      <c r="AB12" s="1"/>
      <c r="AC12" s="32"/>
      <c r="AD12" s="32"/>
      <c r="AE12" s="32"/>
      <c r="AF12" s="1"/>
      <c r="AG12" s="1"/>
      <c r="AH12" s="1"/>
      <c r="AI12" s="1"/>
      <c r="AJ12" s="1"/>
      <c r="AK12" s="1"/>
      <c r="AL12" s="1"/>
      <c r="AM12" s="1"/>
      <c r="AN12" s="1"/>
      <c r="AO12" s="3"/>
      <c r="AP12" s="3"/>
    </row>
    <row r="13" spans="1:42" ht="12.75" hidden="1" customHeight="1" x14ac:dyDescent="0.25">
      <c r="A13" s="46" t="s">
        <v>16</v>
      </c>
      <c r="B13" s="47"/>
      <c r="C13" s="46">
        <v>0</v>
      </c>
      <c r="D13" s="46">
        <v>0</v>
      </c>
      <c r="E13" s="46">
        <v>0</v>
      </c>
      <c r="F13" s="46">
        <v>0</v>
      </c>
      <c r="G13" s="48">
        <v>0</v>
      </c>
      <c r="H13" s="48">
        <v>0</v>
      </c>
      <c r="I13" s="45"/>
      <c r="J13" s="45"/>
      <c r="K13" s="45"/>
      <c r="L13" s="45"/>
      <c r="M13" s="45"/>
      <c r="N13" s="45"/>
      <c r="O13" s="45"/>
      <c r="P13" s="45"/>
      <c r="Q13" s="45"/>
      <c r="R13" s="45"/>
      <c r="S13" s="45"/>
      <c r="T13" s="45"/>
      <c r="U13" s="1"/>
      <c r="V13" s="1"/>
      <c r="W13" s="1"/>
      <c r="X13" s="1"/>
      <c r="Y13" s="1"/>
      <c r="Z13" s="1"/>
      <c r="AA13" s="1"/>
      <c r="AB13" s="1"/>
      <c r="AC13" s="1"/>
      <c r="AD13" s="1"/>
      <c r="AE13" s="1"/>
      <c r="AF13" s="1"/>
      <c r="AG13" s="1"/>
      <c r="AH13" s="1"/>
      <c r="AI13" s="1"/>
      <c r="AJ13" s="1"/>
      <c r="AK13" s="1"/>
      <c r="AL13" s="1"/>
      <c r="AM13" s="1"/>
      <c r="AN13" s="1"/>
      <c r="AO13" s="3"/>
      <c r="AP13" s="3"/>
    </row>
    <row r="14" spans="1:42" ht="12.75" hidden="1" customHeight="1" x14ac:dyDescent="0.25">
      <c r="A14" s="46" t="s">
        <v>17</v>
      </c>
      <c r="B14" s="47"/>
      <c r="C14" s="49">
        <v>0</v>
      </c>
      <c r="D14" s="49">
        <v>0</v>
      </c>
      <c r="E14" s="49">
        <v>0</v>
      </c>
      <c r="F14" s="49">
        <v>0</v>
      </c>
      <c r="G14" s="48">
        <v>0</v>
      </c>
      <c r="H14" s="48">
        <v>0</v>
      </c>
      <c r="I14" s="45"/>
      <c r="J14" s="45"/>
      <c r="K14" s="45"/>
      <c r="L14" s="45"/>
      <c r="M14" s="45"/>
      <c r="N14" s="45"/>
      <c r="O14" s="45"/>
      <c r="P14" s="45"/>
      <c r="Q14" s="45"/>
      <c r="R14" s="45"/>
      <c r="S14" s="45"/>
      <c r="T14" s="45"/>
      <c r="U14" s="1"/>
      <c r="V14" s="1"/>
      <c r="W14" s="1"/>
      <c r="X14" s="1"/>
      <c r="Y14" s="1"/>
      <c r="Z14" s="1"/>
      <c r="AA14" s="1"/>
      <c r="AB14" s="1"/>
      <c r="AC14" s="1"/>
      <c r="AD14" s="1"/>
      <c r="AE14" s="1"/>
      <c r="AF14" s="1"/>
      <c r="AG14" s="1"/>
      <c r="AH14" s="1"/>
      <c r="AI14" s="1"/>
      <c r="AJ14" s="1"/>
      <c r="AK14" s="1"/>
      <c r="AL14" s="1"/>
      <c r="AM14" s="1"/>
      <c r="AN14" s="1"/>
      <c r="AO14" s="3"/>
      <c r="AP14" s="3"/>
    </row>
    <row r="15" spans="1:42" ht="15" customHeight="1" x14ac:dyDescent="0.25">
      <c r="A15" s="46" t="s">
        <v>18</v>
      </c>
      <c r="B15" s="47"/>
      <c r="C15" s="46">
        <v>103797.8</v>
      </c>
      <c r="D15" s="46">
        <v>103797.8</v>
      </c>
      <c r="E15" s="46">
        <v>103797.8</v>
      </c>
      <c r="F15" s="46">
        <v>103797.8</v>
      </c>
      <c r="G15" s="48">
        <v>1</v>
      </c>
      <c r="H15" s="48">
        <v>1</v>
      </c>
      <c r="I15" s="45"/>
      <c r="J15" s="45"/>
      <c r="K15" s="45"/>
      <c r="L15" s="45"/>
      <c r="M15" s="45"/>
      <c r="N15" s="45"/>
      <c r="O15" s="45"/>
      <c r="P15" s="45"/>
      <c r="Q15" s="45"/>
      <c r="R15" s="45"/>
      <c r="S15" s="45"/>
      <c r="T15" s="45"/>
      <c r="U15" s="1"/>
      <c r="V15" s="1"/>
      <c r="W15" s="1"/>
      <c r="X15" s="1"/>
      <c r="Y15" s="1"/>
      <c r="Z15" s="1"/>
      <c r="AA15" s="1"/>
      <c r="AB15" s="1"/>
      <c r="AC15" s="1"/>
      <c r="AD15" s="1"/>
      <c r="AE15" s="1"/>
      <c r="AF15" s="1"/>
      <c r="AG15" s="1"/>
      <c r="AH15" s="1"/>
      <c r="AI15" s="1"/>
      <c r="AJ15" s="1"/>
      <c r="AK15" s="1"/>
      <c r="AL15" s="1"/>
      <c r="AM15" s="1"/>
      <c r="AN15" s="1"/>
      <c r="AO15" s="3"/>
      <c r="AP15" s="3"/>
    </row>
    <row r="16" spans="1:42" ht="12.75" customHeight="1" x14ac:dyDescent="0.25">
      <c r="A16" s="50"/>
      <c r="B16" s="50"/>
      <c r="C16" s="50"/>
      <c r="D16" s="50"/>
      <c r="E16" s="50"/>
      <c r="F16" s="50"/>
      <c r="G16" s="50"/>
      <c r="H16" s="50"/>
      <c r="I16" s="50"/>
      <c r="J16" s="50"/>
      <c r="K16" s="50"/>
      <c r="L16" s="50"/>
      <c r="M16" s="50"/>
      <c r="N16" s="50"/>
      <c r="O16" s="50"/>
      <c r="P16" s="50"/>
      <c r="Q16" s="50"/>
      <c r="R16" s="50"/>
      <c r="S16" s="50"/>
      <c r="T16" s="50"/>
      <c r="U16" s="1"/>
      <c r="V16" s="1"/>
      <c r="W16" s="1"/>
      <c r="X16" s="1"/>
      <c r="Y16" s="1"/>
      <c r="Z16" s="1"/>
      <c r="AA16" s="1"/>
      <c r="AB16" s="1"/>
      <c r="AC16" s="1"/>
      <c r="AD16" s="1"/>
      <c r="AE16" s="1"/>
      <c r="AF16" s="1"/>
      <c r="AG16" s="1"/>
      <c r="AH16" s="1"/>
      <c r="AI16" s="1"/>
      <c r="AJ16" s="1"/>
      <c r="AK16" s="1"/>
      <c r="AL16" s="1"/>
      <c r="AM16" s="1"/>
      <c r="AN16" s="1"/>
      <c r="AO16" s="3"/>
      <c r="AP16" s="3"/>
    </row>
    <row r="17" spans="1:42" ht="12.75" customHeight="1" x14ac:dyDescent="0.25">
      <c r="A17" s="50"/>
      <c r="B17" s="50"/>
      <c r="C17" s="50"/>
      <c r="D17" s="50"/>
      <c r="E17" s="50"/>
      <c r="F17" s="50"/>
      <c r="G17" s="50"/>
      <c r="H17" s="50"/>
      <c r="I17" s="50"/>
      <c r="J17" s="50"/>
      <c r="K17" s="50"/>
      <c r="L17" s="50"/>
      <c r="M17" s="50"/>
      <c r="N17" s="50"/>
      <c r="O17" s="50"/>
      <c r="P17" s="50"/>
      <c r="Q17" s="50"/>
      <c r="R17" s="50"/>
      <c r="S17" s="50"/>
      <c r="T17" s="50"/>
      <c r="U17" s="1"/>
      <c r="V17" s="1"/>
      <c r="W17" s="1"/>
      <c r="X17" s="1"/>
      <c r="Y17" s="1"/>
      <c r="Z17" s="1"/>
      <c r="AA17" s="1"/>
      <c r="AB17" s="1"/>
      <c r="AC17" s="1"/>
      <c r="AD17" s="1"/>
      <c r="AE17" s="1"/>
      <c r="AF17" s="1"/>
      <c r="AG17" s="1"/>
      <c r="AH17" s="1"/>
      <c r="AI17" s="1"/>
      <c r="AJ17" s="1"/>
      <c r="AK17" s="1"/>
      <c r="AL17" s="1"/>
      <c r="AM17" s="1"/>
      <c r="AN17" s="1"/>
      <c r="AO17" s="3"/>
      <c r="AP17" s="3"/>
    </row>
    <row r="18" spans="1:42" ht="12.75" customHeight="1" x14ac:dyDescent="0.25">
      <c r="A18" s="383" t="s">
        <v>19</v>
      </c>
      <c r="B18" s="383"/>
      <c r="C18" s="383"/>
      <c r="D18" s="383"/>
      <c r="E18" s="383"/>
      <c r="F18" s="383"/>
      <c r="G18" s="383"/>
      <c r="H18" s="383"/>
      <c r="I18" s="51"/>
      <c r="J18" s="51"/>
      <c r="K18" s="51"/>
      <c r="L18" s="51"/>
      <c r="M18" s="51"/>
      <c r="N18" s="51"/>
      <c r="O18" s="51"/>
      <c r="P18" s="51"/>
      <c r="Q18" s="51"/>
      <c r="R18" s="51"/>
      <c r="S18" s="51"/>
      <c r="T18" s="51"/>
      <c r="U18" s="1"/>
      <c r="V18" s="1"/>
      <c r="W18" s="1"/>
      <c r="X18" s="1"/>
      <c r="Y18" s="1"/>
      <c r="Z18" s="1"/>
      <c r="AA18" s="1"/>
      <c r="AB18" s="1"/>
      <c r="AC18" s="1"/>
      <c r="AD18" s="1"/>
      <c r="AE18" s="1"/>
      <c r="AF18" s="1"/>
      <c r="AG18" s="1"/>
      <c r="AH18" s="1"/>
      <c r="AI18" s="1"/>
      <c r="AJ18" s="1"/>
      <c r="AK18" s="1"/>
      <c r="AL18" s="1"/>
      <c r="AM18" s="1"/>
      <c r="AN18" s="1"/>
      <c r="AO18" s="3"/>
      <c r="AP18" s="3"/>
    </row>
    <row r="19" spans="1:42" ht="12.75" customHeight="1" x14ac:dyDescent="0.25">
      <c r="A19" s="52"/>
      <c r="B19" s="52"/>
      <c r="C19" s="52"/>
      <c r="D19" s="52"/>
      <c r="E19" s="52"/>
      <c r="F19" s="52"/>
      <c r="G19" s="52"/>
      <c r="H19" s="52"/>
      <c r="I19" s="52"/>
      <c r="J19" s="52"/>
      <c r="K19" s="52"/>
      <c r="L19" s="52"/>
      <c r="M19" s="52"/>
      <c r="N19" s="52"/>
      <c r="O19" s="52"/>
      <c r="P19" s="52"/>
      <c r="Q19" s="52"/>
      <c r="R19" s="52"/>
      <c r="S19" s="52"/>
      <c r="T19" s="52"/>
      <c r="U19" s="1"/>
      <c r="V19" s="1"/>
      <c r="W19" s="1"/>
      <c r="X19" s="1"/>
      <c r="Y19" s="1"/>
      <c r="Z19" s="1"/>
      <c r="AA19" s="1"/>
      <c r="AB19" s="1"/>
      <c r="AC19" s="1"/>
      <c r="AD19" s="1"/>
      <c r="AE19" s="1"/>
      <c r="AF19" s="1"/>
      <c r="AG19" s="1"/>
      <c r="AH19" s="1"/>
      <c r="AI19" s="1"/>
      <c r="AJ19" s="1"/>
      <c r="AK19" s="1"/>
      <c r="AL19" s="1"/>
      <c r="AM19" s="1"/>
      <c r="AN19" s="1"/>
      <c r="AO19" s="3"/>
      <c r="AP19" s="3"/>
    </row>
    <row r="20" spans="1:42" ht="12.75" customHeight="1" x14ac:dyDescent="0.2">
      <c r="A20" s="3"/>
      <c r="B20" s="3"/>
      <c r="C20" s="3"/>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row>
    <row r="21" spans="1:42" ht="12.75" customHeight="1" x14ac:dyDescent="0.2">
      <c r="A21" s="3"/>
      <c r="B21" s="3"/>
      <c r="C21" s="3"/>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row>
    <row r="22" spans="1:42" ht="12.75" customHeight="1" x14ac:dyDescent="0.2">
      <c r="A22" s="3"/>
      <c r="B22" s="3"/>
      <c r="C22" s="3"/>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row>
  </sheetData>
  <mergeCells count="5">
    <mergeCell ref="AK8:AN8"/>
    <mergeCell ref="A18:H18"/>
    <mergeCell ref="G1:H1"/>
    <mergeCell ref="A4:H4"/>
    <mergeCell ref="X8:AA8"/>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1"/>
  <sheetViews>
    <sheetView showGridLines="0" view="pageBreakPreview" zoomScale="60" zoomScaleNormal="100" workbookViewId="0">
      <selection activeCell="E4" sqref="E4:L4"/>
    </sheetView>
  </sheetViews>
  <sheetFormatPr defaultColWidth="9.140625" defaultRowHeight="12.75" x14ac:dyDescent="0.2"/>
  <cols>
    <col min="1" max="1" width="0.7109375" style="4" customWidth="1"/>
    <col min="2" max="4" width="0" style="4" hidden="1" customWidth="1"/>
    <col min="5" max="5" width="53.7109375" style="4" customWidth="1"/>
    <col min="6" max="6" width="0" style="4" hidden="1" customWidth="1"/>
    <col min="7" max="7" width="32" style="4" bestFit="1" customWidth="1"/>
    <col min="8" max="8" width="14.7109375" style="4" customWidth="1"/>
    <col min="9" max="9" width="0" style="4" hidden="1" customWidth="1"/>
    <col min="10" max="11" width="19.28515625" style="4" customWidth="1"/>
    <col min="12" max="12" width="19.140625" style="4" customWidth="1"/>
    <col min="13" max="44" width="0" style="4" hidden="1" customWidth="1"/>
    <col min="45" max="45" width="0.140625" style="4" customWidth="1"/>
    <col min="46" max="46" width="0" style="4" hidden="1" customWidth="1"/>
    <col min="47" max="256" width="9.140625" style="4" customWidth="1"/>
    <col min="257" max="16384" width="9.140625" style="4"/>
  </cols>
  <sheetData>
    <row r="1" spans="1:46" ht="12.75" customHeight="1" x14ac:dyDescent="0.25">
      <c r="A1" s="1"/>
      <c r="B1" s="2"/>
      <c r="C1" s="3"/>
      <c r="D1" s="2"/>
      <c r="E1" s="2"/>
      <c r="F1" s="3"/>
      <c r="G1" s="3"/>
      <c r="H1" s="3"/>
      <c r="I1" s="3"/>
      <c r="J1" s="3"/>
      <c r="K1" s="406" t="s">
        <v>603</v>
      </c>
      <c r="L1" s="406"/>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row>
    <row r="2" spans="1:46" ht="12.75" customHeight="1" x14ac:dyDescent="0.25">
      <c r="A2" s="1"/>
      <c r="B2" s="2"/>
      <c r="C2" s="3"/>
      <c r="D2" s="2"/>
      <c r="E2" s="2"/>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row>
    <row r="3" spans="1:46" ht="12.75" customHeight="1" x14ac:dyDescent="0.25">
      <c r="A3" s="1"/>
      <c r="B3" s="2"/>
      <c r="C3" s="3"/>
      <c r="D3" s="2"/>
      <c r="E3" s="2"/>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row>
    <row r="4" spans="1:46" ht="104.25" customHeight="1" x14ac:dyDescent="0.25">
      <c r="A4" s="1"/>
      <c r="B4" s="5"/>
      <c r="C4" s="5"/>
      <c r="D4" s="5"/>
      <c r="E4" s="402" t="s">
        <v>410</v>
      </c>
      <c r="F4" s="402"/>
      <c r="G4" s="402"/>
      <c r="H4" s="402"/>
      <c r="I4" s="402"/>
      <c r="J4" s="402"/>
      <c r="K4" s="402"/>
      <c r="L4" s="402"/>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row>
    <row r="5" spans="1:46" ht="12.75" customHeight="1" x14ac:dyDescent="0.25">
      <c r="A5" s="1"/>
      <c r="B5" s="1"/>
      <c r="C5" s="3"/>
      <c r="D5" s="1"/>
      <c r="E5" s="1"/>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row>
    <row r="6" spans="1:46" ht="12" customHeight="1" x14ac:dyDescent="0.25">
      <c r="A6" s="1"/>
      <c r="B6" s="6"/>
      <c r="C6" s="3"/>
      <c r="D6" s="6"/>
      <c r="E6" s="6"/>
      <c r="F6" s="3"/>
      <c r="G6" s="3"/>
      <c r="H6" s="3"/>
      <c r="I6" s="3"/>
      <c r="J6" s="3"/>
      <c r="K6" s="3"/>
      <c r="L6" s="7" t="s">
        <v>1</v>
      </c>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row>
    <row r="7" spans="1:46" ht="166.5" customHeight="1" x14ac:dyDescent="0.25">
      <c r="A7" s="1"/>
      <c r="B7" s="3"/>
      <c r="C7" s="3"/>
      <c r="D7" s="8"/>
      <c r="E7" s="9" t="s">
        <v>2</v>
      </c>
      <c r="F7" s="10" t="s">
        <v>3</v>
      </c>
      <c r="G7" s="9" t="s">
        <v>4</v>
      </c>
      <c r="H7" s="9" t="s">
        <v>5</v>
      </c>
      <c r="I7" s="9" t="s">
        <v>6</v>
      </c>
      <c r="J7" s="9" t="s">
        <v>583</v>
      </c>
      <c r="K7" s="9" t="s">
        <v>7</v>
      </c>
      <c r="L7" s="11" t="s">
        <v>8</v>
      </c>
      <c r="M7" s="12"/>
      <c r="N7" s="12"/>
      <c r="O7" s="12"/>
      <c r="P7" s="12"/>
      <c r="Q7" s="12"/>
      <c r="R7" s="12"/>
      <c r="S7" s="12"/>
      <c r="T7" s="12"/>
      <c r="U7" s="12"/>
      <c r="V7" s="12"/>
      <c r="W7" s="12"/>
      <c r="X7" s="12"/>
      <c r="Y7" s="3"/>
      <c r="Z7" s="3"/>
      <c r="AA7" s="3"/>
      <c r="AB7" s="1"/>
      <c r="AC7" s="3"/>
      <c r="AD7" s="3"/>
      <c r="AE7" s="3"/>
      <c r="AF7" s="3"/>
      <c r="AG7" s="3"/>
      <c r="AH7" s="3"/>
      <c r="AI7" s="3"/>
      <c r="AJ7" s="3"/>
      <c r="AK7" s="3"/>
      <c r="AL7" s="3"/>
      <c r="AM7" s="3"/>
      <c r="AN7" s="3"/>
      <c r="AO7" s="3"/>
      <c r="AP7" s="3"/>
      <c r="AQ7" s="3"/>
      <c r="AR7" s="3"/>
      <c r="AS7" s="3"/>
      <c r="AT7" s="3"/>
    </row>
    <row r="8" spans="1:46" ht="15" customHeight="1" x14ac:dyDescent="0.25">
      <c r="A8" s="1"/>
      <c r="B8" s="13"/>
      <c r="C8" s="13"/>
      <c r="D8" s="14" t="s">
        <v>9</v>
      </c>
      <c r="E8" s="15" t="s">
        <v>9</v>
      </c>
      <c r="F8" s="16"/>
      <c r="G8" s="17">
        <v>170000</v>
      </c>
      <c r="H8" s="17">
        <v>170000</v>
      </c>
      <c r="I8" s="17">
        <v>170000</v>
      </c>
      <c r="J8" s="17">
        <v>163966.9</v>
      </c>
      <c r="K8" s="18">
        <v>0.96451117647058815</v>
      </c>
      <c r="L8" s="18">
        <v>0.96451117647058815</v>
      </c>
      <c r="M8" s="19">
        <v>0</v>
      </c>
      <c r="N8" s="19">
        <v>0</v>
      </c>
      <c r="O8" s="19">
        <v>0</v>
      </c>
      <c r="P8" s="19">
        <v>0</v>
      </c>
      <c r="Q8" s="19">
        <v>170000</v>
      </c>
      <c r="R8" s="19">
        <v>170000</v>
      </c>
      <c r="S8" s="19">
        <v>170000</v>
      </c>
      <c r="T8" s="19">
        <v>163966.9</v>
      </c>
      <c r="U8" s="19">
        <v>0</v>
      </c>
      <c r="V8" s="19">
        <v>0</v>
      </c>
      <c r="W8" s="19">
        <v>0</v>
      </c>
      <c r="X8" s="19">
        <v>0</v>
      </c>
      <c r="Y8" s="20">
        <v>170000</v>
      </c>
      <c r="Z8" s="21">
        <v>163966.9</v>
      </c>
      <c r="AA8" s="21">
        <v>170000000</v>
      </c>
      <c r="AB8" s="22"/>
      <c r="AC8" s="23"/>
      <c r="AD8" s="23"/>
      <c r="AE8" s="24"/>
      <c r="AF8" s="13">
        <v>4</v>
      </c>
      <c r="AG8" s="13">
        <v>0</v>
      </c>
      <c r="AH8" s="13">
        <v>0</v>
      </c>
      <c r="AI8" s="13">
        <v>1</v>
      </c>
      <c r="AJ8" s="13" t="s">
        <v>411</v>
      </c>
      <c r="AK8" s="13">
        <v>14</v>
      </c>
      <c r="AL8" s="25">
        <v>61</v>
      </c>
      <c r="AM8" s="13" t="s">
        <v>12</v>
      </c>
      <c r="AN8" s="13" t="s">
        <v>13</v>
      </c>
      <c r="AO8" s="26"/>
      <c r="AP8" s="27"/>
      <c r="AQ8" s="28"/>
      <c r="AR8" s="26"/>
      <c r="AS8" s="3"/>
      <c r="AT8" s="3"/>
    </row>
    <row r="9" spans="1:46" ht="12.75" hidden="1" customHeight="1" x14ac:dyDescent="0.25">
      <c r="A9" s="1"/>
      <c r="B9" s="3"/>
      <c r="C9" s="3"/>
      <c r="D9" s="29"/>
      <c r="E9" s="30"/>
      <c r="F9" s="30"/>
      <c r="G9" s="30">
        <v>170000</v>
      </c>
      <c r="H9" s="30">
        <v>170000</v>
      </c>
      <c r="I9" s="30">
        <v>170000</v>
      </c>
      <c r="J9" s="30">
        <v>163966.9</v>
      </c>
      <c r="K9" s="31">
        <v>0.96451117647058815</v>
      </c>
      <c r="L9" s="31">
        <v>0.96451117647058815</v>
      </c>
      <c r="M9" s="32">
        <v>0</v>
      </c>
      <c r="N9" s="32">
        <v>0</v>
      </c>
      <c r="O9" s="32">
        <v>0</v>
      </c>
      <c r="P9" s="32">
        <v>0</v>
      </c>
      <c r="Q9" s="32">
        <v>170000</v>
      </c>
      <c r="R9" s="32">
        <v>170000</v>
      </c>
      <c r="S9" s="32">
        <v>170000</v>
      </c>
      <c r="T9" s="32">
        <v>163966.9</v>
      </c>
      <c r="U9" s="32">
        <v>0</v>
      </c>
      <c r="V9" s="32">
        <v>0</v>
      </c>
      <c r="W9" s="32">
        <v>0</v>
      </c>
      <c r="X9" s="32">
        <v>0</v>
      </c>
      <c r="Y9" s="3">
        <v>170000</v>
      </c>
      <c r="Z9" s="3">
        <v>163966.9</v>
      </c>
      <c r="AA9" s="3">
        <v>170000000</v>
      </c>
      <c r="AB9" s="1"/>
      <c r="AC9" s="3"/>
      <c r="AD9" s="3"/>
      <c r="AE9" s="3"/>
      <c r="AF9" s="3">
        <v>4</v>
      </c>
      <c r="AG9" s="3">
        <v>0</v>
      </c>
      <c r="AH9" s="3">
        <v>0</v>
      </c>
      <c r="AI9" s="3">
        <v>1</v>
      </c>
      <c r="AJ9" s="3" t="s">
        <v>411</v>
      </c>
      <c r="AK9" s="3">
        <v>14</v>
      </c>
      <c r="AL9" s="3">
        <v>61</v>
      </c>
      <c r="AM9" s="3" t="s">
        <v>12</v>
      </c>
      <c r="AN9" s="3" t="s">
        <v>13</v>
      </c>
      <c r="AO9" s="3"/>
      <c r="AP9" s="3"/>
      <c r="AQ9" s="3"/>
      <c r="AR9" s="3"/>
      <c r="AS9" s="3"/>
      <c r="AT9" s="3"/>
    </row>
    <row r="10" spans="1:46" ht="17.25" customHeight="1" x14ac:dyDescent="0.25">
      <c r="A10" s="33"/>
      <c r="B10" s="32"/>
      <c r="C10" s="32"/>
      <c r="D10" s="34"/>
      <c r="E10" s="35" t="s">
        <v>14</v>
      </c>
      <c r="F10" s="36"/>
      <c r="G10" s="37">
        <v>170000</v>
      </c>
      <c r="H10" s="37">
        <v>170000</v>
      </c>
      <c r="I10" s="37">
        <v>170000</v>
      </c>
      <c r="J10" s="37">
        <v>163966.9</v>
      </c>
      <c r="K10" s="38">
        <v>0.96451117647058815</v>
      </c>
      <c r="L10" s="39">
        <v>0.96451117647058815</v>
      </c>
      <c r="M10" s="40"/>
      <c r="N10" s="40"/>
      <c r="O10" s="40"/>
      <c r="P10" s="40"/>
      <c r="Q10" s="40"/>
      <c r="R10" s="40"/>
      <c r="S10" s="40"/>
      <c r="T10" s="40"/>
      <c r="U10" s="40"/>
      <c r="V10" s="40"/>
      <c r="W10" s="40"/>
      <c r="X10" s="40"/>
      <c r="Y10" s="32"/>
      <c r="Z10" s="32"/>
      <c r="AA10" s="32"/>
      <c r="AB10" s="32"/>
      <c r="AC10" s="32"/>
      <c r="AD10" s="32"/>
      <c r="AE10" s="32"/>
      <c r="AF10" s="32"/>
      <c r="AG10" s="32"/>
      <c r="AH10" s="32"/>
      <c r="AI10" s="32"/>
      <c r="AJ10" s="32"/>
      <c r="AK10" s="32"/>
      <c r="AL10" s="32"/>
      <c r="AM10" s="32"/>
      <c r="AN10" s="32"/>
      <c r="AO10" s="32"/>
      <c r="AP10" s="32"/>
      <c r="AQ10" s="32"/>
      <c r="AR10" s="32"/>
      <c r="AS10" s="13"/>
      <c r="AT10" s="13"/>
    </row>
    <row r="11" spans="1:46" ht="15.75" customHeight="1" x14ac:dyDescent="0.25">
      <c r="A11" s="1"/>
      <c r="B11" s="32"/>
      <c r="C11" s="1"/>
      <c r="D11" s="41"/>
      <c r="E11" s="42" t="s">
        <v>15</v>
      </c>
      <c r="F11" s="43"/>
      <c r="G11" s="44"/>
      <c r="H11" s="44"/>
      <c r="I11" s="44"/>
      <c r="J11" s="44"/>
      <c r="K11" s="44"/>
      <c r="L11" s="44"/>
      <c r="M11" s="45"/>
      <c r="N11" s="45"/>
      <c r="O11" s="45"/>
      <c r="P11" s="45"/>
      <c r="Q11" s="45"/>
      <c r="R11" s="45"/>
      <c r="S11" s="45"/>
      <c r="T11" s="45"/>
      <c r="U11" s="45"/>
      <c r="V11" s="45"/>
      <c r="W11" s="45"/>
      <c r="X11" s="45"/>
      <c r="Y11" s="1"/>
      <c r="Z11" s="1"/>
      <c r="AA11" s="1"/>
      <c r="AB11" s="1"/>
      <c r="AC11" s="1"/>
      <c r="AD11" s="1"/>
      <c r="AE11" s="1"/>
      <c r="AF11" s="1"/>
      <c r="AG11" s="32"/>
      <c r="AH11" s="32"/>
      <c r="AI11" s="32"/>
      <c r="AJ11" s="1"/>
      <c r="AK11" s="1"/>
      <c r="AL11" s="1"/>
      <c r="AM11" s="1"/>
      <c r="AN11" s="1"/>
      <c r="AO11" s="1"/>
      <c r="AP11" s="1"/>
      <c r="AQ11" s="1"/>
      <c r="AR11" s="1"/>
      <c r="AS11" s="3"/>
      <c r="AT11" s="3"/>
    </row>
    <row r="12" spans="1:46" ht="12.75" hidden="1" customHeight="1" x14ac:dyDescent="0.25">
      <c r="A12" s="1"/>
      <c r="B12" s="1">
        <v>1</v>
      </c>
      <c r="C12" s="1">
        <v>0</v>
      </c>
      <c r="D12" s="41"/>
      <c r="E12" s="46" t="s">
        <v>16</v>
      </c>
      <c r="F12" s="47"/>
      <c r="G12" s="46">
        <v>0</v>
      </c>
      <c r="H12" s="46">
        <v>0</v>
      </c>
      <c r="I12" s="46">
        <v>0</v>
      </c>
      <c r="J12" s="46">
        <v>0</v>
      </c>
      <c r="K12" s="48">
        <v>0</v>
      </c>
      <c r="L12" s="48">
        <v>0</v>
      </c>
      <c r="M12" s="45"/>
      <c r="N12" s="45"/>
      <c r="O12" s="45"/>
      <c r="P12" s="45"/>
      <c r="Q12" s="45"/>
      <c r="R12" s="45"/>
      <c r="S12" s="45"/>
      <c r="T12" s="45"/>
      <c r="U12" s="45"/>
      <c r="V12" s="45"/>
      <c r="W12" s="45"/>
      <c r="X12" s="45"/>
      <c r="Y12" s="1"/>
      <c r="Z12" s="1"/>
      <c r="AA12" s="1"/>
      <c r="AB12" s="1"/>
      <c r="AC12" s="1"/>
      <c r="AD12" s="1"/>
      <c r="AE12" s="1"/>
      <c r="AF12" s="1"/>
      <c r="AG12" s="1"/>
      <c r="AH12" s="1"/>
      <c r="AI12" s="1"/>
      <c r="AJ12" s="1"/>
      <c r="AK12" s="1"/>
      <c r="AL12" s="1"/>
      <c r="AM12" s="1"/>
      <c r="AN12" s="1"/>
      <c r="AO12" s="1"/>
      <c r="AP12" s="1"/>
      <c r="AQ12" s="1"/>
      <c r="AR12" s="1"/>
      <c r="AS12" s="3"/>
      <c r="AT12" s="3"/>
    </row>
    <row r="13" spans="1:46" ht="16.5" customHeight="1" x14ac:dyDescent="0.25">
      <c r="A13" s="1"/>
      <c r="B13" s="1">
        <v>1</v>
      </c>
      <c r="C13" s="1">
        <v>1</v>
      </c>
      <c r="D13" s="47"/>
      <c r="E13" s="46" t="s">
        <v>17</v>
      </c>
      <c r="F13" s="47"/>
      <c r="G13" s="49">
        <v>170000</v>
      </c>
      <c r="H13" s="49">
        <v>170000</v>
      </c>
      <c r="I13" s="49">
        <v>170000</v>
      </c>
      <c r="J13" s="49">
        <v>163966.9</v>
      </c>
      <c r="K13" s="48">
        <v>0.96451117647058815</v>
      </c>
      <c r="L13" s="48">
        <v>0.96451117647058815</v>
      </c>
      <c r="M13" s="45"/>
      <c r="N13" s="45"/>
      <c r="O13" s="45"/>
      <c r="P13" s="45"/>
      <c r="Q13" s="45"/>
      <c r="R13" s="45"/>
      <c r="S13" s="45"/>
      <c r="T13" s="45"/>
      <c r="U13" s="45"/>
      <c r="V13" s="45"/>
      <c r="W13" s="45"/>
      <c r="X13" s="45"/>
      <c r="Y13" s="1"/>
      <c r="Z13" s="1"/>
      <c r="AA13" s="1"/>
      <c r="AB13" s="1"/>
      <c r="AC13" s="1"/>
      <c r="AD13" s="1"/>
      <c r="AE13" s="1"/>
      <c r="AF13" s="1"/>
      <c r="AG13" s="1"/>
      <c r="AH13" s="1"/>
      <c r="AI13" s="1"/>
      <c r="AJ13" s="1"/>
      <c r="AK13" s="1"/>
      <c r="AL13" s="1"/>
      <c r="AM13" s="1"/>
      <c r="AN13" s="1"/>
      <c r="AO13" s="1"/>
      <c r="AP13" s="1"/>
      <c r="AQ13" s="1"/>
      <c r="AR13" s="1"/>
      <c r="AS13" s="3"/>
      <c r="AT13" s="3"/>
    </row>
    <row r="14" spans="1:46" ht="12.75" hidden="1" customHeight="1" x14ac:dyDescent="0.25">
      <c r="A14" s="1"/>
      <c r="B14" s="1">
        <v>1</v>
      </c>
      <c r="C14" s="1">
        <v>0</v>
      </c>
      <c r="D14" s="47"/>
      <c r="E14" s="46" t="s">
        <v>18</v>
      </c>
      <c r="F14" s="47"/>
      <c r="G14" s="46">
        <v>0</v>
      </c>
      <c r="H14" s="46">
        <v>0</v>
      </c>
      <c r="I14" s="46">
        <v>0</v>
      </c>
      <c r="J14" s="46">
        <v>0</v>
      </c>
      <c r="K14" s="48">
        <v>0</v>
      </c>
      <c r="L14" s="48">
        <v>0</v>
      </c>
      <c r="M14" s="45"/>
      <c r="N14" s="45"/>
      <c r="O14" s="45"/>
      <c r="P14" s="45"/>
      <c r="Q14" s="45"/>
      <c r="R14" s="45"/>
      <c r="S14" s="45"/>
      <c r="T14" s="45"/>
      <c r="U14" s="45"/>
      <c r="V14" s="45"/>
      <c r="W14" s="45"/>
      <c r="X14" s="45"/>
      <c r="Y14" s="1"/>
      <c r="Z14" s="1"/>
      <c r="AA14" s="1"/>
      <c r="AB14" s="1"/>
      <c r="AC14" s="1"/>
      <c r="AD14" s="1"/>
      <c r="AE14" s="1"/>
      <c r="AF14" s="1"/>
      <c r="AG14" s="1"/>
      <c r="AH14" s="1"/>
      <c r="AI14" s="1"/>
      <c r="AJ14" s="1"/>
      <c r="AK14" s="1"/>
      <c r="AL14" s="1"/>
      <c r="AM14" s="1"/>
      <c r="AN14" s="1"/>
      <c r="AO14" s="1"/>
      <c r="AP14" s="1"/>
      <c r="AQ14" s="1"/>
      <c r="AR14" s="1"/>
      <c r="AS14" s="3"/>
      <c r="AT14" s="3"/>
    </row>
    <row r="15" spans="1:46" ht="12.75" customHeight="1" x14ac:dyDescent="0.25">
      <c r="A15" s="1"/>
      <c r="B15" s="1"/>
      <c r="C15" s="1"/>
      <c r="D15" s="50"/>
      <c r="E15" s="50"/>
      <c r="F15" s="50"/>
      <c r="G15" s="50"/>
      <c r="H15" s="50"/>
      <c r="I15" s="50"/>
      <c r="J15" s="50"/>
      <c r="K15" s="50"/>
      <c r="L15" s="50"/>
      <c r="M15" s="50"/>
      <c r="N15" s="50"/>
      <c r="O15" s="50"/>
      <c r="P15" s="50"/>
      <c r="Q15" s="50"/>
      <c r="R15" s="50"/>
      <c r="S15" s="50"/>
      <c r="T15" s="50"/>
      <c r="U15" s="50"/>
      <c r="V15" s="50"/>
      <c r="W15" s="50"/>
      <c r="X15" s="50"/>
      <c r="Y15" s="1"/>
      <c r="Z15" s="1"/>
      <c r="AA15" s="1"/>
      <c r="AB15" s="1"/>
      <c r="AC15" s="1"/>
      <c r="AD15" s="1"/>
      <c r="AE15" s="1"/>
      <c r="AF15" s="1"/>
      <c r="AG15" s="1"/>
      <c r="AH15" s="1"/>
      <c r="AI15" s="1"/>
      <c r="AJ15" s="1"/>
      <c r="AK15" s="1"/>
      <c r="AL15" s="1"/>
      <c r="AM15" s="1"/>
      <c r="AN15" s="1"/>
      <c r="AO15" s="1"/>
      <c r="AP15" s="1"/>
      <c r="AQ15" s="1"/>
      <c r="AR15" s="1"/>
      <c r="AS15" s="3"/>
      <c r="AT15" s="3"/>
    </row>
    <row r="16" spans="1:46" ht="12.75" customHeight="1" x14ac:dyDescent="0.25">
      <c r="A16" s="1"/>
      <c r="B16" s="1"/>
      <c r="C16" s="1"/>
      <c r="D16" s="50"/>
      <c r="E16" s="50"/>
      <c r="F16" s="50"/>
      <c r="G16" s="50"/>
      <c r="H16" s="50"/>
      <c r="I16" s="50"/>
      <c r="J16" s="50"/>
      <c r="K16" s="50"/>
      <c r="L16" s="50"/>
      <c r="M16" s="50"/>
      <c r="N16" s="50"/>
      <c r="O16" s="50"/>
      <c r="P16" s="50"/>
      <c r="Q16" s="50"/>
      <c r="R16" s="50"/>
      <c r="S16" s="50"/>
      <c r="T16" s="50"/>
      <c r="U16" s="50"/>
      <c r="V16" s="50"/>
      <c r="W16" s="50"/>
      <c r="X16" s="50"/>
      <c r="Y16" s="1"/>
      <c r="Z16" s="1"/>
      <c r="AA16" s="1"/>
      <c r="AB16" s="1"/>
      <c r="AC16" s="1"/>
      <c r="AD16" s="1"/>
      <c r="AE16" s="1"/>
      <c r="AF16" s="1"/>
      <c r="AG16" s="1"/>
      <c r="AH16" s="1"/>
      <c r="AI16" s="1"/>
      <c r="AJ16" s="1"/>
      <c r="AK16" s="1"/>
      <c r="AL16" s="1"/>
      <c r="AM16" s="1"/>
      <c r="AN16" s="1"/>
      <c r="AO16" s="1"/>
      <c r="AP16" s="1"/>
      <c r="AQ16" s="1"/>
      <c r="AR16" s="1"/>
      <c r="AS16" s="3"/>
      <c r="AT16" s="3"/>
    </row>
    <row r="17" spans="1:46" ht="12.75" customHeight="1" x14ac:dyDescent="0.25">
      <c r="A17" s="1"/>
      <c r="B17" s="1"/>
      <c r="C17" s="1"/>
      <c r="D17" s="50"/>
      <c r="E17" s="383" t="s">
        <v>19</v>
      </c>
      <c r="F17" s="383"/>
      <c r="G17" s="383"/>
      <c r="H17" s="383"/>
      <c r="I17" s="383"/>
      <c r="J17" s="383"/>
      <c r="K17" s="383"/>
      <c r="L17" s="383"/>
      <c r="M17" s="51"/>
      <c r="N17" s="51"/>
      <c r="O17" s="51"/>
      <c r="P17" s="51"/>
      <c r="Q17" s="51"/>
      <c r="R17" s="51"/>
      <c r="S17" s="51"/>
      <c r="T17" s="51"/>
      <c r="U17" s="51"/>
      <c r="V17" s="51"/>
      <c r="W17" s="51"/>
      <c r="X17" s="51"/>
      <c r="Y17" s="1"/>
      <c r="Z17" s="1"/>
      <c r="AA17" s="1"/>
      <c r="AB17" s="1"/>
      <c r="AC17" s="1"/>
      <c r="AD17" s="1"/>
      <c r="AE17" s="1"/>
      <c r="AF17" s="1"/>
      <c r="AG17" s="1"/>
      <c r="AH17" s="1"/>
      <c r="AI17" s="1"/>
      <c r="AJ17" s="1"/>
      <c r="AK17" s="1"/>
      <c r="AL17" s="1"/>
      <c r="AM17" s="1"/>
      <c r="AN17" s="1"/>
      <c r="AO17" s="1"/>
      <c r="AP17" s="1"/>
      <c r="AQ17" s="1"/>
      <c r="AR17" s="1"/>
      <c r="AS17" s="3"/>
      <c r="AT17" s="3"/>
    </row>
    <row r="18" spans="1:46" ht="12.75" customHeight="1" x14ac:dyDescent="0.25">
      <c r="A18" s="1"/>
      <c r="B18" s="1"/>
      <c r="C18" s="1"/>
      <c r="D18" s="52"/>
      <c r="E18" s="52"/>
      <c r="F18" s="52"/>
      <c r="G18" s="52"/>
      <c r="H18" s="52"/>
      <c r="I18" s="52"/>
      <c r="J18" s="52"/>
      <c r="K18" s="52"/>
      <c r="L18" s="52"/>
      <c r="M18" s="52"/>
      <c r="N18" s="52"/>
      <c r="O18" s="52"/>
      <c r="P18" s="52"/>
      <c r="Q18" s="52"/>
      <c r="R18" s="52"/>
      <c r="S18" s="52"/>
      <c r="T18" s="52"/>
      <c r="U18" s="52"/>
      <c r="V18" s="52"/>
      <c r="W18" s="52"/>
      <c r="X18" s="52"/>
      <c r="Y18" s="1"/>
      <c r="Z18" s="1"/>
      <c r="AA18" s="1"/>
      <c r="AB18" s="1"/>
      <c r="AC18" s="1"/>
      <c r="AD18" s="1"/>
      <c r="AE18" s="1"/>
      <c r="AF18" s="1"/>
      <c r="AG18" s="1"/>
      <c r="AH18" s="1"/>
      <c r="AI18" s="1"/>
      <c r="AJ18" s="1"/>
      <c r="AK18" s="1"/>
      <c r="AL18" s="1"/>
      <c r="AM18" s="1"/>
      <c r="AN18" s="1"/>
      <c r="AO18" s="1"/>
      <c r="AP18" s="1"/>
      <c r="AQ18" s="1"/>
      <c r="AR18" s="1"/>
      <c r="AS18" s="3"/>
      <c r="AT18" s="3"/>
    </row>
    <row r="19" spans="1:46" ht="12.75" customHeight="1" x14ac:dyDescent="0.2">
      <c r="A19" s="3"/>
      <c r="B19" s="3"/>
      <c r="C19" s="3"/>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row>
    <row r="20" spans="1:46" ht="12.75" customHeight="1" x14ac:dyDescent="0.2">
      <c r="A20" s="3"/>
      <c r="B20" s="3"/>
      <c r="C20" s="3"/>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row>
    <row r="21" spans="1:46" ht="12.75" customHeight="1" x14ac:dyDescent="0.2">
      <c r="A21" s="3" t="s">
        <v>20</v>
      </c>
      <c r="B21" s="3"/>
      <c r="C21" s="3"/>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row>
  </sheetData>
  <mergeCells count="3">
    <mergeCell ref="K1:L1"/>
    <mergeCell ref="E4:L4"/>
    <mergeCell ref="E17:L17"/>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5"/>
  <sheetViews>
    <sheetView showGridLines="0" view="pageBreakPreview" zoomScale="60" zoomScaleNormal="100" workbookViewId="0">
      <selection activeCell="E4" sqref="E4:L4"/>
    </sheetView>
  </sheetViews>
  <sheetFormatPr defaultColWidth="9.140625" defaultRowHeight="12.75" x14ac:dyDescent="0.2"/>
  <cols>
    <col min="1" max="1" width="0.7109375" style="4" customWidth="1"/>
    <col min="2" max="4" width="0" style="4" hidden="1" customWidth="1"/>
    <col min="5" max="5" width="53.7109375" style="4" customWidth="1"/>
    <col min="6" max="6" width="0" style="4" hidden="1" customWidth="1"/>
    <col min="7" max="7" width="32" style="4" bestFit="1" customWidth="1"/>
    <col min="8" max="8" width="14.7109375" style="4" customWidth="1"/>
    <col min="9" max="9" width="0" style="4" hidden="1" customWidth="1"/>
    <col min="10" max="11" width="19.28515625" style="4" customWidth="1"/>
    <col min="12" max="12" width="19.140625" style="4" customWidth="1"/>
    <col min="13" max="44" width="0" style="4" hidden="1" customWidth="1"/>
    <col min="45" max="45" width="0.140625" style="4" customWidth="1"/>
    <col min="46" max="46" width="0" style="4" hidden="1" customWidth="1"/>
    <col min="47" max="256" width="9.140625" style="4" customWidth="1"/>
    <col min="257" max="16384" width="9.140625" style="4"/>
  </cols>
  <sheetData>
    <row r="1" spans="1:46" ht="12.75" customHeight="1" x14ac:dyDescent="0.25">
      <c r="A1" s="1"/>
      <c r="B1" s="2"/>
      <c r="C1" s="3"/>
      <c r="D1" s="2"/>
      <c r="E1" s="2"/>
      <c r="F1" s="3"/>
      <c r="G1" s="3"/>
      <c r="H1" s="3"/>
      <c r="I1" s="3"/>
      <c r="J1" s="3"/>
      <c r="K1" s="406" t="s">
        <v>602</v>
      </c>
      <c r="L1" s="406"/>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row>
    <row r="2" spans="1:46" ht="12.75" customHeight="1" x14ac:dyDescent="0.25">
      <c r="A2" s="1"/>
      <c r="B2" s="2"/>
      <c r="C2" s="3"/>
      <c r="D2" s="2"/>
      <c r="E2" s="2"/>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row>
    <row r="3" spans="1:46" ht="12.75" customHeight="1" x14ac:dyDescent="0.25">
      <c r="A3" s="1"/>
      <c r="B3" s="2"/>
      <c r="C3" s="3"/>
      <c r="D3" s="2"/>
      <c r="E3" s="2"/>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row>
    <row r="4" spans="1:46" ht="104.25" customHeight="1" x14ac:dyDescent="0.25">
      <c r="A4" s="1"/>
      <c r="B4" s="5"/>
      <c r="C4" s="5"/>
      <c r="D4" s="5"/>
      <c r="E4" s="402" t="s">
        <v>407</v>
      </c>
      <c r="F4" s="402"/>
      <c r="G4" s="402"/>
      <c r="H4" s="402"/>
      <c r="I4" s="402"/>
      <c r="J4" s="402"/>
      <c r="K4" s="402"/>
      <c r="L4" s="402"/>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row>
    <row r="5" spans="1:46" ht="12.75" customHeight="1" x14ac:dyDescent="0.25">
      <c r="A5" s="1"/>
      <c r="B5" s="1"/>
      <c r="C5" s="3"/>
      <c r="D5" s="1"/>
      <c r="E5" s="1"/>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row>
    <row r="6" spans="1:46" ht="12" customHeight="1" x14ac:dyDescent="0.25">
      <c r="A6" s="1"/>
      <c r="B6" s="6"/>
      <c r="C6" s="3"/>
      <c r="D6" s="6"/>
      <c r="E6" s="6"/>
      <c r="F6" s="3"/>
      <c r="G6" s="3"/>
      <c r="H6" s="3"/>
      <c r="I6" s="3"/>
      <c r="J6" s="3"/>
      <c r="K6" s="3"/>
      <c r="L6" s="7" t="s">
        <v>1</v>
      </c>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row>
    <row r="7" spans="1:46" ht="166.5" customHeight="1" x14ac:dyDescent="0.25">
      <c r="A7" s="1"/>
      <c r="B7" s="3"/>
      <c r="C7" s="3"/>
      <c r="D7" s="8"/>
      <c r="E7" s="9" t="s">
        <v>2</v>
      </c>
      <c r="F7" s="10" t="s">
        <v>3</v>
      </c>
      <c r="G7" s="9" t="s">
        <v>4</v>
      </c>
      <c r="H7" s="9" t="s">
        <v>5</v>
      </c>
      <c r="I7" s="9" t="s">
        <v>6</v>
      </c>
      <c r="J7" s="9" t="s">
        <v>583</v>
      </c>
      <c r="K7" s="9" t="s">
        <v>7</v>
      </c>
      <c r="L7" s="11" t="s">
        <v>8</v>
      </c>
      <c r="M7" s="12"/>
      <c r="N7" s="12"/>
      <c r="O7" s="12"/>
      <c r="P7" s="12"/>
      <c r="Q7" s="12"/>
      <c r="R7" s="12"/>
      <c r="S7" s="12"/>
      <c r="T7" s="12"/>
      <c r="U7" s="12"/>
      <c r="V7" s="12"/>
      <c r="W7" s="12"/>
      <c r="X7" s="12"/>
      <c r="Y7" s="3"/>
      <c r="Z7" s="3"/>
      <c r="AA7" s="3"/>
      <c r="AB7" s="1"/>
      <c r="AC7" s="3"/>
      <c r="AD7" s="3"/>
      <c r="AE7" s="3"/>
      <c r="AF7" s="3"/>
      <c r="AG7" s="3"/>
      <c r="AH7" s="3"/>
      <c r="AI7" s="3"/>
      <c r="AJ7" s="3"/>
      <c r="AK7" s="3"/>
      <c r="AL7" s="3"/>
      <c r="AM7" s="3"/>
      <c r="AN7" s="3"/>
      <c r="AO7" s="3"/>
      <c r="AP7" s="3"/>
      <c r="AQ7" s="3"/>
      <c r="AR7" s="3"/>
      <c r="AS7" s="3"/>
      <c r="AT7" s="3"/>
    </row>
    <row r="8" spans="1:46" ht="15" customHeight="1" x14ac:dyDescent="0.25">
      <c r="A8" s="1"/>
      <c r="B8" s="13"/>
      <c r="C8" s="13"/>
      <c r="D8" s="14" t="s">
        <v>203</v>
      </c>
      <c r="E8" s="15" t="s">
        <v>203</v>
      </c>
      <c r="F8" s="16" t="s">
        <v>408</v>
      </c>
      <c r="G8" s="17">
        <v>42000</v>
      </c>
      <c r="H8" s="17">
        <v>42000</v>
      </c>
      <c r="I8" s="17">
        <v>42000</v>
      </c>
      <c r="J8" s="17">
        <v>42000</v>
      </c>
      <c r="K8" s="18">
        <v>1</v>
      </c>
      <c r="L8" s="18">
        <v>1</v>
      </c>
      <c r="M8" s="19">
        <v>42000</v>
      </c>
      <c r="N8" s="19">
        <v>42000</v>
      </c>
      <c r="O8" s="19">
        <v>42000</v>
      </c>
      <c r="P8" s="19">
        <v>42000</v>
      </c>
      <c r="Q8" s="19">
        <v>0</v>
      </c>
      <c r="R8" s="19">
        <v>0</v>
      </c>
      <c r="S8" s="19">
        <v>0</v>
      </c>
      <c r="T8" s="19">
        <v>0</v>
      </c>
      <c r="U8" s="19">
        <v>0</v>
      </c>
      <c r="V8" s="19">
        <v>0</v>
      </c>
      <c r="W8" s="19">
        <v>0</v>
      </c>
      <c r="X8" s="19">
        <v>0</v>
      </c>
      <c r="Y8" s="20">
        <v>42000</v>
      </c>
      <c r="Z8" s="21">
        <v>42000</v>
      </c>
      <c r="AA8" s="21">
        <v>42000000</v>
      </c>
      <c r="AB8" s="22"/>
      <c r="AC8" s="23"/>
      <c r="AD8" s="23"/>
      <c r="AE8" s="24"/>
      <c r="AF8" s="13">
        <v>5</v>
      </c>
      <c r="AG8" s="13">
        <v>1</v>
      </c>
      <c r="AH8" s="13">
        <v>0</v>
      </c>
      <c r="AI8" s="13">
        <v>0</v>
      </c>
      <c r="AJ8" s="13"/>
      <c r="AK8" s="13"/>
      <c r="AL8" s="25"/>
      <c r="AM8" s="13"/>
      <c r="AN8" s="13"/>
      <c r="AO8" s="26"/>
      <c r="AP8" s="27"/>
      <c r="AQ8" s="28"/>
      <c r="AR8" s="26"/>
      <c r="AS8" s="3"/>
      <c r="AT8" s="3"/>
    </row>
    <row r="9" spans="1:46" ht="15" customHeight="1" x14ac:dyDescent="0.25">
      <c r="A9" s="1"/>
      <c r="B9" s="13"/>
      <c r="C9" s="13"/>
      <c r="D9" s="14" t="s">
        <v>211</v>
      </c>
      <c r="E9" s="15" t="s">
        <v>211</v>
      </c>
      <c r="F9" s="16" t="s">
        <v>408</v>
      </c>
      <c r="G9" s="17">
        <v>23800</v>
      </c>
      <c r="H9" s="17">
        <v>23800</v>
      </c>
      <c r="I9" s="17">
        <v>23800</v>
      </c>
      <c r="J9" s="17">
        <v>23800</v>
      </c>
      <c r="K9" s="18">
        <v>1</v>
      </c>
      <c r="L9" s="18">
        <v>1</v>
      </c>
      <c r="M9" s="19">
        <v>23800</v>
      </c>
      <c r="N9" s="19">
        <v>23800</v>
      </c>
      <c r="O9" s="19">
        <v>23800</v>
      </c>
      <c r="P9" s="19">
        <v>23800</v>
      </c>
      <c r="Q9" s="19">
        <v>0</v>
      </c>
      <c r="R9" s="19">
        <v>0</v>
      </c>
      <c r="S9" s="19">
        <v>0</v>
      </c>
      <c r="T9" s="19">
        <v>0</v>
      </c>
      <c r="U9" s="19">
        <v>0</v>
      </c>
      <c r="V9" s="19">
        <v>0</v>
      </c>
      <c r="W9" s="19">
        <v>0</v>
      </c>
      <c r="X9" s="19">
        <v>0</v>
      </c>
      <c r="Y9" s="20">
        <v>23800</v>
      </c>
      <c r="Z9" s="21">
        <v>23800</v>
      </c>
      <c r="AA9" s="21">
        <v>23800000</v>
      </c>
      <c r="AB9" s="22"/>
      <c r="AC9" s="23"/>
      <c r="AD9" s="23"/>
      <c r="AE9" s="24"/>
      <c r="AF9" s="13">
        <v>5</v>
      </c>
      <c r="AG9" s="13">
        <v>1</v>
      </c>
      <c r="AH9" s="13">
        <v>0</v>
      </c>
      <c r="AI9" s="13">
        <v>0</v>
      </c>
      <c r="AJ9" s="13"/>
      <c r="AK9" s="13"/>
      <c r="AL9" s="25"/>
      <c r="AM9" s="13"/>
      <c r="AN9" s="13"/>
      <c r="AO9" s="26"/>
      <c r="AP9" s="27"/>
      <c r="AQ9" s="28"/>
      <c r="AR9" s="26"/>
      <c r="AS9" s="3"/>
      <c r="AT9" s="3"/>
    </row>
    <row r="10" spans="1:46" ht="15" customHeight="1" x14ac:dyDescent="0.25">
      <c r="A10" s="1"/>
      <c r="B10" s="13"/>
      <c r="C10" s="13"/>
      <c r="D10" s="14" t="s">
        <v>22</v>
      </c>
      <c r="E10" s="15" t="s">
        <v>22</v>
      </c>
      <c r="F10" s="16" t="s">
        <v>408</v>
      </c>
      <c r="G10" s="17">
        <v>165000</v>
      </c>
      <c r="H10" s="17">
        <v>165000</v>
      </c>
      <c r="I10" s="17">
        <v>165000</v>
      </c>
      <c r="J10" s="17">
        <v>165000</v>
      </c>
      <c r="K10" s="18">
        <v>1</v>
      </c>
      <c r="L10" s="18">
        <v>1</v>
      </c>
      <c r="M10" s="19">
        <v>0</v>
      </c>
      <c r="N10" s="19">
        <v>0</v>
      </c>
      <c r="O10" s="19">
        <v>0</v>
      </c>
      <c r="P10" s="19">
        <v>0</v>
      </c>
      <c r="Q10" s="19">
        <v>165000</v>
      </c>
      <c r="R10" s="19">
        <v>165000</v>
      </c>
      <c r="S10" s="19">
        <v>165000</v>
      </c>
      <c r="T10" s="19">
        <v>165000</v>
      </c>
      <c r="U10" s="19">
        <v>0</v>
      </c>
      <c r="V10" s="19">
        <v>0</v>
      </c>
      <c r="W10" s="19">
        <v>0</v>
      </c>
      <c r="X10" s="19">
        <v>0</v>
      </c>
      <c r="Y10" s="20">
        <v>165000</v>
      </c>
      <c r="Z10" s="21">
        <v>165000</v>
      </c>
      <c r="AA10" s="21">
        <v>165000000</v>
      </c>
      <c r="AB10" s="22"/>
      <c r="AC10" s="23"/>
      <c r="AD10" s="23"/>
      <c r="AE10" s="24"/>
      <c r="AF10" s="13">
        <v>4</v>
      </c>
      <c r="AG10" s="13">
        <v>0</v>
      </c>
      <c r="AH10" s="13">
        <v>0</v>
      </c>
      <c r="AI10" s="13">
        <v>1</v>
      </c>
      <c r="AJ10" s="13" t="s">
        <v>409</v>
      </c>
      <c r="AK10" s="13">
        <v>14</v>
      </c>
      <c r="AL10" s="25">
        <v>62</v>
      </c>
      <c r="AM10" s="13" t="s">
        <v>12</v>
      </c>
      <c r="AN10" s="13" t="s">
        <v>13</v>
      </c>
      <c r="AO10" s="26"/>
      <c r="AP10" s="27"/>
      <c r="AQ10" s="28"/>
      <c r="AR10" s="26"/>
      <c r="AS10" s="3"/>
      <c r="AT10" s="3"/>
    </row>
    <row r="11" spans="1:46" ht="15" customHeight="1" x14ac:dyDescent="0.25">
      <c r="A11" s="1"/>
      <c r="B11" s="13"/>
      <c r="C11" s="13"/>
      <c r="D11" s="14" t="s">
        <v>318</v>
      </c>
      <c r="E11" s="15" t="s">
        <v>318</v>
      </c>
      <c r="F11" s="16" t="s">
        <v>408</v>
      </c>
      <c r="G11" s="17">
        <v>28000</v>
      </c>
      <c r="H11" s="17">
        <v>28000</v>
      </c>
      <c r="I11" s="17">
        <v>28000</v>
      </c>
      <c r="J11" s="17">
        <v>28000</v>
      </c>
      <c r="K11" s="18">
        <v>1</v>
      </c>
      <c r="L11" s="18">
        <v>1</v>
      </c>
      <c r="M11" s="19">
        <v>0</v>
      </c>
      <c r="N11" s="19">
        <v>0</v>
      </c>
      <c r="O11" s="19">
        <v>0</v>
      </c>
      <c r="P11" s="19">
        <v>0</v>
      </c>
      <c r="Q11" s="19">
        <v>28000</v>
      </c>
      <c r="R11" s="19">
        <v>28000</v>
      </c>
      <c r="S11" s="19">
        <v>28000</v>
      </c>
      <c r="T11" s="19">
        <v>28000</v>
      </c>
      <c r="U11" s="19">
        <v>0</v>
      </c>
      <c r="V11" s="19">
        <v>0</v>
      </c>
      <c r="W11" s="19">
        <v>0</v>
      </c>
      <c r="X11" s="19">
        <v>0</v>
      </c>
      <c r="Y11" s="20">
        <v>28000</v>
      </c>
      <c r="Z11" s="21">
        <v>28000</v>
      </c>
      <c r="AA11" s="21">
        <v>28000000</v>
      </c>
      <c r="AB11" s="22"/>
      <c r="AC11" s="23"/>
      <c r="AD11" s="23"/>
      <c r="AE11" s="24"/>
      <c r="AF11" s="13">
        <v>4</v>
      </c>
      <c r="AG11" s="13">
        <v>0</v>
      </c>
      <c r="AH11" s="13">
        <v>0</v>
      </c>
      <c r="AI11" s="13">
        <v>1</v>
      </c>
      <c r="AJ11" s="13"/>
      <c r="AK11" s="13"/>
      <c r="AL11" s="25"/>
      <c r="AM11" s="13"/>
      <c r="AN11" s="13"/>
      <c r="AO11" s="26"/>
      <c r="AP11" s="27"/>
      <c r="AQ11" s="28"/>
      <c r="AR11" s="26"/>
      <c r="AS11" s="3"/>
      <c r="AT11" s="3"/>
    </row>
    <row r="12" spans="1:46" ht="15" customHeight="1" x14ac:dyDescent="0.25">
      <c r="A12" s="1"/>
      <c r="B12" s="13"/>
      <c r="C12" s="13"/>
      <c r="D12" s="14" t="s">
        <v>9</v>
      </c>
      <c r="E12" s="15" t="s">
        <v>9</v>
      </c>
      <c r="F12" s="16" t="s">
        <v>408</v>
      </c>
      <c r="G12" s="17">
        <v>252150</v>
      </c>
      <c r="H12" s="17">
        <v>252150</v>
      </c>
      <c r="I12" s="17">
        <v>252150</v>
      </c>
      <c r="J12" s="17">
        <v>252150</v>
      </c>
      <c r="K12" s="18">
        <v>1</v>
      </c>
      <c r="L12" s="18">
        <v>1</v>
      </c>
      <c r="M12" s="19">
        <v>0</v>
      </c>
      <c r="N12" s="19">
        <v>0</v>
      </c>
      <c r="O12" s="19">
        <v>0</v>
      </c>
      <c r="P12" s="19">
        <v>0</v>
      </c>
      <c r="Q12" s="19">
        <v>252150</v>
      </c>
      <c r="R12" s="19">
        <v>252150</v>
      </c>
      <c r="S12" s="19">
        <v>252150</v>
      </c>
      <c r="T12" s="19">
        <v>252150</v>
      </c>
      <c r="U12" s="19">
        <v>0</v>
      </c>
      <c r="V12" s="19">
        <v>0</v>
      </c>
      <c r="W12" s="19">
        <v>0</v>
      </c>
      <c r="X12" s="19">
        <v>0</v>
      </c>
      <c r="Y12" s="20">
        <v>252150</v>
      </c>
      <c r="Z12" s="21">
        <v>252150</v>
      </c>
      <c r="AA12" s="21">
        <v>252150000</v>
      </c>
      <c r="AB12" s="22"/>
      <c r="AC12" s="23"/>
      <c r="AD12" s="23"/>
      <c r="AE12" s="24"/>
      <c r="AF12" s="13">
        <v>4</v>
      </c>
      <c r="AG12" s="13">
        <v>0</v>
      </c>
      <c r="AH12" s="13">
        <v>0</v>
      </c>
      <c r="AI12" s="13">
        <v>1</v>
      </c>
      <c r="AJ12" s="13"/>
      <c r="AK12" s="13"/>
      <c r="AL12" s="25"/>
      <c r="AM12" s="13"/>
      <c r="AN12" s="13"/>
      <c r="AO12" s="26"/>
      <c r="AP12" s="27"/>
      <c r="AQ12" s="28"/>
      <c r="AR12" s="26"/>
      <c r="AS12" s="3"/>
      <c r="AT12" s="3"/>
    </row>
    <row r="13" spans="1:46" ht="12.75" hidden="1" customHeight="1" x14ac:dyDescent="0.25">
      <c r="A13" s="1"/>
      <c r="B13" s="3"/>
      <c r="C13" s="3"/>
      <c r="D13" s="29"/>
      <c r="E13" s="30"/>
      <c r="F13" s="30"/>
      <c r="G13" s="30">
        <v>510950</v>
      </c>
      <c r="H13" s="30">
        <v>510950</v>
      </c>
      <c r="I13" s="30">
        <v>510950</v>
      </c>
      <c r="J13" s="30">
        <v>510950</v>
      </c>
      <c r="K13" s="31">
        <v>1</v>
      </c>
      <c r="L13" s="31">
        <v>1</v>
      </c>
      <c r="M13" s="32">
        <v>65800</v>
      </c>
      <c r="N13" s="32">
        <v>65800</v>
      </c>
      <c r="O13" s="32">
        <v>65800</v>
      </c>
      <c r="P13" s="32">
        <v>65800</v>
      </c>
      <c r="Q13" s="32">
        <v>445150</v>
      </c>
      <c r="R13" s="32">
        <v>445150</v>
      </c>
      <c r="S13" s="32">
        <v>445150</v>
      </c>
      <c r="T13" s="32">
        <v>445150</v>
      </c>
      <c r="U13" s="32">
        <v>0</v>
      </c>
      <c r="V13" s="32">
        <v>0</v>
      </c>
      <c r="W13" s="32">
        <v>0</v>
      </c>
      <c r="X13" s="32">
        <v>0</v>
      </c>
      <c r="Y13" s="3">
        <v>510950</v>
      </c>
      <c r="Z13" s="3">
        <v>510950</v>
      </c>
      <c r="AA13" s="3">
        <v>510950000</v>
      </c>
      <c r="AB13" s="1"/>
      <c r="AC13" s="3"/>
      <c r="AD13" s="3"/>
      <c r="AE13" s="3"/>
      <c r="AF13" s="3">
        <v>5</v>
      </c>
      <c r="AG13" s="3">
        <v>1</v>
      </c>
      <c r="AH13" s="3">
        <v>0</v>
      </c>
      <c r="AI13" s="3">
        <v>1</v>
      </c>
      <c r="AJ13" s="3" t="s">
        <v>409</v>
      </c>
      <c r="AK13" s="3">
        <v>14</v>
      </c>
      <c r="AL13" s="3">
        <v>62</v>
      </c>
      <c r="AM13" s="3" t="s">
        <v>12</v>
      </c>
      <c r="AN13" s="3" t="s">
        <v>13</v>
      </c>
      <c r="AO13" s="3"/>
      <c r="AP13" s="3"/>
      <c r="AQ13" s="3"/>
      <c r="AR13" s="3"/>
      <c r="AS13" s="3"/>
      <c r="AT13" s="3"/>
    </row>
    <row r="14" spans="1:46" ht="17.25" customHeight="1" x14ac:dyDescent="0.25">
      <c r="A14" s="33"/>
      <c r="B14" s="32"/>
      <c r="C14" s="32"/>
      <c r="D14" s="34"/>
      <c r="E14" s="35" t="s">
        <v>14</v>
      </c>
      <c r="F14" s="36"/>
      <c r="G14" s="37">
        <v>510950</v>
      </c>
      <c r="H14" s="37">
        <v>510950</v>
      </c>
      <c r="I14" s="37">
        <v>510950</v>
      </c>
      <c r="J14" s="37">
        <v>510950</v>
      </c>
      <c r="K14" s="38">
        <v>1</v>
      </c>
      <c r="L14" s="39">
        <v>1</v>
      </c>
      <c r="M14" s="40"/>
      <c r="N14" s="40"/>
      <c r="O14" s="40"/>
      <c r="P14" s="40"/>
      <c r="Q14" s="40"/>
      <c r="R14" s="40"/>
      <c r="S14" s="40"/>
      <c r="T14" s="40"/>
      <c r="U14" s="40"/>
      <c r="V14" s="40"/>
      <c r="W14" s="40"/>
      <c r="X14" s="40"/>
      <c r="Y14" s="32"/>
      <c r="Z14" s="32"/>
      <c r="AA14" s="32"/>
      <c r="AB14" s="32"/>
      <c r="AC14" s="32"/>
      <c r="AD14" s="32"/>
      <c r="AE14" s="32"/>
      <c r="AF14" s="32"/>
      <c r="AG14" s="32"/>
      <c r="AH14" s="32"/>
      <c r="AI14" s="32"/>
      <c r="AJ14" s="32"/>
      <c r="AK14" s="32"/>
      <c r="AL14" s="32"/>
      <c r="AM14" s="32"/>
      <c r="AN14" s="32"/>
      <c r="AO14" s="32"/>
      <c r="AP14" s="32"/>
      <c r="AQ14" s="32"/>
      <c r="AR14" s="32"/>
      <c r="AS14" s="13"/>
      <c r="AT14" s="13"/>
    </row>
    <row r="15" spans="1:46" ht="15.75" customHeight="1" x14ac:dyDescent="0.25">
      <c r="A15" s="1"/>
      <c r="B15" s="32"/>
      <c r="C15" s="1"/>
      <c r="D15" s="41"/>
      <c r="E15" s="42" t="s">
        <v>15</v>
      </c>
      <c r="F15" s="43"/>
      <c r="G15" s="44"/>
      <c r="H15" s="44"/>
      <c r="I15" s="44"/>
      <c r="J15" s="44"/>
      <c r="K15" s="44"/>
      <c r="L15" s="44"/>
      <c r="M15" s="45"/>
      <c r="N15" s="45"/>
      <c r="O15" s="45"/>
      <c r="P15" s="45"/>
      <c r="Q15" s="45"/>
      <c r="R15" s="45"/>
      <c r="S15" s="45"/>
      <c r="T15" s="45"/>
      <c r="U15" s="45"/>
      <c r="V15" s="45"/>
      <c r="W15" s="45"/>
      <c r="X15" s="45"/>
      <c r="Y15" s="1"/>
      <c r="Z15" s="1"/>
      <c r="AA15" s="1"/>
      <c r="AB15" s="1"/>
      <c r="AC15" s="1"/>
      <c r="AD15" s="1"/>
      <c r="AE15" s="1"/>
      <c r="AF15" s="1"/>
      <c r="AG15" s="32"/>
      <c r="AH15" s="32"/>
      <c r="AI15" s="32"/>
      <c r="AJ15" s="1"/>
      <c r="AK15" s="1"/>
      <c r="AL15" s="1"/>
      <c r="AM15" s="1"/>
      <c r="AN15" s="1"/>
      <c r="AO15" s="1"/>
      <c r="AP15" s="1"/>
      <c r="AQ15" s="1"/>
      <c r="AR15" s="1"/>
      <c r="AS15" s="3"/>
      <c r="AT15" s="3"/>
    </row>
    <row r="16" spans="1:46" ht="14.25" customHeight="1" x14ac:dyDescent="0.25">
      <c r="A16" s="1"/>
      <c r="B16" s="1">
        <v>1</v>
      </c>
      <c r="C16" s="1">
        <v>1</v>
      </c>
      <c r="D16" s="41"/>
      <c r="E16" s="46" t="s">
        <v>16</v>
      </c>
      <c r="F16" s="47"/>
      <c r="G16" s="46">
        <v>65800</v>
      </c>
      <c r="H16" s="46">
        <v>65800</v>
      </c>
      <c r="I16" s="46">
        <v>65800</v>
      </c>
      <c r="J16" s="46">
        <v>65800</v>
      </c>
      <c r="K16" s="48">
        <v>1</v>
      </c>
      <c r="L16" s="48">
        <v>1</v>
      </c>
      <c r="M16" s="45"/>
      <c r="N16" s="45"/>
      <c r="O16" s="45"/>
      <c r="P16" s="45"/>
      <c r="Q16" s="45"/>
      <c r="R16" s="45"/>
      <c r="S16" s="45"/>
      <c r="T16" s="45"/>
      <c r="U16" s="45"/>
      <c r="V16" s="45"/>
      <c r="W16" s="45"/>
      <c r="X16" s="45"/>
      <c r="Y16" s="1"/>
      <c r="Z16" s="1"/>
      <c r="AA16" s="1"/>
      <c r="AB16" s="1"/>
      <c r="AC16" s="1"/>
      <c r="AD16" s="1"/>
      <c r="AE16" s="1"/>
      <c r="AF16" s="1"/>
      <c r="AG16" s="1"/>
      <c r="AH16" s="1"/>
      <c r="AI16" s="1"/>
      <c r="AJ16" s="1"/>
      <c r="AK16" s="1"/>
      <c r="AL16" s="1"/>
      <c r="AM16" s="1"/>
      <c r="AN16" s="1"/>
      <c r="AO16" s="1"/>
      <c r="AP16" s="1"/>
      <c r="AQ16" s="1"/>
      <c r="AR16" s="1"/>
      <c r="AS16" s="3"/>
      <c r="AT16" s="3"/>
    </row>
    <row r="17" spans="1:46" ht="16.5" customHeight="1" x14ac:dyDescent="0.25">
      <c r="A17" s="1"/>
      <c r="B17" s="1">
        <v>1</v>
      </c>
      <c r="C17" s="1">
        <v>1</v>
      </c>
      <c r="D17" s="47"/>
      <c r="E17" s="46" t="s">
        <v>17</v>
      </c>
      <c r="F17" s="47"/>
      <c r="G17" s="49">
        <v>445150</v>
      </c>
      <c r="H17" s="49">
        <v>445150</v>
      </c>
      <c r="I17" s="49">
        <v>445150</v>
      </c>
      <c r="J17" s="49">
        <v>445150</v>
      </c>
      <c r="K17" s="48">
        <v>1</v>
      </c>
      <c r="L17" s="48">
        <v>1</v>
      </c>
      <c r="M17" s="45"/>
      <c r="N17" s="45"/>
      <c r="O17" s="45"/>
      <c r="P17" s="45"/>
      <c r="Q17" s="45"/>
      <c r="R17" s="45"/>
      <c r="S17" s="45"/>
      <c r="T17" s="45"/>
      <c r="U17" s="45"/>
      <c r="V17" s="45"/>
      <c r="W17" s="45"/>
      <c r="X17" s="45"/>
      <c r="Y17" s="1"/>
      <c r="Z17" s="1"/>
      <c r="AA17" s="1"/>
      <c r="AB17" s="1"/>
      <c r="AC17" s="1"/>
      <c r="AD17" s="1"/>
      <c r="AE17" s="1"/>
      <c r="AF17" s="1"/>
      <c r="AG17" s="1"/>
      <c r="AH17" s="1"/>
      <c r="AI17" s="1"/>
      <c r="AJ17" s="1"/>
      <c r="AK17" s="1"/>
      <c r="AL17" s="1"/>
      <c r="AM17" s="1"/>
      <c r="AN17" s="1"/>
      <c r="AO17" s="1"/>
      <c r="AP17" s="1"/>
      <c r="AQ17" s="1"/>
      <c r="AR17" s="1"/>
      <c r="AS17" s="3"/>
      <c r="AT17" s="3"/>
    </row>
    <row r="18" spans="1:46" ht="12.75" hidden="1" customHeight="1" x14ac:dyDescent="0.25">
      <c r="A18" s="1"/>
      <c r="B18" s="1">
        <v>1</v>
      </c>
      <c r="C18" s="1">
        <v>0</v>
      </c>
      <c r="D18" s="47"/>
      <c r="E18" s="46" t="s">
        <v>18</v>
      </c>
      <c r="F18" s="47"/>
      <c r="G18" s="46">
        <v>0</v>
      </c>
      <c r="H18" s="46">
        <v>0</v>
      </c>
      <c r="I18" s="46">
        <v>0</v>
      </c>
      <c r="J18" s="46">
        <v>0</v>
      </c>
      <c r="K18" s="48">
        <v>0</v>
      </c>
      <c r="L18" s="48">
        <v>0</v>
      </c>
      <c r="M18" s="45"/>
      <c r="N18" s="45"/>
      <c r="O18" s="45"/>
      <c r="P18" s="45"/>
      <c r="Q18" s="45"/>
      <c r="R18" s="45"/>
      <c r="S18" s="45"/>
      <c r="T18" s="45"/>
      <c r="U18" s="45"/>
      <c r="V18" s="45"/>
      <c r="W18" s="45"/>
      <c r="X18" s="45"/>
      <c r="Y18" s="1"/>
      <c r="Z18" s="1"/>
      <c r="AA18" s="1"/>
      <c r="AB18" s="1"/>
      <c r="AC18" s="1"/>
      <c r="AD18" s="1"/>
      <c r="AE18" s="1"/>
      <c r="AF18" s="1"/>
      <c r="AG18" s="1"/>
      <c r="AH18" s="1"/>
      <c r="AI18" s="1"/>
      <c r="AJ18" s="1"/>
      <c r="AK18" s="1"/>
      <c r="AL18" s="1"/>
      <c r="AM18" s="1"/>
      <c r="AN18" s="1"/>
      <c r="AO18" s="1"/>
      <c r="AP18" s="1"/>
      <c r="AQ18" s="1"/>
      <c r="AR18" s="1"/>
      <c r="AS18" s="3"/>
      <c r="AT18" s="3"/>
    </row>
    <row r="19" spans="1:46" ht="12.75" customHeight="1" x14ac:dyDescent="0.25">
      <c r="A19" s="1"/>
      <c r="B19" s="1"/>
      <c r="C19" s="1"/>
      <c r="D19" s="50"/>
      <c r="E19" s="50"/>
      <c r="F19" s="50"/>
      <c r="G19" s="50"/>
      <c r="H19" s="50"/>
      <c r="I19" s="50"/>
      <c r="J19" s="50"/>
      <c r="K19" s="50"/>
      <c r="L19" s="50"/>
      <c r="M19" s="50"/>
      <c r="N19" s="50"/>
      <c r="O19" s="50"/>
      <c r="P19" s="50"/>
      <c r="Q19" s="50"/>
      <c r="R19" s="50"/>
      <c r="S19" s="50"/>
      <c r="T19" s="50"/>
      <c r="U19" s="50"/>
      <c r="V19" s="50"/>
      <c r="W19" s="50"/>
      <c r="X19" s="50"/>
      <c r="Y19" s="1"/>
      <c r="Z19" s="1"/>
      <c r="AA19" s="1"/>
      <c r="AB19" s="1"/>
      <c r="AC19" s="1"/>
      <c r="AD19" s="1"/>
      <c r="AE19" s="1"/>
      <c r="AF19" s="1"/>
      <c r="AG19" s="1"/>
      <c r="AH19" s="1"/>
      <c r="AI19" s="1"/>
      <c r="AJ19" s="1"/>
      <c r="AK19" s="1"/>
      <c r="AL19" s="1"/>
      <c r="AM19" s="1"/>
      <c r="AN19" s="1"/>
      <c r="AO19" s="1"/>
      <c r="AP19" s="1"/>
      <c r="AQ19" s="1"/>
      <c r="AR19" s="1"/>
      <c r="AS19" s="3"/>
      <c r="AT19" s="3"/>
    </row>
    <row r="20" spans="1:46" ht="12.75" customHeight="1" x14ac:dyDescent="0.25">
      <c r="A20" s="1"/>
      <c r="B20" s="1"/>
      <c r="C20" s="1"/>
      <c r="D20" s="50"/>
      <c r="E20" s="50"/>
      <c r="F20" s="50"/>
      <c r="G20" s="50"/>
      <c r="H20" s="50"/>
      <c r="I20" s="50"/>
      <c r="J20" s="50"/>
      <c r="K20" s="50"/>
      <c r="L20" s="50"/>
      <c r="M20" s="50"/>
      <c r="N20" s="50"/>
      <c r="O20" s="50"/>
      <c r="P20" s="50"/>
      <c r="Q20" s="50"/>
      <c r="R20" s="50"/>
      <c r="S20" s="50"/>
      <c r="T20" s="50"/>
      <c r="U20" s="50"/>
      <c r="V20" s="50"/>
      <c r="W20" s="50"/>
      <c r="X20" s="50"/>
      <c r="Y20" s="1"/>
      <c r="Z20" s="1"/>
      <c r="AA20" s="1"/>
      <c r="AB20" s="1"/>
      <c r="AC20" s="1"/>
      <c r="AD20" s="1"/>
      <c r="AE20" s="1"/>
      <c r="AF20" s="1"/>
      <c r="AG20" s="1"/>
      <c r="AH20" s="1"/>
      <c r="AI20" s="1"/>
      <c r="AJ20" s="1"/>
      <c r="AK20" s="1"/>
      <c r="AL20" s="1"/>
      <c r="AM20" s="1"/>
      <c r="AN20" s="1"/>
      <c r="AO20" s="1"/>
      <c r="AP20" s="1"/>
      <c r="AQ20" s="1"/>
      <c r="AR20" s="1"/>
      <c r="AS20" s="3"/>
      <c r="AT20" s="3"/>
    </row>
    <row r="21" spans="1:46" ht="12.75" customHeight="1" x14ac:dyDescent="0.25">
      <c r="A21" s="1"/>
      <c r="B21" s="1"/>
      <c r="C21" s="1"/>
      <c r="D21" s="50"/>
      <c r="E21" s="383" t="s">
        <v>19</v>
      </c>
      <c r="F21" s="383"/>
      <c r="G21" s="383"/>
      <c r="H21" s="383"/>
      <c r="I21" s="383"/>
      <c r="J21" s="383"/>
      <c r="K21" s="383"/>
      <c r="L21" s="383"/>
      <c r="M21" s="51"/>
      <c r="N21" s="51"/>
      <c r="O21" s="51"/>
      <c r="P21" s="51"/>
      <c r="Q21" s="51"/>
      <c r="R21" s="51"/>
      <c r="S21" s="51"/>
      <c r="T21" s="51"/>
      <c r="U21" s="51"/>
      <c r="V21" s="51"/>
      <c r="W21" s="51"/>
      <c r="X21" s="51"/>
      <c r="Y21" s="1"/>
      <c r="Z21" s="1"/>
      <c r="AA21" s="1"/>
      <c r="AB21" s="1"/>
      <c r="AC21" s="1"/>
      <c r="AD21" s="1"/>
      <c r="AE21" s="1"/>
      <c r="AF21" s="1"/>
      <c r="AG21" s="1"/>
      <c r="AH21" s="1"/>
      <c r="AI21" s="1"/>
      <c r="AJ21" s="1"/>
      <c r="AK21" s="1"/>
      <c r="AL21" s="1"/>
      <c r="AM21" s="1"/>
      <c r="AN21" s="1"/>
      <c r="AO21" s="1"/>
      <c r="AP21" s="1"/>
      <c r="AQ21" s="1"/>
      <c r="AR21" s="1"/>
      <c r="AS21" s="3"/>
      <c r="AT21" s="3"/>
    </row>
    <row r="22" spans="1:46" ht="12.75" customHeight="1" x14ac:dyDescent="0.25">
      <c r="A22" s="1"/>
      <c r="B22" s="1"/>
      <c r="C22" s="1"/>
      <c r="D22" s="52"/>
      <c r="E22" s="52"/>
      <c r="F22" s="52"/>
      <c r="G22" s="52"/>
      <c r="H22" s="52"/>
      <c r="I22" s="52"/>
      <c r="J22" s="52"/>
      <c r="K22" s="52"/>
      <c r="L22" s="52"/>
      <c r="M22" s="52"/>
      <c r="N22" s="52"/>
      <c r="O22" s="52"/>
      <c r="P22" s="52"/>
      <c r="Q22" s="52"/>
      <c r="R22" s="52"/>
      <c r="S22" s="52"/>
      <c r="T22" s="52"/>
      <c r="U22" s="52"/>
      <c r="V22" s="52"/>
      <c r="W22" s="52"/>
      <c r="X22" s="52"/>
      <c r="Y22" s="1"/>
      <c r="Z22" s="1"/>
      <c r="AA22" s="1"/>
      <c r="AB22" s="1"/>
      <c r="AC22" s="1"/>
      <c r="AD22" s="1"/>
      <c r="AE22" s="1"/>
      <c r="AF22" s="1"/>
      <c r="AG22" s="1"/>
      <c r="AH22" s="1"/>
      <c r="AI22" s="1"/>
      <c r="AJ22" s="1"/>
      <c r="AK22" s="1"/>
      <c r="AL22" s="1"/>
      <c r="AM22" s="1"/>
      <c r="AN22" s="1"/>
      <c r="AO22" s="1"/>
      <c r="AP22" s="1"/>
      <c r="AQ22" s="1"/>
      <c r="AR22" s="1"/>
      <c r="AS22" s="3"/>
      <c r="AT22" s="3"/>
    </row>
    <row r="23" spans="1:46" ht="12.75" customHeight="1" x14ac:dyDescent="0.2">
      <c r="A23" s="3"/>
      <c r="B23" s="3"/>
      <c r="C23" s="3"/>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row>
    <row r="24" spans="1:46" ht="12.75" customHeight="1" x14ac:dyDescent="0.2">
      <c r="A24" s="3"/>
      <c r="B24" s="3"/>
      <c r="C24" s="3"/>
      <c r="D24" s="3"/>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row>
    <row r="25" spans="1:46" ht="12.75" customHeight="1" x14ac:dyDescent="0.2">
      <c r="A25" s="3" t="s">
        <v>20</v>
      </c>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row>
  </sheetData>
  <mergeCells count="3">
    <mergeCell ref="K1:L1"/>
    <mergeCell ref="E4:L4"/>
    <mergeCell ref="E21:L21"/>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37"/>
  <sheetViews>
    <sheetView showGridLines="0" view="pageBreakPreview" zoomScale="40" zoomScaleNormal="100" zoomScaleSheetLayoutView="40" workbookViewId="0">
      <selection activeCell="J27" sqref="J27"/>
    </sheetView>
  </sheetViews>
  <sheetFormatPr defaultColWidth="9.140625" defaultRowHeight="12.75" x14ac:dyDescent="0.2"/>
  <cols>
    <col min="1" max="1" width="0.7109375" style="4" customWidth="1"/>
    <col min="2" max="4" width="0" style="4" hidden="1" customWidth="1"/>
    <col min="5" max="5" width="53.7109375" style="4" customWidth="1"/>
    <col min="6" max="6" width="0" style="4" hidden="1" customWidth="1"/>
    <col min="7" max="7" width="32" style="4" bestFit="1" customWidth="1"/>
    <col min="8" max="8" width="14.7109375" style="4" customWidth="1"/>
    <col min="9" max="9" width="0" style="4" hidden="1" customWidth="1"/>
    <col min="10" max="10" width="19.28515625" style="4" customWidth="1"/>
    <col min="11" max="11" width="19.28515625" style="355" customWidth="1"/>
    <col min="12" max="12" width="19.140625" style="4" customWidth="1"/>
    <col min="13" max="44" width="0" style="4" hidden="1" customWidth="1"/>
    <col min="45" max="45" width="0.140625" style="4" customWidth="1"/>
    <col min="46" max="46" width="0" style="4" hidden="1" customWidth="1"/>
    <col min="47" max="256" width="9.140625" style="4" customWidth="1"/>
    <col min="257" max="16384" width="9.140625" style="4"/>
  </cols>
  <sheetData>
    <row r="1" spans="1:46" ht="12.75" customHeight="1" x14ac:dyDescent="0.25">
      <c r="A1" s="1"/>
      <c r="B1" s="2"/>
      <c r="C1" s="3"/>
      <c r="D1" s="2"/>
      <c r="E1" s="2"/>
      <c r="F1" s="3"/>
      <c r="G1" s="3"/>
      <c r="H1" s="3"/>
      <c r="I1" s="3"/>
      <c r="J1" s="3"/>
      <c r="K1" s="406" t="s">
        <v>601</v>
      </c>
      <c r="L1" s="406"/>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row>
    <row r="2" spans="1:46" ht="12.75" customHeight="1" x14ac:dyDescent="0.25">
      <c r="A2" s="1"/>
      <c r="B2" s="2"/>
      <c r="C2" s="3"/>
      <c r="D2" s="2"/>
      <c r="E2" s="2"/>
      <c r="F2" s="3"/>
      <c r="G2" s="3"/>
      <c r="H2" s="3"/>
      <c r="I2" s="3"/>
      <c r="J2" s="3"/>
      <c r="K2" s="35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row>
    <row r="3" spans="1:46" ht="12.75" customHeight="1" x14ac:dyDescent="0.25">
      <c r="A3" s="1"/>
      <c r="B3" s="2"/>
      <c r="C3" s="3"/>
      <c r="D3" s="2"/>
      <c r="E3" s="2"/>
      <c r="F3" s="3"/>
      <c r="G3" s="3"/>
      <c r="H3" s="3"/>
      <c r="I3" s="3"/>
      <c r="J3" s="3"/>
      <c r="K3" s="35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row>
    <row r="4" spans="1:46" ht="104.25" customHeight="1" x14ac:dyDescent="0.25">
      <c r="A4" s="1"/>
      <c r="B4" s="5"/>
      <c r="C4" s="5"/>
      <c r="D4" s="5"/>
      <c r="E4" s="402" t="s">
        <v>340</v>
      </c>
      <c r="F4" s="402"/>
      <c r="G4" s="402"/>
      <c r="H4" s="402"/>
      <c r="I4" s="402"/>
      <c r="J4" s="402"/>
      <c r="K4" s="402"/>
      <c r="L4" s="402"/>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row>
    <row r="5" spans="1:46" ht="12.75" customHeight="1" x14ac:dyDescent="0.25">
      <c r="A5" s="1"/>
      <c r="B5" s="1"/>
      <c r="C5" s="3"/>
      <c r="D5" s="1"/>
      <c r="E5" s="1"/>
      <c r="F5" s="3"/>
      <c r="G5" s="3"/>
      <c r="H5" s="3"/>
      <c r="I5" s="3"/>
      <c r="J5" s="3"/>
      <c r="K5" s="35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row>
    <row r="6" spans="1:46" ht="12" customHeight="1" x14ac:dyDescent="0.25">
      <c r="A6" s="1"/>
      <c r="B6" s="6"/>
      <c r="C6" s="3"/>
      <c r="D6" s="6"/>
      <c r="E6" s="6"/>
      <c r="F6" s="3"/>
      <c r="G6" s="3"/>
      <c r="H6" s="3"/>
      <c r="I6" s="3"/>
      <c r="J6" s="3"/>
      <c r="K6" s="353"/>
      <c r="L6" s="7" t="s">
        <v>1</v>
      </c>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row>
    <row r="7" spans="1:46" ht="166.5" customHeight="1" x14ac:dyDescent="0.25">
      <c r="A7" s="1"/>
      <c r="B7" s="3"/>
      <c r="C7" s="3"/>
      <c r="D7" s="415"/>
      <c r="E7" s="373" t="s">
        <v>2</v>
      </c>
      <c r="F7" s="374" t="s">
        <v>3</v>
      </c>
      <c r="G7" s="373" t="s">
        <v>4</v>
      </c>
      <c r="H7" s="373" t="s">
        <v>5</v>
      </c>
      <c r="I7" s="373" t="s">
        <v>6</v>
      </c>
      <c r="J7" s="373" t="s">
        <v>583</v>
      </c>
      <c r="K7" s="373" t="s">
        <v>7</v>
      </c>
      <c r="L7" s="373" t="s">
        <v>8</v>
      </c>
      <c r="M7" s="12"/>
      <c r="N7" s="12"/>
      <c r="O7" s="12"/>
      <c r="P7" s="12"/>
      <c r="Q7" s="12"/>
      <c r="R7" s="12"/>
      <c r="S7" s="12"/>
      <c r="T7" s="12"/>
      <c r="U7" s="12"/>
      <c r="V7" s="12"/>
      <c r="W7" s="12"/>
      <c r="X7" s="12"/>
      <c r="Y7" s="3"/>
      <c r="Z7" s="3"/>
      <c r="AA7" s="3"/>
      <c r="AB7" s="1"/>
      <c r="AC7" s="3"/>
      <c r="AD7" s="3"/>
      <c r="AE7" s="3"/>
      <c r="AF7" s="3"/>
      <c r="AG7" s="3"/>
      <c r="AH7" s="3"/>
      <c r="AI7" s="3"/>
      <c r="AJ7" s="3"/>
      <c r="AK7" s="3"/>
      <c r="AL7" s="3"/>
      <c r="AM7" s="3"/>
      <c r="AN7" s="3"/>
      <c r="AO7" s="3"/>
      <c r="AP7" s="3"/>
      <c r="AQ7" s="3"/>
      <c r="AR7" s="3"/>
      <c r="AS7" s="3"/>
      <c r="AT7" s="3"/>
    </row>
    <row r="8" spans="1:46" ht="14.25" customHeight="1" x14ac:dyDescent="0.25">
      <c r="A8" s="1"/>
      <c r="B8" s="13"/>
      <c r="C8" s="13"/>
      <c r="D8" s="412" t="s">
        <v>56</v>
      </c>
      <c r="E8" s="412"/>
      <c r="F8" s="412"/>
      <c r="G8" s="49">
        <v>2111.71</v>
      </c>
      <c r="H8" s="49">
        <v>2111.6999999999998</v>
      </c>
      <c r="I8" s="17">
        <v>2111.6999999999998</v>
      </c>
      <c r="J8" s="49">
        <v>2111.6999999999998</v>
      </c>
      <c r="K8" s="39">
        <f>J8/G8</f>
        <v>0.99999526450128084</v>
      </c>
      <c r="L8" s="197">
        <v>1</v>
      </c>
      <c r="M8" s="19">
        <v>0</v>
      </c>
      <c r="N8" s="19">
        <v>0</v>
      </c>
      <c r="O8" s="19">
        <v>0</v>
      </c>
      <c r="P8" s="19">
        <v>0</v>
      </c>
      <c r="Q8" s="19">
        <v>0</v>
      </c>
      <c r="R8" s="19">
        <v>0</v>
      </c>
      <c r="S8" s="19">
        <v>0</v>
      </c>
      <c r="T8" s="19">
        <v>0</v>
      </c>
      <c r="U8" s="19">
        <v>2111.6999999999998</v>
      </c>
      <c r="V8" s="19">
        <v>2111.6999999999998</v>
      </c>
      <c r="W8" s="19">
        <v>2111.6999999999998</v>
      </c>
      <c r="X8" s="19">
        <v>2111.6999999999998</v>
      </c>
      <c r="Y8" s="20">
        <v>2111.6999999999998</v>
      </c>
      <c r="Z8" s="21">
        <v>2111.6999999999998</v>
      </c>
      <c r="AA8" s="21">
        <v>2111706</v>
      </c>
      <c r="AB8" s="414"/>
      <c r="AC8" s="414"/>
      <c r="AD8" s="414"/>
      <c r="AE8" s="414"/>
      <c r="AF8" s="13">
        <v>10</v>
      </c>
      <c r="AG8" s="13">
        <v>0</v>
      </c>
      <c r="AH8" s="13">
        <v>1</v>
      </c>
      <c r="AI8" s="13">
        <v>0</v>
      </c>
      <c r="AJ8" s="13" t="s">
        <v>13</v>
      </c>
      <c r="AK8" s="13">
        <v>0</v>
      </c>
      <c r="AL8" s="25">
        <v>0</v>
      </c>
      <c r="AM8" s="13" t="s">
        <v>13</v>
      </c>
      <c r="AN8" s="13" t="s">
        <v>13</v>
      </c>
      <c r="AO8" s="411"/>
      <c r="AP8" s="411"/>
      <c r="AQ8" s="411"/>
      <c r="AR8" s="411"/>
      <c r="AS8" s="3"/>
      <c r="AT8" s="3"/>
    </row>
    <row r="9" spans="1:46" ht="15" customHeight="1" x14ac:dyDescent="0.25">
      <c r="A9" s="1"/>
      <c r="B9" s="13"/>
      <c r="C9" s="13"/>
      <c r="D9" s="242" t="s">
        <v>42</v>
      </c>
      <c r="E9" s="15" t="s">
        <v>59</v>
      </c>
      <c r="F9" s="223" t="s">
        <v>341</v>
      </c>
      <c r="G9" s="17">
        <v>351.5</v>
      </c>
      <c r="H9" s="17">
        <v>351.5</v>
      </c>
      <c r="I9" s="17">
        <v>351.5</v>
      </c>
      <c r="J9" s="17">
        <v>351.5</v>
      </c>
      <c r="K9" s="309">
        <v>1</v>
      </c>
      <c r="L9" s="18">
        <v>1</v>
      </c>
      <c r="M9" s="19">
        <v>0</v>
      </c>
      <c r="N9" s="19">
        <v>0</v>
      </c>
      <c r="O9" s="19">
        <v>0</v>
      </c>
      <c r="P9" s="19">
        <v>0</v>
      </c>
      <c r="Q9" s="19">
        <v>0</v>
      </c>
      <c r="R9" s="19">
        <v>0</v>
      </c>
      <c r="S9" s="19">
        <v>0</v>
      </c>
      <c r="T9" s="19">
        <v>0</v>
      </c>
      <c r="U9" s="19">
        <v>351.5</v>
      </c>
      <c r="V9" s="19">
        <v>351.5</v>
      </c>
      <c r="W9" s="19">
        <v>351.5</v>
      </c>
      <c r="X9" s="19">
        <v>351.5</v>
      </c>
      <c r="Y9" s="20">
        <v>351.5</v>
      </c>
      <c r="Z9" s="21">
        <v>351.5</v>
      </c>
      <c r="AA9" s="21">
        <v>351500</v>
      </c>
      <c r="AB9" s="22"/>
      <c r="AC9" s="23"/>
      <c r="AD9" s="23"/>
      <c r="AE9" s="24"/>
      <c r="AF9" s="13">
        <v>10</v>
      </c>
      <c r="AG9" s="13">
        <v>0</v>
      </c>
      <c r="AH9" s="13">
        <v>1</v>
      </c>
      <c r="AI9" s="13">
        <v>0</v>
      </c>
      <c r="AJ9" s="13"/>
      <c r="AK9" s="13"/>
      <c r="AL9" s="25"/>
      <c r="AM9" s="13"/>
      <c r="AN9" s="13"/>
      <c r="AO9" s="26"/>
      <c r="AP9" s="27"/>
      <c r="AQ9" s="28"/>
      <c r="AR9" s="26"/>
      <c r="AS9" s="3"/>
      <c r="AT9" s="3"/>
    </row>
    <row r="10" spans="1:46" ht="15" customHeight="1" x14ac:dyDescent="0.25">
      <c r="A10" s="1"/>
      <c r="B10" s="13"/>
      <c r="C10" s="13"/>
      <c r="D10" s="242" t="s">
        <v>42</v>
      </c>
      <c r="E10" s="15" t="s">
        <v>60</v>
      </c>
      <c r="F10" s="223" t="s">
        <v>341</v>
      </c>
      <c r="G10" s="17">
        <v>600</v>
      </c>
      <c r="H10" s="17">
        <v>600</v>
      </c>
      <c r="I10" s="17">
        <v>600</v>
      </c>
      <c r="J10" s="17">
        <v>600</v>
      </c>
      <c r="K10" s="309">
        <v>1</v>
      </c>
      <c r="L10" s="18">
        <v>1</v>
      </c>
      <c r="M10" s="19">
        <v>0</v>
      </c>
      <c r="N10" s="19">
        <v>0</v>
      </c>
      <c r="O10" s="19">
        <v>0</v>
      </c>
      <c r="P10" s="19">
        <v>0</v>
      </c>
      <c r="Q10" s="19">
        <v>0</v>
      </c>
      <c r="R10" s="19">
        <v>0</v>
      </c>
      <c r="S10" s="19">
        <v>0</v>
      </c>
      <c r="T10" s="19">
        <v>0</v>
      </c>
      <c r="U10" s="19">
        <v>600</v>
      </c>
      <c r="V10" s="19">
        <v>600</v>
      </c>
      <c r="W10" s="19">
        <v>600</v>
      </c>
      <c r="X10" s="19">
        <v>600</v>
      </c>
      <c r="Y10" s="20">
        <v>600</v>
      </c>
      <c r="Z10" s="21">
        <v>600</v>
      </c>
      <c r="AA10" s="21">
        <v>600000</v>
      </c>
      <c r="AB10" s="22"/>
      <c r="AC10" s="23"/>
      <c r="AD10" s="23"/>
      <c r="AE10" s="24"/>
      <c r="AF10" s="13">
        <v>10</v>
      </c>
      <c r="AG10" s="13">
        <v>0</v>
      </c>
      <c r="AH10" s="13">
        <v>1</v>
      </c>
      <c r="AI10" s="13">
        <v>0</v>
      </c>
      <c r="AJ10" s="13"/>
      <c r="AK10" s="13"/>
      <c r="AL10" s="25"/>
      <c r="AM10" s="13"/>
      <c r="AN10" s="13"/>
      <c r="AO10" s="26"/>
      <c r="AP10" s="27"/>
      <c r="AQ10" s="28"/>
      <c r="AR10" s="26"/>
      <c r="AS10" s="3"/>
      <c r="AT10" s="3"/>
    </row>
    <row r="11" spans="1:46" ht="15" customHeight="1" x14ac:dyDescent="0.25">
      <c r="A11" s="1"/>
      <c r="B11" s="13"/>
      <c r="C11" s="13"/>
      <c r="D11" s="242" t="s">
        <v>42</v>
      </c>
      <c r="E11" s="15" t="s">
        <v>342</v>
      </c>
      <c r="F11" s="223" t="s">
        <v>341</v>
      </c>
      <c r="G11" s="17">
        <v>273.47800000000001</v>
      </c>
      <c r="H11" s="17">
        <v>273.5</v>
      </c>
      <c r="I11" s="17">
        <v>273.5</v>
      </c>
      <c r="J11" s="17">
        <v>273.5</v>
      </c>
      <c r="K11" s="309">
        <v>1.0000804452277696</v>
      </c>
      <c r="L11" s="18">
        <v>1</v>
      </c>
      <c r="M11" s="19">
        <v>0</v>
      </c>
      <c r="N11" s="19">
        <v>0</v>
      </c>
      <c r="O11" s="19">
        <v>0</v>
      </c>
      <c r="P11" s="19">
        <v>0</v>
      </c>
      <c r="Q11" s="19">
        <v>0</v>
      </c>
      <c r="R11" s="19">
        <v>0</v>
      </c>
      <c r="S11" s="19">
        <v>0</v>
      </c>
      <c r="T11" s="19">
        <v>0</v>
      </c>
      <c r="U11" s="19">
        <v>273.5</v>
      </c>
      <c r="V11" s="19">
        <v>273.5</v>
      </c>
      <c r="W11" s="19">
        <v>273.5</v>
      </c>
      <c r="X11" s="19">
        <v>273.5</v>
      </c>
      <c r="Y11" s="20">
        <v>273.5</v>
      </c>
      <c r="Z11" s="21">
        <v>273.5</v>
      </c>
      <c r="AA11" s="21">
        <v>273478</v>
      </c>
      <c r="AB11" s="22"/>
      <c r="AC11" s="23"/>
      <c r="AD11" s="23"/>
      <c r="AE11" s="24"/>
      <c r="AF11" s="13">
        <v>10</v>
      </c>
      <c r="AG11" s="13">
        <v>0</v>
      </c>
      <c r="AH11" s="13">
        <v>1</v>
      </c>
      <c r="AI11" s="13">
        <v>0</v>
      </c>
      <c r="AJ11" s="13"/>
      <c r="AK11" s="13"/>
      <c r="AL11" s="25"/>
      <c r="AM11" s="13"/>
      <c r="AN11" s="13"/>
      <c r="AO11" s="26"/>
      <c r="AP11" s="27"/>
      <c r="AQ11" s="28"/>
      <c r="AR11" s="26"/>
      <c r="AS11" s="3"/>
      <c r="AT11" s="3"/>
    </row>
    <row r="12" spans="1:46" ht="15" customHeight="1" x14ac:dyDescent="0.25">
      <c r="A12" s="1"/>
      <c r="B12" s="13"/>
      <c r="C12" s="13"/>
      <c r="D12" s="242" t="s">
        <v>42</v>
      </c>
      <c r="E12" s="15" t="s">
        <v>343</v>
      </c>
      <c r="F12" s="223" t="s">
        <v>341</v>
      </c>
      <c r="G12" s="17">
        <v>596.01599999999996</v>
      </c>
      <c r="H12" s="17">
        <v>596</v>
      </c>
      <c r="I12" s="17">
        <v>596</v>
      </c>
      <c r="J12" s="17">
        <v>596</v>
      </c>
      <c r="K12" s="309">
        <v>0.99997315508308504</v>
      </c>
      <c r="L12" s="18">
        <v>1</v>
      </c>
      <c r="M12" s="19">
        <v>0</v>
      </c>
      <c r="N12" s="19">
        <v>0</v>
      </c>
      <c r="O12" s="19">
        <v>0</v>
      </c>
      <c r="P12" s="19">
        <v>0</v>
      </c>
      <c r="Q12" s="19">
        <v>0</v>
      </c>
      <c r="R12" s="19">
        <v>0</v>
      </c>
      <c r="S12" s="19">
        <v>0</v>
      </c>
      <c r="T12" s="19">
        <v>0</v>
      </c>
      <c r="U12" s="19">
        <v>596</v>
      </c>
      <c r="V12" s="19">
        <v>596</v>
      </c>
      <c r="W12" s="19">
        <v>596</v>
      </c>
      <c r="X12" s="19">
        <v>596</v>
      </c>
      <c r="Y12" s="20">
        <v>596</v>
      </c>
      <c r="Z12" s="21">
        <v>596</v>
      </c>
      <c r="AA12" s="21">
        <v>596016</v>
      </c>
      <c r="AB12" s="22"/>
      <c r="AC12" s="23"/>
      <c r="AD12" s="23"/>
      <c r="AE12" s="24"/>
      <c r="AF12" s="13">
        <v>10</v>
      </c>
      <c r="AG12" s="13">
        <v>0</v>
      </c>
      <c r="AH12" s="13">
        <v>1</v>
      </c>
      <c r="AI12" s="13">
        <v>0</v>
      </c>
      <c r="AJ12" s="13"/>
      <c r="AK12" s="13"/>
      <c r="AL12" s="25"/>
      <c r="AM12" s="13"/>
      <c r="AN12" s="13"/>
      <c r="AO12" s="26"/>
      <c r="AP12" s="27"/>
      <c r="AQ12" s="28"/>
      <c r="AR12" s="26"/>
      <c r="AS12" s="3"/>
      <c r="AT12" s="3"/>
    </row>
    <row r="13" spans="1:46" ht="15" customHeight="1" x14ac:dyDescent="0.25">
      <c r="A13" s="1"/>
      <c r="B13" s="13"/>
      <c r="C13" s="13"/>
      <c r="D13" s="242" t="s">
        <v>42</v>
      </c>
      <c r="E13" s="15" t="s">
        <v>63</v>
      </c>
      <c r="F13" s="223" t="s">
        <v>341</v>
      </c>
      <c r="G13" s="17">
        <v>290.71199999999999</v>
      </c>
      <c r="H13" s="17">
        <v>290.7</v>
      </c>
      <c r="I13" s="17">
        <v>290.7</v>
      </c>
      <c r="J13" s="17">
        <v>290.7</v>
      </c>
      <c r="K13" s="309">
        <v>0.99995872203417813</v>
      </c>
      <c r="L13" s="18">
        <v>1</v>
      </c>
      <c r="M13" s="19">
        <v>0</v>
      </c>
      <c r="N13" s="19">
        <v>0</v>
      </c>
      <c r="O13" s="19">
        <v>0</v>
      </c>
      <c r="P13" s="19">
        <v>0</v>
      </c>
      <c r="Q13" s="19">
        <v>0</v>
      </c>
      <c r="R13" s="19">
        <v>0</v>
      </c>
      <c r="S13" s="19">
        <v>0</v>
      </c>
      <c r="T13" s="19">
        <v>0</v>
      </c>
      <c r="U13" s="19">
        <v>290.7</v>
      </c>
      <c r="V13" s="19">
        <v>290.7</v>
      </c>
      <c r="W13" s="19">
        <v>290.7</v>
      </c>
      <c r="X13" s="19">
        <v>290.7</v>
      </c>
      <c r="Y13" s="20">
        <v>290.7</v>
      </c>
      <c r="Z13" s="21">
        <v>290.7</v>
      </c>
      <c r="AA13" s="21">
        <v>290712</v>
      </c>
      <c r="AB13" s="22"/>
      <c r="AC13" s="23"/>
      <c r="AD13" s="23"/>
      <c r="AE13" s="24"/>
      <c r="AF13" s="13">
        <v>10</v>
      </c>
      <c r="AG13" s="13">
        <v>0</v>
      </c>
      <c r="AH13" s="13">
        <v>1</v>
      </c>
      <c r="AI13" s="13">
        <v>0</v>
      </c>
      <c r="AJ13" s="13"/>
      <c r="AK13" s="13"/>
      <c r="AL13" s="25"/>
      <c r="AM13" s="13"/>
      <c r="AN13" s="13"/>
      <c r="AO13" s="26"/>
      <c r="AP13" s="27"/>
      <c r="AQ13" s="28"/>
      <c r="AR13" s="26"/>
      <c r="AS13" s="3"/>
      <c r="AT13" s="3"/>
    </row>
    <row r="14" spans="1:46" ht="14.25" customHeight="1" x14ac:dyDescent="0.25">
      <c r="A14" s="1"/>
      <c r="B14" s="13"/>
      <c r="C14" s="13"/>
      <c r="D14" s="412" t="s">
        <v>64</v>
      </c>
      <c r="E14" s="412"/>
      <c r="F14" s="412"/>
      <c r="G14" s="49">
        <v>1811.43</v>
      </c>
      <c r="H14" s="49">
        <v>1811.4</v>
      </c>
      <c r="I14" s="17">
        <v>1811.4</v>
      </c>
      <c r="J14" s="49">
        <v>1809.2</v>
      </c>
      <c r="K14" s="39">
        <f>J14/G14</f>
        <v>0.99876892841567155</v>
      </c>
      <c r="L14" s="197">
        <v>0.99878546980236282</v>
      </c>
      <c r="M14" s="19">
        <v>0</v>
      </c>
      <c r="N14" s="19">
        <v>0</v>
      </c>
      <c r="O14" s="19">
        <v>0</v>
      </c>
      <c r="P14" s="19">
        <v>0</v>
      </c>
      <c r="Q14" s="19">
        <v>0</v>
      </c>
      <c r="R14" s="19">
        <v>0</v>
      </c>
      <c r="S14" s="19">
        <v>0</v>
      </c>
      <c r="T14" s="19">
        <v>0</v>
      </c>
      <c r="U14" s="19">
        <v>1811.4</v>
      </c>
      <c r="V14" s="19">
        <v>1811.4</v>
      </c>
      <c r="W14" s="19">
        <v>1811.4</v>
      </c>
      <c r="X14" s="19">
        <v>1809.2</v>
      </c>
      <c r="Y14" s="20">
        <v>1811.4</v>
      </c>
      <c r="Z14" s="21">
        <v>1809.2</v>
      </c>
      <c r="AA14" s="21">
        <v>1811429</v>
      </c>
      <c r="AB14" s="414"/>
      <c r="AC14" s="414"/>
      <c r="AD14" s="414"/>
      <c r="AE14" s="414"/>
      <c r="AF14" s="13">
        <v>13</v>
      </c>
      <c r="AG14" s="13">
        <v>0</v>
      </c>
      <c r="AH14" s="13">
        <v>1</v>
      </c>
      <c r="AI14" s="13">
        <v>0</v>
      </c>
      <c r="AJ14" s="13" t="s">
        <v>13</v>
      </c>
      <c r="AK14" s="13">
        <v>0</v>
      </c>
      <c r="AL14" s="25">
        <v>0</v>
      </c>
      <c r="AM14" s="13" t="s">
        <v>13</v>
      </c>
      <c r="AN14" s="13" t="s">
        <v>13</v>
      </c>
      <c r="AO14" s="411"/>
      <c r="AP14" s="411"/>
      <c r="AQ14" s="411"/>
      <c r="AR14" s="411"/>
      <c r="AS14" s="3"/>
      <c r="AT14" s="3"/>
    </row>
    <row r="15" spans="1:46" ht="15" customHeight="1" x14ac:dyDescent="0.25">
      <c r="A15" s="1"/>
      <c r="B15" s="13"/>
      <c r="C15" s="13"/>
      <c r="D15" s="242" t="s">
        <v>44</v>
      </c>
      <c r="E15" s="15" t="s">
        <v>65</v>
      </c>
      <c r="F15" s="223" t="s">
        <v>341</v>
      </c>
      <c r="G15" s="17">
        <v>600</v>
      </c>
      <c r="H15" s="17">
        <v>600</v>
      </c>
      <c r="I15" s="17">
        <v>600</v>
      </c>
      <c r="J15" s="17">
        <v>600</v>
      </c>
      <c r="K15" s="309">
        <v>1</v>
      </c>
      <c r="L15" s="18">
        <v>1</v>
      </c>
      <c r="M15" s="19">
        <v>0</v>
      </c>
      <c r="N15" s="19">
        <v>0</v>
      </c>
      <c r="O15" s="19">
        <v>0</v>
      </c>
      <c r="P15" s="19">
        <v>0</v>
      </c>
      <c r="Q15" s="19">
        <v>0</v>
      </c>
      <c r="R15" s="19">
        <v>0</v>
      </c>
      <c r="S15" s="19">
        <v>0</v>
      </c>
      <c r="T15" s="19">
        <v>0</v>
      </c>
      <c r="U15" s="19">
        <v>600</v>
      </c>
      <c r="V15" s="19">
        <v>600</v>
      </c>
      <c r="W15" s="19">
        <v>600</v>
      </c>
      <c r="X15" s="19">
        <v>600</v>
      </c>
      <c r="Y15" s="20">
        <v>600</v>
      </c>
      <c r="Z15" s="21">
        <v>600</v>
      </c>
      <c r="AA15" s="21">
        <v>600000</v>
      </c>
      <c r="AB15" s="22"/>
      <c r="AC15" s="23"/>
      <c r="AD15" s="23"/>
      <c r="AE15" s="24"/>
      <c r="AF15" s="13">
        <v>13</v>
      </c>
      <c r="AG15" s="13">
        <v>0</v>
      </c>
      <c r="AH15" s="13">
        <v>1</v>
      </c>
      <c r="AI15" s="13">
        <v>0</v>
      </c>
      <c r="AJ15" s="13"/>
      <c r="AK15" s="13"/>
      <c r="AL15" s="25"/>
      <c r="AM15" s="13"/>
      <c r="AN15" s="13"/>
      <c r="AO15" s="26"/>
      <c r="AP15" s="27"/>
      <c r="AQ15" s="28"/>
      <c r="AR15" s="26"/>
      <c r="AS15" s="3"/>
      <c r="AT15" s="3"/>
    </row>
    <row r="16" spans="1:46" ht="15" customHeight="1" x14ac:dyDescent="0.25">
      <c r="A16" s="1"/>
      <c r="B16" s="13"/>
      <c r="C16" s="13"/>
      <c r="D16" s="242" t="s">
        <v>44</v>
      </c>
      <c r="E16" s="15" t="s">
        <v>344</v>
      </c>
      <c r="F16" s="223" t="s">
        <v>341</v>
      </c>
      <c r="G16" s="17">
        <v>127</v>
      </c>
      <c r="H16" s="17">
        <v>127</v>
      </c>
      <c r="I16" s="17">
        <v>127</v>
      </c>
      <c r="J16" s="17">
        <v>127</v>
      </c>
      <c r="K16" s="309">
        <v>1</v>
      </c>
      <c r="L16" s="18">
        <v>1</v>
      </c>
      <c r="M16" s="19">
        <v>0</v>
      </c>
      <c r="N16" s="19">
        <v>0</v>
      </c>
      <c r="O16" s="19">
        <v>0</v>
      </c>
      <c r="P16" s="19">
        <v>0</v>
      </c>
      <c r="Q16" s="19">
        <v>0</v>
      </c>
      <c r="R16" s="19">
        <v>0</v>
      </c>
      <c r="S16" s="19">
        <v>0</v>
      </c>
      <c r="T16" s="19">
        <v>0</v>
      </c>
      <c r="U16" s="19">
        <v>127</v>
      </c>
      <c r="V16" s="19">
        <v>127</v>
      </c>
      <c r="W16" s="19">
        <v>127</v>
      </c>
      <c r="X16" s="19">
        <v>127</v>
      </c>
      <c r="Y16" s="20">
        <v>127</v>
      </c>
      <c r="Z16" s="21">
        <v>127</v>
      </c>
      <c r="AA16" s="21">
        <v>127000</v>
      </c>
      <c r="AB16" s="22"/>
      <c r="AC16" s="23"/>
      <c r="AD16" s="23"/>
      <c r="AE16" s="24"/>
      <c r="AF16" s="13">
        <v>10</v>
      </c>
      <c r="AG16" s="13">
        <v>0</v>
      </c>
      <c r="AH16" s="13">
        <v>1</v>
      </c>
      <c r="AI16" s="13">
        <v>0</v>
      </c>
      <c r="AJ16" s="13"/>
      <c r="AK16" s="13"/>
      <c r="AL16" s="25"/>
      <c r="AM16" s="13"/>
      <c r="AN16" s="13"/>
      <c r="AO16" s="26"/>
      <c r="AP16" s="27"/>
      <c r="AQ16" s="28"/>
      <c r="AR16" s="26"/>
      <c r="AS16" s="3"/>
      <c r="AT16" s="3"/>
    </row>
    <row r="17" spans="1:46" ht="15" customHeight="1" x14ac:dyDescent="0.25">
      <c r="A17" s="1"/>
      <c r="B17" s="13"/>
      <c r="C17" s="13"/>
      <c r="D17" s="242" t="s">
        <v>44</v>
      </c>
      <c r="E17" s="15" t="s">
        <v>67</v>
      </c>
      <c r="F17" s="223" t="s">
        <v>341</v>
      </c>
      <c r="G17" s="17">
        <v>127</v>
      </c>
      <c r="H17" s="17">
        <v>127</v>
      </c>
      <c r="I17" s="17">
        <v>127</v>
      </c>
      <c r="J17" s="17">
        <v>127</v>
      </c>
      <c r="K17" s="309">
        <v>1</v>
      </c>
      <c r="L17" s="18">
        <v>1</v>
      </c>
      <c r="M17" s="19">
        <v>0</v>
      </c>
      <c r="N17" s="19">
        <v>0</v>
      </c>
      <c r="O17" s="19">
        <v>0</v>
      </c>
      <c r="P17" s="19">
        <v>0</v>
      </c>
      <c r="Q17" s="19">
        <v>0</v>
      </c>
      <c r="R17" s="19">
        <v>0</v>
      </c>
      <c r="S17" s="19">
        <v>0</v>
      </c>
      <c r="T17" s="19">
        <v>0</v>
      </c>
      <c r="U17" s="19">
        <v>127</v>
      </c>
      <c r="V17" s="19">
        <v>127</v>
      </c>
      <c r="W17" s="19">
        <v>127</v>
      </c>
      <c r="X17" s="19">
        <v>127</v>
      </c>
      <c r="Y17" s="20">
        <v>127</v>
      </c>
      <c r="Z17" s="21">
        <v>127</v>
      </c>
      <c r="AA17" s="21">
        <v>127000</v>
      </c>
      <c r="AB17" s="22"/>
      <c r="AC17" s="23"/>
      <c r="AD17" s="23"/>
      <c r="AE17" s="24"/>
      <c r="AF17" s="13">
        <v>10</v>
      </c>
      <c r="AG17" s="13">
        <v>0</v>
      </c>
      <c r="AH17" s="13">
        <v>1</v>
      </c>
      <c r="AI17" s="13">
        <v>0</v>
      </c>
      <c r="AJ17" s="13"/>
      <c r="AK17" s="13"/>
      <c r="AL17" s="25"/>
      <c r="AM17" s="13"/>
      <c r="AN17" s="13"/>
      <c r="AO17" s="26"/>
      <c r="AP17" s="27"/>
      <c r="AQ17" s="28"/>
      <c r="AR17" s="26"/>
      <c r="AS17" s="3"/>
      <c r="AT17" s="3"/>
    </row>
    <row r="18" spans="1:46" ht="15" customHeight="1" x14ac:dyDescent="0.25">
      <c r="A18" s="1"/>
      <c r="B18" s="13"/>
      <c r="C18" s="13"/>
      <c r="D18" s="242" t="s">
        <v>44</v>
      </c>
      <c r="E18" s="15" t="s">
        <v>69</v>
      </c>
      <c r="F18" s="223" t="s">
        <v>341</v>
      </c>
      <c r="G18" s="17">
        <v>122</v>
      </c>
      <c r="H18" s="17">
        <v>122</v>
      </c>
      <c r="I18" s="17">
        <v>122</v>
      </c>
      <c r="J18" s="17">
        <v>122</v>
      </c>
      <c r="K18" s="309">
        <v>1</v>
      </c>
      <c r="L18" s="18">
        <v>1</v>
      </c>
      <c r="M18" s="19">
        <v>0</v>
      </c>
      <c r="N18" s="19">
        <v>0</v>
      </c>
      <c r="O18" s="19">
        <v>0</v>
      </c>
      <c r="P18" s="19">
        <v>0</v>
      </c>
      <c r="Q18" s="19">
        <v>0</v>
      </c>
      <c r="R18" s="19">
        <v>0</v>
      </c>
      <c r="S18" s="19">
        <v>0</v>
      </c>
      <c r="T18" s="19">
        <v>0</v>
      </c>
      <c r="U18" s="19">
        <v>122</v>
      </c>
      <c r="V18" s="19">
        <v>122</v>
      </c>
      <c r="W18" s="19">
        <v>122</v>
      </c>
      <c r="X18" s="19">
        <v>122</v>
      </c>
      <c r="Y18" s="20">
        <v>122</v>
      </c>
      <c r="Z18" s="21">
        <v>122</v>
      </c>
      <c r="AA18" s="21">
        <v>122000</v>
      </c>
      <c r="AB18" s="22"/>
      <c r="AC18" s="23"/>
      <c r="AD18" s="23"/>
      <c r="AE18" s="24"/>
      <c r="AF18" s="13">
        <v>10</v>
      </c>
      <c r="AG18" s="13">
        <v>0</v>
      </c>
      <c r="AH18" s="13">
        <v>1</v>
      </c>
      <c r="AI18" s="13">
        <v>0</v>
      </c>
      <c r="AJ18" s="13"/>
      <c r="AK18" s="13"/>
      <c r="AL18" s="25"/>
      <c r="AM18" s="13"/>
      <c r="AN18" s="13"/>
      <c r="AO18" s="26"/>
      <c r="AP18" s="27"/>
      <c r="AQ18" s="28"/>
      <c r="AR18" s="26"/>
      <c r="AS18" s="3"/>
      <c r="AT18" s="3"/>
    </row>
    <row r="19" spans="1:46" ht="15" customHeight="1" x14ac:dyDescent="0.25">
      <c r="A19" s="1"/>
      <c r="B19" s="13"/>
      <c r="C19" s="13"/>
      <c r="D19" s="242" t="s">
        <v>44</v>
      </c>
      <c r="E19" s="15" t="s">
        <v>70</v>
      </c>
      <c r="F19" s="223" t="s">
        <v>341</v>
      </c>
      <c r="G19" s="17">
        <v>137</v>
      </c>
      <c r="H19" s="17">
        <v>137</v>
      </c>
      <c r="I19" s="17">
        <v>137</v>
      </c>
      <c r="J19" s="17">
        <v>134.80000000000001</v>
      </c>
      <c r="K19" s="309">
        <v>0.98394160583941614</v>
      </c>
      <c r="L19" s="18">
        <v>0.98394160583941614</v>
      </c>
      <c r="M19" s="19">
        <v>0</v>
      </c>
      <c r="N19" s="19">
        <v>0</v>
      </c>
      <c r="O19" s="19">
        <v>0</v>
      </c>
      <c r="P19" s="19">
        <v>0</v>
      </c>
      <c r="Q19" s="19">
        <v>0</v>
      </c>
      <c r="R19" s="19">
        <v>0</v>
      </c>
      <c r="S19" s="19">
        <v>0</v>
      </c>
      <c r="T19" s="19">
        <v>0</v>
      </c>
      <c r="U19" s="19">
        <v>137</v>
      </c>
      <c r="V19" s="19">
        <v>137</v>
      </c>
      <c r="W19" s="19">
        <v>137</v>
      </c>
      <c r="X19" s="19">
        <v>134.80000000000001</v>
      </c>
      <c r="Y19" s="20">
        <v>137</v>
      </c>
      <c r="Z19" s="21">
        <v>134.80000000000001</v>
      </c>
      <c r="AA19" s="21">
        <v>137000</v>
      </c>
      <c r="AB19" s="22"/>
      <c r="AC19" s="23"/>
      <c r="AD19" s="23"/>
      <c r="AE19" s="24"/>
      <c r="AF19" s="13">
        <v>10</v>
      </c>
      <c r="AG19" s="13">
        <v>0</v>
      </c>
      <c r="AH19" s="13">
        <v>1</v>
      </c>
      <c r="AI19" s="13">
        <v>0</v>
      </c>
      <c r="AJ19" s="13"/>
      <c r="AK19" s="13"/>
      <c r="AL19" s="25"/>
      <c r="AM19" s="13"/>
      <c r="AN19" s="13"/>
      <c r="AO19" s="26"/>
      <c r="AP19" s="27"/>
      <c r="AQ19" s="28"/>
      <c r="AR19" s="26"/>
      <c r="AS19" s="3"/>
      <c r="AT19" s="3"/>
    </row>
    <row r="20" spans="1:46" ht="15" customHeight="1" x14ac:dyDescent="0.25">
      <c r="A20" s="1"/>
      <c r="B20" s="13"/>
      <c r="C20" s="13"/>
      <c r="D20" s="242" t="s">
        <v>44</v>
      </c>
      <c r="E20" s="15" t="s">
        <v>72</v>
      </c>
      <c r="F20" s="223" t="s">
        <v>341</v>
      </c>
      <c r="G20" s="17">
        <v>444.42899999999997</v>
      </c>
      <c r="H20" s="17">
        <v>444.4</v>
      </c>
      <c r="I20" s="17">
        <v>444.4</v>
      </c>
      <c r="J20" s="17">
        <v>444.4</v>
      </c>
      <c r="K20" s="309">
        <v>0.9999347477324837</v>
      </c>
      <c r="L20" s="18">
        <v>1</v>
      </c>
      <c r="M20" s="19">
        <v>0</v>
      </c>
      <c r="N20" s="19">
        <v>0</v>
      </c>
      <c r="O20" s="19">
        <v>0</v>
      </c>
      <c r="P20" s="19">
        <v>0</v>
      </c>
      <c r="Q20" s="19">
        <v>0</v>
      </c>
      <c r="R20" s="19">
        <v>0</v>
      </c>
      <c r="S20" s="19">
        <v>0</v>
      </c>
      <c r="T20" s="19">
        <v>0</v>
      </c>
      <c r="U20" s="19">
        <v>444.4</v>
      </c>
      <c r="V20" s="19">
        <v>444.4</v>
      </c>
      <c r="W20" s="19">
        <v>444.4</v>
      </c>
      <c r="X20" s="19">
        <v>444.4</v>
      </c>
      <c r="Y20" s="20">
        <v>444.4</v>
      </c>
      <c r="Z20" s="21">
        <v>444.4</v>
      </c>
      <c r="AA20" s="21">
        <v>444429</v>
      </c>
      <c r="AB20" s="22"/>
      <c r="AC20" s="23"/>
      <c r="AD20" s="23"/>
      <c r="AE20" s="24"/>
      <c r="AF20" s="13">
        <v>10</v>
      </c>
      <c r="AG20" s="13">
        <v>0</v>
      </c>
      <c r="AH20" s="13">
        <v>1</v>
      </c>
      <c r="AI20" s="13">
        <v>0</v>
      </c>
      <c r="AJ20" s="13"/>
      <c r="AK20" s="13"/>
      <c r="AL20" s="25"/>
      <c r="AM20" s="13"/>
      <c r="AN20" s="13"/>
      <c r="AO20" s="26"/>
      <c r="AP20" s="27"/>
      <c r="AQ20" s="28"/>
      <c r="AR20" s="26"/>
      <c r="AS20" s="3"/>
      <c r="AT20" s="3"/>
    </row>
    <row r="21" spans="1:46" ht="15" customHeight="1" x14ac:dyDescent="0.25">
      <c r="A21" s="1"/>
      <c r="B21" s="13"/>
      <c r="C21" s="13"/>
      <c r="D21" s="242" t="s">
        <v>44</v>
      </c>
      <c r="E21" s="15" t="s">
        <v>73</v>
      </c>
      <c r="F21" s="223" t="s">
        <v>341</v>
      </c>
      <c r="G21" s="17">
        <v>127</v>
      </c>
      <c r="H21" s="17">
        <v>127</v>
      </c>
      <c r="I21" s="17">
        <v>127</v>
      </c>
      <c r="J21" s="17">
        <v>127</v>
      </c>
      <c r="K21" s="309">
        <v>1</v>
      </c>
      <c r="L21" s="18">
        <v>1</v>
      </c>
      <c r="M21" s="19">
        <v>0</v>
      </c>
      <c r="N21" s="19">
        <v>0</v>
      </c>
      <c r="O21" s="19">
        <v>0</v>
      </c>
      <c r="P21" s="19">
        <v>0</v>
      </c>
      <c r="Q21" s="19">
        <v>0</v>
      </c>
      <c r="R21" s="19">
        <v>0</v>
      </c>
      <c r="S21" s="19">
        <v>0</v>
      </c>
      <c r="T21" s="19">
        <v>0</v>
      </c>
      <c r="U21" s="19">
        <v>127</v>
      </c>
      <c r="V21" s="19">
        <v>127</v>
      </c>
      <c r="W21" s="19">
        <v>127</v>
      </c>
      <c r="X21" s="19">
        <v>127</v>
      </c>
      <c r="Y21" s="20">
        <v>127</v>
      </c>
      <c r="Z21" s="21">
        <v>127</v>
      </c>
      <c r="AA21" s="21">
        <v>127000</v>
      </c>
      <c r="AB21" s="22"/>
      <c r="AC21" s="23"/>
      <c r="AD21" s="23"/>
      <c r="AE21" s="24"/>
      <c r="AF21" s="13">
        <v>10</v>
      </c>
      <c r="AG21" s="13">
        <v>0</v>
      </c>
      <c r="AH21" s="13">
        <v>1</v>
      </c>
      <c r="AI21" s="13">
        <v>0</v>
      </c>
      <c r="AJ21" s="13"/>
      <c r="AK21" s="13"/>
      <c r="AL21" s="25"/>
      <c r="AM21" s="13"/>
      <c r="AN21" s="13"/>
      <c r="AO21" s="26"/>
      <c r="AP21" s="27"/>
      <c r="AQ21" s="28"/>
      <c r="AR21" s="26"/>
      <c r="AS21" s="3"/>
      <c r="AT21" s="3"/>
    </row>
    <row r="22" spans="1:46" ht="15" customHeight="1" x14ac:dyDescent="0.25">
      <c r="A22" s="1"/>
      <c r="B22" s="13"/>
      <c r="C22" s="13"/>
      <c r="D22" s="242" t="s">
        <v>44</v>
      </c>
      <c r="E22" s="15" t="s">
        <v>74</v>
      </c>
      <c r="F22" s="223" t="s">
        <v>341</v>
      </c>
      <c r="G22" s="17">
        <v>127</v>
      </c>
      <c r="H22" s="17">
        <v>127</v>
      </c>
      <c r="I22" s="17">
        <v>127</v>
      </c>
      <c r="J22" s="17">
        <v>127</v>
      </c>
      <c r="K22" s="309">
        <v>1</v>
      </c>
      <c r="L22" s="18">
        <v>1</v>
      </c>
      <c r="M22" s="19">
        <v>0</v>
      </c>
      <c r="N22" s="19">
        <v>0</v>
      </c>
      <c r="O22" s="19">
        <v>0</v>
      </c>
      <c r="P22" s="19">
        <v>0</v>
      </c>
      <c r="Q22" s="19">
        <v>0</v>
      </c>
      <c r="R22" s="19">
        <v>0</v>
      </c>
      <c r="S22" s="19">
        <v>0</v>
      </c>
      <c r="T22" s="19">
        <v>0</v>
      </c>
      <c r="U22" s="19">
        <v>127</v>
      </c>
      <c r="V22" s="19">
        <v>127</v>
      </c>
      <c r="W22" s="19">
        <v>127</v>
      </c>
      <c r="X22" s="19">
        <v>127</v>
      </c>
      <c r="Y22" s="20">
        <v>127</v>
      </c>
      <c r="Z22" s="21">
        <v>127</v>
      </c>
      <c r="AA22" s="21">
        <v>127000</v>
      </c>
      <c r="AB22" s="22"/>
      <c r="AC22" s="23"/>
      <c r="AD22" s="23"/>
      <c r="AE22" s="24"/>
      <c r="AF22" s="13">
        <v>10</v>
      </c>
      <c r="AG22" s="13">
        <v>0</v>
      </c>
      <c r="AH22" s="13">
        <v>1</v>
      </c>
      <c r="AI22" s="13">
        <v>0</v>
      </c>
      <c r="AJ22" s="13"/>
      <c r="AK22" s="13"/>
      <c r="AL22" s="25"/>
      <c r="AM22" s="13"/>
      <c r="AN22" s="13"/>
      <c r="AO22" s="26"/>
      <c r="AP22" s="27"/>
      <c r="AQ22" s="28"/>
      <c r="AR22" s="26"/>
      <c r="AS22" s="3"/>
      <c r="AT22" s="3"/>
    </row>
    <row r="23" spans="1:46" ht="14.25" customHeight="1" x14ac:dyDescent="0.25">
      <c r="A23" s="1"/>
      <c r="B23" s="13"/>
      <c r="C23" s="13"/>
      <c r="D23" s="412" t="s">
        <v>76</v>
      </c>
      <c r="E23" s="412"/>
      <c r="F23" s="412"/>
      <c r="G23" s="49">
        <v>2060</v>
      </c>
      <c r="H23" s="49">
        <v>2060</v>
      </c>
      <c r="I23" s="17">
        <v>2060</v>
      </c>
      <c r="J23" s="49">
        <v>2060</v>
      </c>
      <c r="K23" s="39">
        <f>J23/G23</f>
        <v>1</v>
      </c>
      <c r="L23" s="197">
        <v>1</v>
      </c>
      <c r="M23" s="19">
        <v>0</v>
      </c>
      <c r="N23" s="19">
        <v>0</v>
      </c>
      <c r="O23" s="19">
        <v>0</v>
      </c>
      <c r="P23" s="19">
        <v>0</v>
      </c>
      <c r="Q23" s="19">
        <v>0</v>
      </c>
      <c r="R23" s="19">
        <v>0</v>
      </c>
      <c r="S23" s="19">
        <v>0</v>
      </c>
      <c r="T23" s="19">
        <v>0</v>
      </c>
      <c r="U23" s="19">
        <v>2060</v>
      </c>
      <c r="V23" s="19">
        <v>2060</v>
      </c>
      <c r="W23" s="19">
        <v>2060</v>
      </c>
      <c r="X23" s="19">
        <v>2060</v>
      </c>
      <c r="Y23" s="20">
        <v>2060</v>
      </c>
      <c r="Z23" s="21">
        <v>2060</v>
      </c>
      <c r="AA23" s="21">
        <v>2060000</v>
      </c>
      <c r="AB23" s="414"/>
      <c r="AC23" s="414"/>
      <c r="AD23" s="414"/>
      <c r="AE23" s="414"/>
      <c r="AF23" s="13">
        <v>13</v>
      </c>
      <c r="AG23" s="13">
        <v>0</v>
      </c>
      <c r="AH23" s="13">
        <v>1</v>
      </c>
      <c r="AI23" s="13">
        <v>0</v>
      </c>
      <c r="AJ23" s="13" t="s">
        <v>13</v>
      </c>
      <c r="AK23" s="13">
        <v>0</v>
      </c>
      <c r="AL23" s="25">
        <v>0</v>
      </c>
      <c r="AM23" s="13" t="s">
        <v>13</v>
      </c>
      <c r="AN23" s="13" t="s">
        <v>13</v>
      </c>
      <c r="AO23" s="411"/>
      <c r="AP23" s="411"/>
      <c r="AQ23" s="411"/>
      <c r="AR23" s="411"/>
      <c r="AS23" s="3"/>
      <c r="AT23" s="3"/>
    </row>
    <row r="24" spans="1:46" ht="15" customHeight="1" x14ac:dyDescent="0.25">
      <c r="A24" s="1"/>
      <c r="B24" s="13"/>
      <c r="C24" s="13"/>
      <c r="D24" s="242" t="s">
        <v>77</v>
      </c>
      <c r="E24" s="15" t="s">
        <v>345</v>
      </c>
      <c r="F24" s="223" t="s">
        <v>341</v>
      </c>
      <c r="G24" s="17">
        <v>600</v>
      </c>
      <c r="H24" s="17">
        <v>600</v>
      </c>
      <c r="I24" s="17">
        <v>600</v>
      </c>
      <c r="J24" s="17">
        <v>600</v>
      </c>
      <c r="K24" s="309">
        <v>1</v>
      </c>
      <c r="L24" s="18">
        <v>1</v>
      </c>
      <c r="M24" s="19">
        <v>0</v>
      </c>
      <c r="N24" s="19">
        <v>0</v>
      </c>
      <c r="O24" s="19">
        <v>0</v>
      </c>
      <c r="P24" s="19">
        <v>0</v>
      </c>
      <c r="Q24" s="19">
        <v>0</v>
      </c>
      <c r="R24" s="19">
        <v>0</v>
      </c>
      <c r="S24" s="19">
        <v>0</v>
      </c>
      <c r="T24" s="19">
        <v>0</v>
      </c>
      <c r="U24" s="19">
        <v>600</v>
      </c>
      <c r="V24" s="19">
        <v>600</v>
      </c>
      <c r="W24" s="19">
        <v>600</v>
      </c>
      <c r="X24" s="19">
        <v>600</v>
      </c>
      <c r="Y24" s="20">
        <v>600</v>
      </c>
      <c r="Z24" s="21">
        <v>600</v>
      </c>
      <c r="AA24" s="21">
        <v>600000</v>
      </c>
      <c r="AB24" s="22"/>
      <c r="AC24" s="23"/>
      <c r="AD24" s="23"/>
      <c r="AE24" s="24"/>
      <c r="AF24" s="13">
        <v>13</v>
      </c>
      <c r="AG24" s="13">
        <v>0</v>
      </c>
      <c r="AH24" s="13">
        <v>1</v>
      </c>
      <c r="AI24" s="13">
        <v>0</v>
      </c>
      <c r="AJ24" s="13"/>
      <c r="AK24" s="13"/>
      <c r="AL24" s="25"/>
      <c r="AM24" s="13"/>
      <c r="AN24" s="13"/>
      <c r="AO24" s="26"/>
      <c r="AP24" s="27"/>
      <c r="AQ24" s="28"/>
      <c r="AR24" s="26"/>
      <c r="AS24" s="3"/>
      <c r="AT24" s="3"/>
    </row>
    <row r="25" spans="1:46" ht="15" customHeight="1" x14ac:dyDescent="0.25">
      <c r="A25" s="1"/>
      <c r="B25" s="13"/>
      <c r="C25" s="13"/>
      <c r="D25" s="242" t="s">
        <v>77</v>
      </c>
      <c r="E25" s="15" t="s">
        <v>346</v>
      </c>
      <c r="F25" s="223" t="s">
        <v>341</v>
      </c>
      <c r="G25" s="17">
        <v>190</v>
      </c>
      <c r="H25" s="17">
        <v>190</v>
      </c>
      <c r="I25" s="17">
        <v>190</v>
      </c>
      <c r="J25" s="17">
        <v>190</v>
      </c>
      <c r="K25" s="309">
        <v>1</v>
      </c>
      <c r="L25" s="18">
        <v>1</v>
      </c>
      <c r="M25" s="19">
        <v>0</v>
      </c>
      <c r="N25" s="19">
        <v>0</v>
      </c>
      <c r="O25" s="19">
        <v>0</v>
      </c>
      <c r="P25" s="19">
        <v>0</v>
      </c>
      <c r="Q25" s="19">
        <v>0</v>
      </c>
      <c r="R25" s="19">
        <v>0</v>
      </c>
      <c r="S25" s="19">
        <v>0</v>
      </c>
      <c r="T25" s="19">
        <v>0</v>
      </c>
      <c r="U25" s="19">
        <v>190</v>
      </c>
      <c r="V25" s="19">
        <v>190</v>
      </c>
      <c r="W25" s="19">
        <v>190</v>
      </c>
      <c r="X25" s="19">
        <v>190</v>
      </c>
      <c r="Y25" s="20">
        <v>190</v>
      </c>
      <c r="Z25" s="21">
        <v>190</v>
      </c>
      <c r="AA25" s="21">
        <v>190000</v>
      </c>
      <c r="AB25" s="22"/>
      <c r="AC25" s="23"/>
      <c r="AD25" s="23"/>
      <c r="AE25" s="24"/>
      <c r="AF25" s="13">
        <v>10</v>
      </c>
      <c r="AG25" s="13">
        <v>0</v>
      </c>
      <c r="AH25" s="13">
        <v>1</v>
      </c>
      <c r="AI25" s="13">
        <v>0</v>
      </c>
      <c r="AJ25" s="13"/>
      <c r="AK25" s="13"/>
      <c r="AL25" s="25"/>
      <c r="AM25" s="13"/>
      <c r="AN25" s="13"/>
      <c r="AO25" s="26"/>
      <c r="AP25" s="27"/>
      <c r="AQ25" s="28"/>
      <c r="AR25" s="26"/>
      <c r="AS25" s="3"/>
      <c r="AT25" s="3"/>
    </row>
    <row r="26" spans="1:46" ht="15" customHeight="1" x14ac:dyDescent="0.25">
      <c r="A26" s="1"/>
      <c r="B26" s="13"/>
      <c r="C26" s="13"/>
      <c r="D26" s="242" t="s">
        <v>77</v>
      </c>
      <c r="E26" s="15" t="s">
        <v>347</v>
      </c>
      <c r="F26" s="223" t="s">
        <v>341</v>
      </c>
      <c r="G26" s="17">
        <v>270</v>
      </c>
      <c r="H26" s="17">
        <v>270</v>
      </c>
      <c r="I26" s="17">
        <v>270</v>
      </c>
      <c r="J26" s="17">
        <v>270</v>
      </c>
      <c r="K26" s="309">
        <v>1</v>
      </c>
      <c r="L26" s="18">
        <v>1</v>
      </c>
      <c r="M26" s="19">
        <v>0</v>
      </c>
      <c r="N26" s="19">
        <v>0</v>
      </c>
      <c r="O26" s="19">
        <v>0</v>
      </c>
      <c r="P26" s="19">
        <v>0</v>
      </c>
      <c r="Q26" s="19">
        <v>0</v>
      </c>
      <c r="R26" s="19">
        <v>0</v>
      </c>
      <c r="S26" s="19">
        <v>0</v>
      </c>
      <c r="T26" s="19">
        <v>0</v>
      </c>
      <c r="U26" s="19">
        <v>270</v>
      </c>
      <c r="V26" s="19">
        <v>270</v>
      </c>
      <c r="W26" s="19">
        <v>270</v>
      </c>
      <c r="X26" s="19">
        <v>270</v>
      </c>
      <c r="Y26" s="20">
        <v>270</v>
      </c>
      <c r="Z26" s="21">
        <v>270</v>
      </c>
      <c r="AA26" s="21">
        <v>270000</v>
      </c>
      <c r="AB26" s="22"/>
      <c r="AC26" s="23"/>
      <c r="AD26" s="23"/>
      <c r="AE26" s="24"/>
      <c r="AF26" s="13">
        <v>10</v>
      </c>
      <c r="AG26" s="13">
        <v>0</v>
      </c>
      <c r="AH26" s="13">
        <v>1</v>
      </c>
      <c r="AI26" s="13">
        <v>0</v>
      </c>
      <c r="AJ26" s="13"/>
      <c r="AK26" s="13"/>
      <c r="AL26" s="25"/>
      <c r="AM26" s="13"/>
      <c r="AN26" s="13"/>
      <c r="AO26" s="26"/>
      <c r="AP26" s="27"/>
      <c r="AQ26" s="28"/>
      <c r="AR26" s="26"/>
      <c r="AS26" s="3"/>
      <c r="AT26" s="3"/>
    </row>
    <row r="27" spans="1:46" ht="15" customHeight="1" x14ac:dyDescent="0.25">
      <c r="A27" s="1"/>
      <c r="B27" s="13"/>
      <c r="C27" s="13"/>
      <c r="D27" s="242" t="s">
        <v>77</v>
      </c>
      <c r="E27" s="15" t="s">
        <v>79</v>
      </c>
      <c r="F27" s="223" t="s">
        <v>341</v>
      </c>
      <c r="G27" s="17">
        <v>340</v>
      </c>
      <c r="H27" s="17">
        <v>340</v>
      </c>
      <c r="I27" s="17">
        <v>340</v>
      </c>
      <c r="J27" s="17">
        <v>340</v>
      </c>
      <c r="K27" s="309">
        <v>1</v>
      </c>
      <c r="L27" s="18">
        <v>1</v>
      </c>
      <c r="M27" s="19">
        <v>0</v>
      </c>
      <c r="N27" s="19">
        <v>0</v>
      </c>
      <c r="O27" s="19">
        <v>0</v>
      </c>
      <c r="P27" s="19">
        <v>0</v>
      </c>
      <c r="Q27" s="19">
        <v>0</v>
      </c>
      <c r="R27" s="19">
        <v>0</v>
      </c>
      <c r="S27" s="19">
        <v>0</v>
      </c>
      <c r="T27" s="19">
        <v>0</v>
      </c>
      <c r="U27" s="19">
        <v>340</v>
      </c>
      <c r="V27" s="19">
        <v>340</v>
      </c>
      <c r="W27" s="19">
        <v>340</v>
      </c>
      <c r="X27" s="19">
        <v>340</v>
      </c>
      <c r="Y27" s="20">
        <v>340</v>
      </c>
      <c r="Z27" s="21">
        <v>340</v>
      </c>
      <c r="AA27" s="21">
        <v>340000</v>
      </c>
      <c r="AB27" s="22"/>
      <c r="AC27" s="23"/>
      <c r="AD27" s="23"/>
      <c r="AE27" s="24"/>
      <c r="AF27" s="13">
        <v>10</v>
      </c>
      <c r="AG27" s="13">
        <v>0</v>
      </c>
      <c r="AH27" s="13">
        <v>1</v>
      </c>
      <c r="AI27" s="13">
        <v>0</v>
      </c>
      <c r="AJ27" s="13"/>
      <c r="AK27" s="13"/>
      <c r="AL27" s="25"/>
      <c r="AM27" s="13"/>
      <c r="AN27" s="13"/>
      <c r="AO27" s="26"/>
      <c r="AP27" s="27"/>
      <c r="AQ27" s="28"/>
      <c r="AR27" s="26"/>
      <c r="AS27" s="3"/>
      <c r="AT27" s="3"/>
    </row>
    <row r="28" spans="1:46" ht="15" customHeight="1" x14ac:dyDescent="0.25">
      <c r="A28" s="1"/>
      <c r="B28" s="13"/>
      <c r="C28" s="13"/>
      <c r="D28" s="242" t="s">
        <v>77</v>
      </c>
      <c r="E28" s="15" t="s">
        <v>348</v>
      </c>
      <c r="F28" s="223" t="s">
        <v>341</v>
      </c>
      <c r="G28" s="17">
        <v>70</v>
      </c>
      <c r="H28" s="17">
        <v>70</v>
      </c>
      <c r="I28" s="17">
        <v>70</v>
      </c>
      <c r="J28" s="17">
        <v>70</v>
      </c>
      <c r="K28" s="309">
        <v>1</v>
      </c>
      <c r="L28" s="18">
        <v>1</v>
      </c>
      <c r="M28" s="19">
        <v>0</v>
      </c>
      <c r="N28" s="19">
        <v>0</v>
      </c>
      <c r="O28" s="19">
        <v>0</v>
      </c>
      <c r="P28" s="19">
        <v>0</v>
      </c>
      <c r="Q28" s="19">
        <v>0</v>
      </c>
      <c r="R28" s="19">
        <v>0</v>
      </c>
      <c r="S28" s="19">
        <v>0</v>
      </c>
      <c r="T28" s="19">
        <v>0</v>
      </c>
      <c r="U28" s="19">
        <v>70</v>
      </c>
      <c r="V28" s="19">
        <v>70</v>
      </c>
      <c r="W28" s="19">
        <v>70</v>
      </c>
      <c r="X28" s="19">
        <v>70</v>
      </c>
      <c r="Y28" s="20">
        <v>70</v>
      </c>
      <c r="Z28" s="21">
        <v>70</v>
      </c>
      <c r="AA28" s="21">
        <v>70000</v>
      </c>
      <c r="AB28" s="22"/>
      <c r="AC28" s="23"/>
      <c r="AD28" s="23"/>
      <c r="AE28" s="24"/>
      <c r="AF28" s="13">
        <v>10</v>
      </c>
      <c r="AG28" s="13">
        <v>0</v>
      </c>
      <c r="AH28" s="13">
        <v>1</v>
      </c>
      <c r="AI28" s="13">
        <v>0</v>
      </c>
      <c r="AJ28" s="13"/>
      <c r="AK28" s="13"/>
      <c r="AL28" s="25"/>
      <c r="AM28" s="13"/>
      <c r="AN28" s="13"/>
      <c r="AO28" s="26"/>
      <c r="AP28" s="27"/>
      <c r="AQ28" s="28"/>
      <c r="AR28" s="26"/>
      <c r="AS28" s="3"/>
      <c r="AT28" s="3"/>
    </row>
    <row r="29" spans="1:46" ht="15" customHeight="1" x14ac:dyDescent="0.25">
      <c r="A29" s="1"/>
      <c r="B29" s="13"/>
      <c r="C29" s="13"/>
      <c r="D29" s="242" t="s">
        <v>77</v>
      </c>
      <c r="E29" s="15" t="s">
        <v>349</v>
      </c>
      <c r="F29" s="223" t="s">
        <v>341</v>
      </c>
      <c r="G29" s="17">
        <v>590</v>
      </c>
      <c r="H29" s="17">
        <v>590</v>
      </c>
      <c r="I29" s="17">
        <v>590</v>
      </c>
      <c r="J29" s="17">
        <v>590</v>
      </c>
      <c r="K29" s="309">
        <v>1</v>
      </c>
      <c r="L29" s="18">
        <v>1</v>
      </c>
      <c r="M29" s="19">
        <v>0</v>
      </c>
      <c r="N29" s="19">
        <v>0</v>
      </c>
      <c r="O29" s="19">
        <v>0</v>
      </c>
      <c r="P29" s="19">
        <v>0</v>
      </c>
      <c r="Q29" s="19">
        <v>0</v>
      </c>
      <c r="R29" s="19">
        <v>0</v>
      </c>
      <c r="S29" s="19">
        <v>0</v>
      </c>
      <c r="T29" s="19">
        <v>0</v>
      </c>
      <c r="U29" s="19">
        <v>590</v>
      </c>
      <c r="V29" s="19">
        <v>590</v>
      </c>
      <c r="W29" s="19">
        <v>590</v>
      </c>
      <c r="X29" s="19">
        <v>590</v>
      </c>
      <c r="Y29" s="20">
        <v>590</v>
      </c>
      <c r="Z29" s="21">
        <v>590</v>
      </c>
      <c r="AA29" s="21">
        <v>590000</v>
      </c>
      <c r="AB29" s="22"/>
      <c r="AC29" s="23"/>
      <c r="AD29" s="23"/>
      <c r="AE29" s="24"/>
      <c r="AF29" s="13">
        <v>10</v>
      </c>
      <c r="AG29" s="13">
        <v>0</v>
      </c>
      <c r="AH29" s="13">
        <v>1</v>
      </c>
      <c r="AI29" s="13">
        <v>0</v>
      </c>
      <c r="AJ29" s="13"/>
      <c r="AK29" s="13"/>
      <c r="AL29" s="25"/>
      <c r="AM29" s="13"/>
      <c r="AN29" s="13"/>
      <c r="AO29" s="26"/>
      <c r="AP29" s="27"/>
      <c r="AQ29" s="28"/>
      <c r="AR29" s="26"/>
      <c r="AS29" s="3"/>
      <c r="AT29" s="3"/>
    </row>
    <row r="30" spans="1:46" ht="14.25" customHeight="1" x14ac:dyDescent="0.25">
      <c r="A30" s="1"/>
      <c r="B30" s="13"/>
      <c r="C30" s="13"/>
      <c r="D30" s="412" t="s">
        <v>80</v>
      </c>
      <c r="E30" s="412"/>
      <c r="F30" s="412"/>
      <c r="G30" s="49">
        <v>1236</v>
      </c>
      <c r="H30" s="49">
        <v>1236</v>
      </c>
      <c r="I30" s="17">
        <v>1236</v>
      </c>
      <c r="J30" s="49">
        <v>1236</v>
      </c>
      <c r="K30" s="39">
        <f>J30/G30</f>
        <v>1</v>
      </c>
      <c r="L30" s="197">
        <v>1</v>
      </c>
      <c r="M30" s="19">
        <v>0</v>
      </c>
      <c r="N30" s="19">
        <v>0</v>
      </c>
      <c r="O30" s="19">
        <v>0</v>
      </c>
      <c r="P30" s="19">
        <v>0</v>
      </c>
      <c r="Q30" s="19">
        <v>0</v>
      </c>
      <c r="R30" s="19">
        <v>0</v>
      </c>
      <c r="S30" s="19">
        <v>0</v>
      </c>
      <c r="T30" s="19">
        <v>0</v>
      </c>
      <c r="U30" s="19">
        <v>1236</v>
      </c>
      <c r="V30" s="19">
        <v>1236</v>
      </c>
      <c r="W30" s="19">
        <v>1236</v>
      </c>
      <c r="X30" s="19">
        <v>1236</v>
      </c>
      <c r="Y30" s="20">
        <v>1236</v>
      </c>
      <c r="Z30" s="21">
        <v>1236</v>
      </c>
      <c r="AA30" s="21">
        <v>1236000</v>
      </c>
      <c r="AB30" s="414"/>
      <c r="AC30" s="414"/>
      <c r="AD30" s="414"/>
      <c r="AE30" s="414"/>
      <c r="AF30" s="13">
        <v>10</v>
      </c>
      <c r="AG30" s="13">
        <v>0</v>
      </c>
      <c r="AH30" s="13">
        <v>1</v>
      </c>
      <c r="AI30" s="13">
        <v>0</v>
      </c>
      <c r="AJ30" s="13" t="s">
        <v>13</v>
      </c>
      <c r="AK30" s="13">
        <v>0</v>
      </c>
      <c r="AL30" s="25">
        <v>0</v>
      </c>
      <c r="AM30" s="13" t="s">
        <v>13</v>
      </c>
      <c r="AN30" s="13" t="s">
        <v>13</v>
      </c>
      <c r="AO30" s="411"/>
      <c r="AP30" s="411"/>
      <c r="AQ30" s="411"/>
      <c r="AR30" s="411"/>
      <c r="AS30" s="3"/>
      <c r="AT30" s="3"/>
    </row>
    <row r="31" spans="1:46" ht="15" customHeight="1" x14ac:dyDescent="0.25">
      <c r="A31" s="1"/>
      <c r="B31" s="13"/>
      <c r="C31" s="13"/>
      <c r="D31" s="242" t="s">
        <v>81</v>
      </c>
      <c r="E31" s="15" t="s">
        <v>350</v>
      </c>
      <c r="F31" s="223" t="s">
        <v>341</v>
      </c>
      <c r="G31" s="17">
        <v>600</v>
      </c>
      <c r="H31" s="17">
        <v>600</v>
      </c>
      <c r="I31" s="17">
        <v>600</v>
      </c>
      <c r="J31" s="17">
        <v>600</v>
      </c>
      <c r="K31" s="309">
        <v>1</v>
      </c>
      <c r="L31" s="18">
        <v>1</v>
      </c>
      <c r="M31" s="19">
        <v>0</v>
      </c>
      <c r="N31" s="19">
        <v>0</v>
      </c>
      <c r="O31" s="19">
        <v>0</v>
      </c>
      <c r="P31" s="19">
        <v>0</v>
      </c>
      <c r="Q31" s="19">
        <v>0</v>
      </c>
      <c r="R31" s="19">
        <v>0</v>
      </c>
      <c r="S31" s="19">
        <v>0</v>
      </c>
      <c r="T31" s="19">
        <v>0</v>
      </c>
      <c r="U31" s="19">
        <v>600</v>
      </c>
      <c r="V31" s="19">
        <v>600</v>
      </c>
      <c r="W31" s="19">
        <v>600</v>
      </c>
      <c r="X31" s="19">
        <v>600</v>
      </c>
      <c r="Y31" s="20">
        <v>600</v>
      </c>
      <c r="Z31" s="21">
        <v>600</v>
      </c>
      <c r="AA31" s="21">
        <v>600000</v>
      </c>
      <c r="AB31" s="22"/>
      <c r="AC31" s="23"/>
      <c r="AD31" s="23"/>
      <c r="AE31" s="24"/>
      <c r="AF31" s="13">
        <v>10</v>
      </c>
      <c r="AG31" s="13">
        <v>0</v>
      </c>
      <c r="AH31" s="13">
        <v>1</v>
      </c>
      <c r="AI31" s="13">
        <v>0</v>
      </c>
      <c r="AJ31" s="13"/>
      <c r="AK31" s="13"/>
      <c r="AL31" s="25"/>
      <c r="AM31" s="13"/>
      <c r="AN31" s="13"/>
      <c r="AO31" s="26"/>
      <c r="AP31" s="27"/>
      <c r="AQ31" s="28"/>
      <c r="AR31" s="26"/>
      <c r="AS31" s="3"/>
      <c r="AT31" s="3"/>
    </row>
    <row r="32" spans="1:46" ht="15" customHeight="1" x14ac:dyDescent="0.25">
      <c r="A32" s="1"/>
      <c r="B32" s="13"/>
      <c r="C32" s="13"/>
      <c r="D32" s="242" t="s">
        <v>81</v>
      </c>
      <c r="E32" s="15" t="s">
        <v>351</v>
      </c>
      <c r="F32" s="223" t="s">
        <v>341</v>
      </c>
      <c r="G32" s="17">
        <v>210</v>
      </c>
      <c r="H32" s="17">
        <v>210</v>
      </c>
      <c r="I32" s="17">
        <v>210</v>
      </c>
      <c r="J32" s="17">
        <v>210</v>
      </c>
      <c r="K32" s="309">
        <v>1</v>
      </c>
      <c r="L32" s="18">
        <v>1</v>
      </c>
      <c r="M32" s="19">
        <v>0</v>
      </c>
      <c r="N32" s="19">
        <v>0</v>
      </c>
      <c r="O32" s="19">
        <v>0</v>
      </c>
      <c r="P32" s="19">
        <v>0</v>
      </c>
      <c r="Q32" s="19">
        <v>0</v>
      </c>
      <c r="R32" s="19">
        <v>0</v>
      </c>
      <c r="S32" s="19">
        <v>0</v>
      </c>
      <c r="T32" s="19">
        <v>0</v>
      </c>
      <c r="U32" s="19">
        <v>210</v>
      </c>
      <c r="V32" s="19">
        <v>210</v>
      </c>
      <c r="W32" s="19">
        <v>210</v>
      </c>
      <c r="X32" s="19">
        <v>210</v>
      </c>
      <c r="Y32" s="20">
        <v>210</v>
      </c>
      <c r="Z32" s="21">
        <v>210</v>
      </c>
      <c r="AA32" s="21">
        <v>210000</v>
      </c>
      <c r="AB32" s="22"/>
      <c r="AC32" s="23"/>
      <c r="AD32" s="23"/>
      <c r="AE32" s="24"/>
      <c r="AF32" s="13">
        <v>10</v>
      </c>
      <c r="AG32" s="13">
        <v>0</v>
      </c>
      <c r="AH32" s="13">
        <v>1</v>
      </c>
      <c r="AI32" s="13">
        <v>0</v>
      </c>
      <c r="AJ32" s="13"/>
      <c r="AK32" s="13"/>
      <c r="AL32" s="25"/>
      <c r="AM32" s="13"/>
      <c r="AN32" s="13"/>
      <c r="AO32" s="26"/>
      <c r="AP32" s="27"/>
      <c r="AQ32" s="28"/>
      <c r="AR32" s="26"/>
      <c r="AS32" s="3"/>
      <c r="AT32" s="3"/>
    </row>
    <row r="33" spans="1:46" ht="15" customHeight="1" x14ac:dyDescent="0.25">
      <c r="A33" s="1"/>
      <c r="B33" s="13"/>
      <c r="C33" s="13"/>
      <c r="D33" s="242" t="s">
        <v>81</v>
      </c>
      <c r="E33" s="15" t="s">
        <v>352</v>
      </c>
      <c r="F33" s="223" t="s">
        <v>341</v>
      </c>
      <c r="G33" s="17">
        <v>426</v>
      </c>
      <c r="H33" s="17">
        <v>426</v>
      </c>
      <c r="I33" s="17">
        <v>426</v>
      </c>
      <c r="J33" s="17">
        <v>426</v>
      </c>
      <c r="K33" s="309">
        <v>1</v>
      </c>
      <c r="L33" s="18">
        <v>1</v>
      </c>
      <c r="M33" s="19">
        <v>0</v>
      </c>
      <c r="N33" s="19">
        <v>0</v>
      </c>
      <c r="O33" s="19">
        <v>0</v>
      </c>
      <c r="P33" s="19">
        <v>0</v>
      </c>
      <c r="Q33" s="19">
        <v>0</v>
      </c>
      <c r="R33" s="19">
        <v>0</v>
      </c>
      <c r="S33" s="19">
        <v>0</v>
      </c>
      <c r="T33" s="19">
        <v>0</v>
      </c>
      <c r="U33" s="19">
        <v>426</v>
      </c>
      <c r="V33" s="19">
        <v>426</v>
      </c>
      <c r="W33" s="19">
        <v>426</v>
      </c>
      <c r="X33" s="19">
        <v>426</v>
      </c>
      <c r="Y33" s="20">
        <v>426</v>
      </c>
      <c r="Z33" s="21">
        <v>426</v>
      </c>
      <c r="AA33" s="21">
        <v>426000</v>
      </c>
      <c r="AB33" s="22"/>
      <c r="AC33" s="23"/>
      <c r="AD33" s="23"/>
      <c r="AE33" s="24"/>
      <c r="AF33" s="13">
        <v>10</v>
      </c>
      <c r="AG33" s="13">
        <v>0</v>
      </c>
      <c r="AH33" s="13">
        <v>1</v>
      </c>
      <c r="AI33" s="13">
        <v>0</v>
      </c>
      <c r="AJ33" s="13"/>
      <c r="AK33" s="13"/>
      <c r="AL33" s="25"/>
      <c r="AM33" s="13"/>
      <c r="AN33" s="13"/>
      <c r="AO33" s="26"/>
      <c r="AP33" s="27"/>
      <c r="AQ33" s="28"/>
      <c r="AR33" s="26"/>
      <c r="AS33" s="3"/>
      <c r="AT33" s="3"/>
    </row>
    <row r="34" spans="1:46" ht="14.25" customHeight="1" x14ac:dyDescent="0.25">
      <c r="A34" s="1"/>
      <c r="B34" s="13"/>
      <c r="C34" s="13"/>
      <c r="D34" s="412" t="s">
        <v>84</v>
      </c>
      <c r="E34" s="412"/>
      <c r="F34" s="412"/>
      <c r="G34" s="49">
        <v>2067</v>
      </c>
      <c r="H34" s="49">
        <v>2067</v>
      </c>
      <c r="I34" s="17">
        <v>2067</v>
      </c>
      <c r="J34" s="49">
        <v>2067</v>
      </c>
      <c r="K34" s="39">
        <f>J34/G34</f>
        <v>1</v>
      </c>
      <c r="L34" s="197">
        <v>1</v>
      </c>
      <c r="M34" s="19">
        <v>0</v>
      </c>
      <c r="N34" s="19">
        <v>0</v>
      </c>
      <c r="O34" s="19">
        <v>0</v>
      </c>
      <c r="P34" s="19">
        <v>0</v>
      </c>
      <c r="Q34" s="19">
        <v>0</v>
      </c>
      <c r="R34" s="19">
        <v>0</v>
      </c>
      <c r="S34" s="19">
        <v>0</v>
      </c>
      <c r="T34" s="19">
        <v>0</v>
      </c>
      <c r="U34" s="19">
        <v>2067</v>
      </c>
      <c r="V34" s="19">
        <v>2067</v>
      </c>
      <c r="W34" s="19">
        <v>2067</v>
      </c>
      <c r="X34" s="19">
        <v>2067</v>
      </c>
      <c r="Y34" s="20">
        <v>2067</v>
      </c>
      <c r="Z34" s="21">
        <v>2067</v>
      </c>
      <c r="AA34" s="21">
        <v>2067000</v>
      </c>
      <c r="AB34" s="414"/>
      <c r="AC34" s="414"/>
      <c r="AD34" s="414"/>
      <c r="AE34" s="414"/>
      <c r="AF34" s="13">
        <v>10</v>
      </c>
      <c r="AG34" s="13">
        <v>0</v>
      </c>
      <c r="AH34" s="13">
        <v>1</v>
      </c>
      <c r="AI34" s="13">
        <v>0</v>
      </c>
      <c r="AJ34" s="13" t="s">
        <v>13</v>
      </c>
      <c r="AK34" s="13">
        <v>0</v>
      </c>
      <c r="AL34" s="25">
        <v>0</v>
      </c>
      <c r="AM34" s="13" t="s">
        <v>13</v>
      </c>
      <c r="AN34" s="13" t="s">
        <v>13</v>
      </c>
      <c r="AO34" s="411"/>
      <c r="AP34" s="411"/>
      <c r="AQ34" s="411"/>
      <c r="AR34" s="411"/>
      <c r="AS34" s="3"/>
      <c r="AT34" s="3"/>
    </row>
    <row r="35" spans="1:46" ht="15" customHeight="1" x14ac:dyDescent="0.25">
      <c r="A35" s="1"/>
      <c r="B35" s="13"/>
      <c r="C35" s="13"/>
      <c r="D35" s="242" t="s">
        <v>45</v>
      </c>
      <c r="E35" s="15" t="s">
        <v>353</v>
      </c>
      <c r="F35" s="223" t="s">
        <v>341</v>
      </c>
      <c r="G35" s="17">
        <v>297</v>
      </c>
      <c r="H35" s="17">
        <v>297</v>
      </c>
      <c r="I35" s="17">
        <v>297</v>
      </c>
      <c r="J35" s="17">
        <v>297</v>
      </c>
      <c r="K35" s="309">
        <v>1</v>
      </c>
      <c r="L35" s="18">
        <v>1</v>
      </c>
      <c r="M35" s="19">
        <v>0</v>
      </c>
      <c r="N35" s="19">
        <v>0</v>
      </c>
      <c r="O35" s="19">
        <v>0</v>
      </c>
      <c r="P35" s="19">
        <v>0</v>
      </c>
      <c r="Q35" s="19">
        <v>0</v>
      </c>
      <c r="R35" s="19">
        <v>0</v>
      </c>
      <c r="S35" s="19">
        <v>0</v>
      </c>
      <c r="T35" s="19">
        <v>0</v>
      </c>
      <c r="U35" s="19">
        <v>297</v>
      </c>
      <c r="V35" s="19">
        <v>297</v>
      </c>
      <c r="W35" s="19">
        <v>297</v>
      </c>
      <c r="X35" s="19">
        <v>297</v>
      </c>
      <c r="Y35" s="20">
        <v>297</v>
      </c>
      <c r="Z35" s="21">
        <v>297</v>
      </c>
      <c r="AA35" s="21">
        <v>297000</v>
      </c>
      <c r="AB35" s="22"/>
      <c r="AC35" s="23"/>
      <c r="AD35" s="23"/>
      <c r="AE35" s="24"/>
      <c r="AF35" s="13">
        <v>10</v>
      </c>
      <c r="AG35" s="13">
        <v>0</v>
      </c>
      <c r="AH35" s="13">
        <v>1</v>
      </c>
      <c r="AI35" s="13">
        <v>0</v>
      </c>
      <c r="AJ35" s="13"/>
      <c r="AK35" s="13"/>
      <c r="AL35" s="25"/>
      <c r="AM35" s="13"/>
      <c r="AN35" s="13"/>
      <c r="AO35" s="26"/>
      <c r="AP35" s="27"/>
      <c r="AQ35" s="28"/>
      <c r="AR35" s="26"/>
      <c r="AS35" s="3"/>
      <c r="AT35" s="3"/>
    </row>
    <row r="36" spans="1:46" ht="15" customHeight="1" x14ac:dyDescent="0.25">
      <c r="A36" s="1"/>
      <c r="B36" s="13"/>
      <c r="C36" s="13"/>
      <c r="D36" s="242" t="s">
        <v>45</v>
      </c>
      <c r="E36" s="15" t="s">
        <v>354</v>
      </c>
      <c r="F36" s="223" t="s">
        <v>341</v>
      </c>
      <c r="G36" s="17">
        <v>570</v>
      </c>
      <c r="H36" s="17">
        <v>570</v>
      </c>
      <c r="I36" s="17">
        <v>570</v>
      </c>
      <c r="J36" s="17">
        <v>570</v>
      </c>
      <c r="K36" s="309">
        <v>1</v>
      </c>
      <c r="L36" s="18">
        <v>1</v>
      </c>
      <c r="M36" s="19">
        <v>0</v>
      </c>
      <c r="N36" s="19">
        <v>0</v>
      </c>
      <c r="O36" s="19">
        <v>0</v>
      </c>
      <c r="P36" s="19">
        <v>0</v>
      </c>
      <c r="Q36" s="19">
        <v>0</v>
      </c>
      <c r="R36" s="19">
        <v>0</v>
      </c>
      <c r="S36" s="19">
        <v>0</v>
      </c>
      <c r="T36" s="19">
        <v>0</v>
      </c>
      <c r="U36" s="19">
        <v>570</v>
      </c>
      <c r="V36" s="19">
        <v>570</v>
      </c>
      <c r="W36" s="19">
        <v>570</v>
      </c>
      <c r="X36" s="19">
        <v>570</v>
      </c>
      <c r="Y36" s="20">
        <v>570</v>
      </c>
      <c r="Z36" s="21">
        <v>570</v>
      </c>
      <c r="AA36" s="21">
        <v>570000</v>
      </c>
      <c r="AB36" s="22"/>
      <c r="AC36" s="23"/>
      <c r="AD36" s="23"/>
      <c r="AE36" s="24"/>
      <c r="AF36" s="13">
        <v>10</v>
      </c>
      <c r="AG36" s="13">
        <v>0</v>
      </c>
      <c r="AH36" s="13">
        <v>1</v>
      </c>
      <c r="AI36" s="13">
        <v>0</v>
      </c>
      <c r="AJ36" s="13"/>
      <c r="AK36" s="13"/>
      <c r="AL36" s="25"/>
      <c r="AM36" s="13"/>
      <c r="AN36" s="13"/>
      <c r="AO36" s="26"/>
      <c r="AP36" s="27"/>
      <c r="AQ36" s="28"/>
      <c r="AR36" s="26"/>
      <c r="AS36" s="3"/>
      <c r="AT36" s="3"/>
    </row>
    <row r="37" spans="1:46" ht="15" customHeight="1" x14ac:dyDescent="0.25">
      <c r="A37" s="1"/>
      <c r="B37" s="13"/>
      <c r="C37" s="13"/>
      <c r="D37" s="242" t="s">
        <v>45</v>
      </c>
      <c r="E37" s="15" t="s">
        <v>355</v>
      </c>
      <c r="F37" s="223" t="s">
        <v>341</v>
      </c>
      <c r="G37" s="17">
        <v>600</v>
      </c>
      <c r="H37" s="17">
        <v>600</v>
      </c>
      <c r="I37" s="17">
        <v>600</v>
      </c>
      <c r="J37" s="17">
        <v>600</v>
      </c>
      <c r="K37" s="309">
        <v>1</v>
      </c>
      <c r="L37" s="18">
        <v>1</v>
      </c>
      <c r="M37" s="19">
        <v>0</v>
      </c>
      <c r="N37" s="19">
        <v>0</v>
      </c>
      <c r="O37" s="19">
        <v>0</v>
      </c>
      <c r="P37" s="19">
        <v>0</v>
      </c>
      <c r="Q37" s="19">
        <v>0</v>
      </c>
      <c r="R37" s="19">
        <v>0</v>
      </c>
      <c r="S37" s="19">
        <v>0</v>
      </c>
      <c r="T37" s="19">
        <v>0</v>
      </c>
      <c r="U37" s="19">
        <v>600</v>
      </c>
      <c r="V37" s="19">
        <v>600</v>
      </c>
      <c r="W37" s="19">
        <v>600</v>
      </c>
      <c r="X37" s="19">
        <v>600</v>
      </c>
      <c r="Y37" s="20">
        <v>600</v>
      </c>
      <c r="Z37" s="21">
        <v>600</v>
      </c>
      <c r="AA37" s="21">
        <v>600000</v>
      </c>
      <c r="AB37" s="22"/>
      <c r="AC37" s="23"/>
      <c r="AD37" s="23"/>
      <c r="AE37" s="24"/>
      <c r="AF37" s="13">
        <v>10</v>
      </c>
      <c r="AG37" s="13">
        <v>0</v>
      </c>
      <c r="AH37" s="13">
        <v>1</v>
      </c>
      <c r="AI37" s="13">
        <v>0</v>
      </c>
      <c r="AJ37" s="13"/>
      <c r="AK37" s="13"/>
      <c r="AL37" s="25"/>
      <c r="AM37" s="13"/>
      <c r="AN37" s="13"/>
      <c r="AO37" s="26"/>
      <c r="AP37" s="27"/>
      <c r="AQ37" s="28"/>
      <c r="AR37" s="26"/>
      <c r="AS37" s="3"/>
      <c r="AT37" s="3"/>
    </row>
    <row r="38" spans="1:46" ht="15" customHeight="1" x14ac:dyDescent="0.25">
      <c r="A38" s="1"/>
      <c r="B38" s="13"/>
      <c r="C38" s="13"/>
      <c r="D38" s="242" t="s">
        <v>45</v>
      </c>
      <c r="E38" s="15" t="s">
        <v>356</v>
      </c>
      <c r="F38" s="223" t="s">
        <v>341</v>
      </c>
      <c r="G38" s="17">
        <v>600</v>
      </c>
      <c r="H38" s="17">
        <v>600</v>
      </c>
      <c r="I38" s="17">
        <v>600</v>
      </c>
      <c r="J38" s="17">
        <v>600</v>
      </c>
      <c r="K38" s="309">
        <v>1</v>
      </c>
      <c r="L38" s="18">
        <v>1</v>
      </c>
      <c r="M38" s="19">
        <v>0</v>
      </c>
      <c r="N38" s="19">
        <v>0</v>
      </c>
      <c r="O38" s="19">
        <v>0</v>
      </c>
      <c r="P38" s="19">
        <v>0</v>
      </c>
      <c r="Q38" s="19">
        <v>0</v>
      </c>
      <c r="R38" s="19">
        <v>0</v>
      </c>
      <c r="S38" s="19">
        <v>0</v>
      </c>
      <c r="T38" s="19">
        <v>0</v>
      </c>
      <c r="U38" s="19">
        <v>600</v>
      </c>
      <c r="V38" s="19">
        <v>600</v>
      </c>
      <c r="W38" s="19">
        <v>600</v>
      </c>
      <c r="X38" s="19">
        <v>600</v>
      </c>
      <c r="Y38" s="20">
        <v>600</v>
      </c>
      <c r="Z38" s="21">
        <v>600</v>
      </c>
      <c r="AA38" s="21">
        <v>600000</v>
      </c>
      <c r="AB38" s="22"/>
      <c r="AC38" s="23"/>
      <c r="AD38" s="23"/>
      <c r="AE38" s="24"/>
      <c r="AF38" s="13">
        <v>10</v>
      </c>
      <c r="AG38" s="13">
        <v>0</v>
      </c>
      <c r="AH38" s="13">
        <v>1</v>
      </c>
      <c r="AI38" s="13">
        <v>0</v>
      </c>
      <c r="AJ38" s="13"/>
      <c r="AK38" s="13"/>
      <c r="AL38" s="25"/>
      <c r="AM38" s="13"/>
      <c r="AN38" s="13"/>
      <c r="AO38" s="26"/>
      <c r="AP38" s="27"/>
      <c r="AQ38" s="28"/>
      <c r="AR38" s="26"/>
      <c r="AS38" s="3"/>
      <c r="AT38" s="3"/>
    </row>
    <row r="39" spans="1:46" ht="14.25" customHeight="1" x14ac:dyDescent="0.25">
      <c r="A39" s="1"/>
      <c r="B39" s="13"/>
      <c r="C39" s="13"/>
      <c r="D39" s="412" t="s">
        <v>89</v>
      </c>
      <c r="E39" s="412"/>
      <c r="F39" s="412"/>
      <c r="G39" s="49">
        <v>1150.81</v>
      </c>
      <c r="H39" s="49">
        <v>1150.8</v>
      </c>
      <c r="I39" s="17">
        <v>1150.8</v>
      </c>
      <c r="J39" s="49">
        <v>1150.8</v>
      </c>
      <c r="K39" s="39">
        <f>J39/G39</f>
        <v>0.99999131046827883</v>
      </c>
      <c r="L39" s="197">
        <v>1</v>
      </c>
      <c r="M39" s="19">
        <v>0</v>
      </c>
      <c r="N39" s="19">
        <v>0</v>
      </c>
      <c r="O39" s="19">
        <v>0</v>
      </c>
      <c r="P39" s="19">
        <v>0</v>
      </c>
      <c r="Q39" s="19">
        <v>0</v>
      </c>
      <c r="R39" s="19">
        <v>0</v>
      </c>
      <c r="S39" s="19">
        <v>0</v>
      </c>
      <c r="T39" s="19">
        <v>0</v>
      </c>
      <c r="U39" s="19">
        <v>1150.8</v>
      </c>
      <c r="V39" s="19">
        <v>1150.8</v>
      </c>
      <c r="W39" s="19">
        <v>1150.8</v>
      </c>
      <c r="X39" s="19">
        <v>1150.8</v>
      </c>
      <c r="Y39" s="20">
        <v>1150.8</v>
      </c>
      <c r="Z39" s="21">
        <v>1150.8</v>
      </c>
      <c r="AA39" s="21">
        <v>1150813</v>
      </c>
      <c r="AB39" s="414"/>
      <c r="AC39" s="414"/>
      <c r="AD39" s="414"/>
      <c r="AE39" s="414"/>
      <c r="AF39" s="13">
        <v>10</v>
      </c>
      <c r="AG39" s="13">
        <v>0</v>
      </c>
      <c r="AH39" s="13">
        <v>1</v>
      </c>
      <c r="AI39" s="13">
        <v>0</v>
      </c>
      <c r="AJ39" s="13" t="s">
        <v>13</v>
      </c>
      <c r="AK39" s="13">
        <v>0</v>
      </c>
      <c r="AL39" s="25">
        <v>0</v>
      </c>
      <c r="AM39" s="13" t="s">
        <v>13</v>
      </c>
      <c r="AN39" s="13" t="s">
        <v>13</v>
      </c>
      <c r="AO39" s="411"/>
      <c r="AP39" s="411"/>
      <c r="AQ39" s="411"/>
      <c r="AR39" s="411"/>
      <c r="AS39" s="3"/>
      <c r="AT39" s="3"/>
    </row>
    <row r="40" spans="1:46" ht="15" customHeight="1" x14ac:dyDescent="0.25">
      <c r="A40" s="1"/>
      <c r="B40" s="13"/>
      <c r="C40" s="13"/>
      <c r="D40" s="242" t="s">
        <v>90</v>
      </c>
      <c r="E40" s="15" t="s">
        <v>357</v>
      </c>
      <c r="F40" s="223" t="s">
        <v>341</v>
      </c>
      <c r="G40" s="17">
        <v>200.81299999999999</v>
      </c>
      <c r="H40" s="17">
        <v>200.8</v>
      </c>
      <c r="I40" s="17">
        <v>200.8</v>
      </c>
      <c r="J40" s="17">
        <v>200.8</v>
      </c>
      <c r="K40" s="309">
        <v>0.99993526315527392</v>
      </c>
      <c r="L40" s="18">
        <v>1</v>
      </c>
      <c r="M40" s="19">
        <v>0</v>
      </c>
      <c r="N40" s="19">
        <v>0</v>
      </c>
      <c r="O40" s="19">
        <v>0</v>
      </c>
      <c r="P40" s="19">
        <v>0</v>
      </c>
      <c r="Q40" s="19">
        <v>0</v>
      </c>
      <c r="R40" s="19">
        <v>0</v>
      </c>
      <c r="S40" s="19">
        <v>0</v>
      </c>
      <c r="T40" s="19">
        <v>0</v>
      </c>
      <c r="U40" s="19">
        <v>200.8</v>
      </c>
      <c r="V40" s="19">
        <v>200.8</v>
      </c>
      <c r="W40" s="19">
        <v>200.8</v>
      </c>
      <c r="X40" s="19">
        <v>200.8</v>
      </c>
      <c r="Y40" s="20">
        <v>200.8</v>
      </c>
      <c r="Z40" s="21">
        <v>200.8</v>
      </c>
      <c r="AA40" s="21">
        <v>200813</v>
      </c>
      <c r="AB40" s="22"/>
      <c r="AC40" s="23"/>
      <c r="AD40" s="23"/>
      <c r="AE40" s="24"/>
      <c r="AF40" s="13">
        <v>10</v>
      </c>
      <c r="AG40" s="13">
        <v>0</v>
      </c>
      <c r="AH40" s="13">
        <v>1</v>
      </c>
      <c r="AI40" s="13">
        <v>0</v>
      </c>
      <c r="AJ40" s="13"/>
      <c r="AK40" s="13"/>
      <c r="AL40" s="25"/>
      <c r="AM40" s="13"/>
      <c r="AN40" s="13"/>
      <c r="AO40" s="26"/>
      <c r="AP40" s="27"/>
      <c r="AQ40" s="28"/>
      <c r="AR40" s="26"/>
      <c r="AS40" s="3"/>
      <c r="AT40" s="3"/>
    </row>
    <row r="41" spans="1:46" ht="15" customHeight="1" x14ac:dyDescent="0.25">
      <c r="A41" s="1"/>
      <c r="B41" s="13"/>
      <c r="C41" s="13"/>
      <c r="D41" s="242" t="s">
        <v>90</v>
      </c>
      <c r="E41" s="15" t="s">
        <v>358</v>
      </c>
      <c r="F41" s="223" t="s">
        <v>341</v>
      </c>
      <c r="G41" s="17">
        <v>600</v>
      </c>
      <c r="H41" s="17">
        <v>600</v>
      </c>
      <c r="I41" s="17">
        <v>600</v>
      </c>
      <c r="J41" s="17">
        <v>600</v>
      </c>
      <c r="K41" s="309">
        <v>1</v>
      </c>
      <c r="L41" s="18">
        <v>1</v>
      </c>
      <c r="M41" s="19">
        <v>0</v>
      </c>
      <c r="N41" s="19">
        <v>0</v>
      </c>
      <c r="O41" s="19">
        <v>0</v>
      </c>
      <c r="P41" s="19">
        <v>0</v>
      </c>
      <c r="Q41" s="19">
        <v>0</v>
      </c>
      <c r="R41" s="19">
        <v>0</v>
      </c>
      <c r="S41" s="19">
        <v>0</v>
      </c>
      <c r="T41" s="19">
        <v>0</v>
      </c>
      <c r="U41" s="19">
        <v>600</v>
      </c>
      <c r="V41" s="19">
        <v>600</v>
      </c>
      <c r="W41" s="19">
        <v>600</v>
      </c>
      <c r="X41" s="19">
        <v>600</v>
      </c>
      <c r="Y41" s="20">
        <v>600</v>
      </c>
      <c r="Z41" s="21">
        <v>600</v>
      </c>
      <c r="AA41" s="21">
        <v>600000</v>
      </c>
      <c r="AB41" s="22"/>
      <c r="AC41" s="23"/>
      <c r="AD41" s="23"/>
      <c r="AE41" s="24"/>
      <c r="AF41" s="13">
        <v>10</v>
      </c>
      <c r="AG41" s="13">
        <v>0</v>
      </c>
      <c r="AH41" s="13">
        <v>1</v>
      </c>
      <c r="AI41" s="13">
        <v>0</v>
      </c>
      <c r="AJ41" s="13"/>
      <c r="AK41" s="13"/>
      <c r="AL41" s="25"/>
      <c r="AM41" s="13"/>
      <c r="AN41" s="13"/>
      <c r="AO41" s="26"/>
      <c r="AP41" s="27"/>
      <c r="AQ41" s="28"/>
      <c r="AR41" s="26"/>
      <c r="AS41" s="3"/>
      <c r="AT41" s="3"/>
    </row>
    <row r="42" spans="1:46" ht="15" customHeight="1" x14ac:dyDescent="0.25">
      <c r="A42" s="1"/>
      <c r="B42" s="13"/>
      <c r="C42" s="13"/>
      <c r="D42" s="242" t="s">
        <v>90</v>
      </c>
      <c r="E42" s="15" t="s">
        <v>359</v>
      </c>
      <c r="F42" s="223" t="s">
        <v>341</v>
      </c>
      <c r="G42" s="17">
        <v>100</v>
      </c>
      <c r="H42" s="17">
        <v>100</v>
      </c>
      <c r="I42" s="17">
        <v>100</v>
      </c>
      <c r="J42" s="17">
        <v>100</v>
      </c>
      <c r="K42" s="309">
        <v>1</v>
      </c>
      <c r="L42" s="18">
        <v>1</v>
      </c>
      <c r="M42" s="19">
        <v>0</v>
      </c>
      <c r="N42" s="19">
        <v>0</v>
      </c>
      <c r="O42" s="19">
        <v>0</v>
      </c>
      <c r="P42" s="19">
        <v>0</v>
      </c>
      <c r="Q42" s="19">
        <v>0</v>
      </c>
      <c r="R42" s="19">
        <v>0</v>
      </c>
      <c r="S42" s="19">
        <v>0</v>
      </c>
      <c r="T42" s="19">
        <v>0</v>
      </c>
      <c r="U42" s="19">
        <v>100</v>
      </c>
      <c r="V42" s="19">
        <v>100</v>
      </c>
      <c r="W42" s="19">
        <v>100</v>
      </c>
      <c r="X42" s="19">
        <v>100</v>
      </c>
      <c r="Y42" s="20">
        <v>100</v>
      </c>
      <c r="Z42" s="21">
        <v>100</v>
      </c>
      <c r="AA42" s="21">
        <v>100000</v>
      </c>
      <c r="AB42" s="22"/>
      <c r="AC42" s="23"/>
      <c r="AD42" s="23"/>
      <c r="AE42" s="24"/>
      <c r="AF42" s="13">
        <v>10</v>
      </c>
      <c r="AG42" s="13">
        <v>0</v>
      </c>
      <c r="AH42" s="13">
        <v>1</v>
      </c>
      <c r="AI42" s="13">
        <v>0</v>
      </c>
      <c r="AJ42" s="13"/>
      <c r="AK42" s="13"/>
      <c r="AL42" s="25"/>
      <c r="AM42" s="13"/>
      <c r="AN42" s="13"/>
      <c r="AO42" s="26"/>
      <c r="AP42" s="27"/>
      <c r="AQ42" s="28"/>
      <c r="AR42" s="26"/>
      <c r="AS42" s="3"/>
      <c r="AT42" s="3"/>
    </row>
    <row r="43" spans="1:46" ht="15" customHeight="1" x14ac:dyDescent="0.25">
      <c r="A43" s="1"/>
      <c r="B43" s="13"/>
      <c r="C43" s="13"/>
      <c r="D43" s="242" t="s">
        <v>90</v>
      </c>
      <c r="E43" s="15" t="s">
        <v>91</v>
      </c>
      <c r="F43" s="223" t="s">
        <v>341</v>
      </c>
      <c r="G43" s="17">
        <v>100</v>
      </c>
      <c r="H43" s="17">
        <v>100</v>
      </c>
      <c r="I43" s="17">
        <v>100</v>
      </c>
      <c r="J43" s="17">
        <v>100</v>
      </c>
      <c r="K43" s="309">
        <v>1</v>
      </c>
      <c r="L43" s="18">
        <v>1</v>
      </c>
      <c r="M43" s="19">
        <v>0</v>
      </c>
      <c r="N43" s="19">
        <v>0</v>
      </c>
      <c r="O43" s="19">
        <v>0</v>
      </c>
      <c r="P43" s="19">
        <v>0</v>
      </c>
      <c r="Q43" s="19">
        <v>0</v>
      </c>
      <c r="R43" s="19">
        <v>0</v>
      </c>
      <c r="S43" s="19">
        <v>0</v>
      </c>
      <c r="T43" s="19">
        <v>0</v>
      </c>
      <c r="U43" s="19">
        <v>100</v>
      </c>
      <c r="V43" s="19">
        <v>100</v>
      </c>
      <c r="W43" s="19">
        <v>100</v>
      </c>
      <c r="X43" s="19">
        <v>100</v>
      </c>
      <c r="Y43" s="20">
        <v>100</v>
      </c>
      <c r="Z43" s="21">
        <v>100</v>
      </c>
      <c r="AA43" s="21">
        <v>100000</v>
      </c>
      <c r="AB43" s="22"/>
      <c r="AC43" s="23"/>
      <c r="AD43" s="23"/>
      <c r="AE43" s="24"/>
      <c r="AF43" s="13">
        <v>10</v>
      </c>
      <c r="AG43" s="13">
        <v>0</v>
      </c>
      <c r="AH43" s="13">
        <v>1</v>
      </c>
      <c r="AI43" s="13">
        <v>0</v>
      </c>
      <c r="AJ43" s="13"/>
      <c r="AK43" s="13"/>
      <c r="AL43" s="25"/>
      <c r="AM43" s="13"/>
      <c r="AN43" s="13"/>
      <c r="AO43" s="26"/>
      <c r="AP43" s="27"/>
      <c r="AQ43" s="28"/>
      <c r="AR43" s="26"/>
      <c r="AS43" s="3"/>
      <c r="AT43" s="3"/>
    </row>
    <row r="44" spans="1:46" ht="15" customHeight="1" x14ac:dyDescent="0.25">
      <c r="A44" s="1"/>
      <c r="B44" s="13"/>
      <c r="C44" s="13"/>
      <c r="D44" s="242" t="s">
        <v>90</v>
      </c>
      <c r="E44" s="15" t="s">
        <v>92</v>
      </c>
      <c r="F44" s="223" t="s">
        <v>341</v>
      </c>
      <c r="G44" s="17">
        <v>150</v>
      </c>
      <c r="H44" s="17">
        <v>150</v>
      </c>
      <c r="I44" s="17">
        <v>150</v>
      </c>
      <c r="J44" s="17">
        <v>150</v>
      </c>
      <c r="K44" s="309">
        <v>1</v>
      </c>
      <c r="L44" s="18">
        <v>1</v>
      </c>
      <c r="M44" s="19">
        <v>0</v>
      </c>
      <c r="N44" s="19">
        <v>0</v>
      </c>
      <c r="O44" s="19">
        <v>0</v>
      </c>
      <c r="P44" s="19">
        <v>0</v>
      </c>
      <c r="Q44" s="19">
        <v>0</v>
      </c>
      <c r="R44" s="19">
        <v>0</v>
      </c>
      <c r="S44" s="19">
        <v>0</v>
      </c>
      <c r="T44" s="19">
        <v>0</v>
      </c>
      <c r="U44" s="19">
        <v>150</v>
      </c>
      <c r="V44" s="19">
        <v>150</v>
      </c>
      <c r="W44" s="19">
        <v>150</v>
      </c>
      <c r="X44" s="19">
        <v>150</v>
      </c>
      <c r="Y44" s="20">
        <v>150</v>
      </c>
      <c r="Z44" s="21">
        <v>150</v>
      </c>
      <c r="AA44" s="21">
        <v>150000</v>
      </c>
      <c r="AB44" s="22"/>
      <c r="AC44" s="23"/>
      <c r="AD44" s="23"/>
      <c r="AE44" s="24"/>
      <c r="AF44" s="13">
        <v>10</v>
      </c>
      <c r="AG44" s="13">
        <v>0</v>
      </c>
      <c r="AH44" s="13">
        <v>1</v>
      </c>
      <c r="AI44" s="13">
        <v>0</v>
      </c>
      <c r="AJ44" s="13"/>
      <c r="AK44" s="13"/>
      <c r="AL44" s="25"/>
      <c r="AM44" s="13"/>
      <c r="AN44" s="13"/>
      <c r="AO44" s="26"/>
      <c r="AP44" s="27"/>
      <c r="AQ44" s="28"/>
      <c r="AR44" s="26"/>
      <c r="AS44" s="3"/>
      <c r="AT44" s="3"/>
    </row>
    <row r="45" spans="1:46" ht="14.25" customHeight="1" x14ac:dyDescent="0.25">
      <c r="A45" s="1"/>
      <c r="B45" s="13"/>
      <c r="C45" s="13"/>
      <c r="D45" s="412" t="s">
        <v>93</v>
      </c>
      <c r="E45" s="412"/>
      <c r="F45" s="412"/>
      <c r="G45" s="49">
        <v>2863.96</v>
      </c>
      <c r="H45" s="49">
        <v>2864</v>
      </c>
      <c r="I45" s="17">
        <v>2864</v>
      </c>
      <c r="J45" s="49">
        <v>2864</v>
      </c>
      <c r="K45" s="39">
        <f>J45/G45</f>
        <v>1.0000139666755121</v>
      </c>
      <c r="L45" s="197">
        <v>1</v>
      </c>
      <c r="M45" s="19">
        <v>0</v>
      </c>
      <c r="N45" s="19">
        <v>0</v>
      </c>
      <c r="O45" s="19">
        <v>0</v>
      </c>
      <c r="P45" s="19">
        <v>0</v>
      </c>
      <c r="Q45" s="19">
        <v>0</v>
      </c>
      <c r="R45" s="19">
        <v>0</v>
      </c>
      <c r="S45" s="19">
        <v>0</v>
      </c>
      <c r="T45" s="19">
        <v>0</v>
      </c>
      <c r="U45" s="19">
        <v>2864</v>
      </c>
      <c r="V45" s="19">
        <v>2864</v>
      </c>
      <c r="W45" s="19">
        <v>2864</v>
      </c>
      <c r="X45" s="19">
        <v>2864</v>
      </c>
      <c r="Y45" s="20">
        <v>2864</v>
      </c>
      <c r="Z45" s="21">
        <v>2864</v>
      </c>
      <c r="AA45" s="21">
        <v>2863954</v>
      </c>
      <c r="AB45" s="414"/>
      <c r="AC45" s="414"/>
      <c r="AD45" s="414"/>
      <c r="AE45" s="414"/>
      <c r="AF45" s="13">
        <v>10</v>
      </c>
      <c r="AG45" s="13">
        <v>0</v>
      </c>
      <c r="AH45" s="13">
        <v>1</v>
      </c>
      <c r="AI45" s="13">
        <v>0</v>
      </c>
      <c r="AJ45" s="13" t="s">
        <v>13</v>
      </c>
      <c r="AK45" s="13">
        <v>0</v>
      </c>
      <c r="AL45" s="25">
        <v>0</v>
      </c>
      <c r="AM45" s="13" t="s">
        <v>13</v>
      </c>
      <c r="AN45" s="13" t="s">
        <v>13</v>
      </c>
      <c r="AO45" s="411"/>
      <c r="AP45" s="411"/>
      <c r="AQ45" s="411"/>
      <c r="AR45" s="411"/>
      <c r="AS45" s="3"/>
      <c r="AT45" s="3"/>
    </row>
    <row r="46" spans="1:46" ht="15" customHeight="1" x14ac:dyDescent="0.25">
      <c r="A46" s="1"/>
      <c r="B46" s="13"/>
      <c r="C46" s="13"/>
      <c r="D46" s="242" t="s">
        <v>94</v>
      </c>
      <c r="E46" s="15" t="s">
        <v>360</v>
      </c>
      <c r="F46" s="223" t="s">
        <v>341</v>
      </c>
      <c r="G46" s="17">
        <v>595.37900000000002</v>
      </c>
      <c r="H46" s="17">
        <v>595.4</v>
      </c>
      <c r="I46" s="17">
        <v>595.4</v>
      </c>
      <c r="J46" s="17">
        <v>595.4</v>
      </c>
      <c r="K46" s="309">
        <v>1.0000352716504948</v>
      </c>
      <c r="L46" s="18">
        <v>1</v>
      </c>
      <c r="M46" s="19">
        <v>0</v>
      </c>
      <c r="N46" s="19">
        <v>0</v>
      </c>
      <c r="O46" s="19">
        <v>0</v>
      </c>
      <c r="P46" s="19">
        <v>0</v>
      </c>
      <c r="Q46" s="19">
        <v>0</v>
      </c>
      <c r="R46" s="19">
        <v>0</v>
      </c>
      <c r="S46" s="19">
        <v>0</v>
      </c>
      <c r="T46" s="19">
        <v>0</v>
      </c>
      <c r="U46" s="19">
        <v>595.4</v>
      </c>
      <c r="V46" s="19">
        <v>595.4</v>
      </c>
      <c r="W46" s="19">
        <v>595.4</v>
      </c>
      <c r="X46" s="19">
        <v>595.4</v>
      </c>
      <c r="Y46" s="20">
        <v>595.4</v>
      </c>
      <c r="Z46" s="21">
        <v>595.4</v>
      </c>
      <c r="AA46" s="21">
        <v>595379</v>
      </c>
      <c r="AB46" s="22"/>
      <c r="AC46" s="23"/>
      <c r="AD46" s="23"/>
      <c r="AE46" s="24"/>
      <c r="AF46" s="13">
        <v>10</v>
      </c>
      <c r="AG46" s="13">
        <v>0</v>
      </c>
      <c r="AH46" s="13">
        <v>1</v>
      </c>
      <c r="AI46" s="13">
        <v>0</v>
      </c>
      <c r="AJ46" s="13"/>
      <c r="AK46" s="13"/>
      <c r="AL46" s="25"/>
      <c r="AM46" s="13"/>
      <c r="AN46" s="13"/>
      <c r="AO46" s="26"/>
      <c r="AP46" s="27"/>
      <c r="AQ46" s="28"/>
      <c r="AR46" s="26"/>
      <c r="AS46" s="3"/>
      <c r="AT46" s="3"/>
    </row>
    <row r="47" spans="1:46" ht="15" customHeight="1" x14ac:dyDescent="0.25">
      <c r="A47" s="1"/>
      <c r="B47" s="13"/>
      <c r="C47" s="13"/>
      <c r="D47" s="242" t="s">
        <v>94</v>
      </c>
      <c r="E47" s="15" t="s">
        <v>96</v>
      </c>
      <c r="F47" s="223" t="s">
        <v>341</v>
      </c>
      <c r="G47" s="17">
        <v>500</v>
      </c>
      <c r="H47" s="17">
        <v>500</v>
      </c>
      <c r="I47" s="17">
        <v>500</v>
      </c>
      <c r="J47" s="17">
        <v>500</v>
      </c>
      <c r="K47" s="309">
        <v>1</v>
      </c>
      <c r="L47" s="18">
        <v>1</v>
      </c>
      <c r="M47" s="19">
        <v>0</v>
      </c>
      <c r="N47" s="19">
        <v>0</v>
      </c>
      <c r="O47" s="19">
        <v>0</v>
      </c>
      <c r="P47" s="19">
        <v>0</v>
      </c>
      <c r="Q47" s="19">
        <v>0</v>
      </c>
      <c r="R47" s="19">
        <v>0</v>
      </c>
      <c r="S47" s="19">
        <v>0</v>
      </c>
      <c r="T47" s="19">
        <v>0</v>
      </c>
      <c r="U47" s="19">
        <v>500</v>
      </c>
      <c r="V47" s="19">
        <v>500</v>
      </c>
      <c r="W47" s="19">
        <v>500</v>
      </c>
      <c r="X47" s="19">
        <v>500</v>
      </c>
      <c r="Y47" s="20">
        <v>500</v>
      </c>
      <c r="Z47" s="21">
        <v>500</v>
      </c>
      <c r="AA47" s="21">
        <v>500000</v>
      </c>
      <c r="AB47" s="22"/>
      <c r="AC47" s="23"/>
      <c r="AD47" s="23"/>
      <c r="AE47" s="24"/>
      <c r="AF47" s="13">
        <v>10</v>
      </c>
      <c r="AG47" s="13">
        <v>0</v>
      </c>
      <c r="AH47" s="13">
        <v>1</v>
      </c>
      <c r="AI47" s="13">
        <v>0</v>
      </c>
      <c r="AJ47" s="13"/>
      <c r="AK47" s="13"/>
      <c r="AL47" s="25"/>
      <c r="AM47" s="13"/>
      <c r="AN47" s="13"/>
      <c r="AO47" s="26"/>
      <c r="AP47" s="27"/>
      <c r="AQ47" s="28"/>
      <c r="AR47" s="26"/>
      <c r="AS47" s="3"/>
      <c r="AT47" s="3"/>
    </row>
    <row r="48" spans="1:46" ht="15" customHeight="1" x14ac:dyDescent="0.25">
      <c r="A48" s="1"/>
      <c r="B48" s="13"/>
      <c r="C48" s="13"/>
      <c r="D48" s="242" t="s">
        <v>94</v>
      </c>
      <c r="E48" s="15" t="s">
        <v>361</v>
      </c>
      <c r="F48" s="223" t="s">
        <v>341</v>
      </c>
      <c r="G48" s="17">
        <v>568.57500000000005</v>
      </c>
      <c r="H48" s="17">
        <v>568.6</v>
      </c>
      <c r="I48" s="17">
        <v>568.6</v>
      </c>
      <c r="J48" s="17">
        <v>568.6</v>
      </c>
      <c r="K48" s="309">
        <v>1.0000439695730554</v>
      </c>
      <c r="L48" s="18">
        <v>1</v>
      </c>
      <c r="M48" s="19">
        <v>0</v>
      </c>
      <c r="N48" s="19">
        <v>0</v>
      </c>
      <c r="O48" s="19">
        <v>0</v>
      </c>
      <c r="P48" s="19">
        <v>0</v>
      </c>
      <c r="Q48" s="19">
        <v>0</v>
      </c>
      <c r="R48" s="19">
        <v>0</v>
      </c>
      <c r="S48" s="19">
        <v>0</v>
      </c>
      <c r="T48" s="19">
        <v>0</v>
      </c>
      <c r="U48" s="19">
        <v>568.6</v>
      </c>
      <c r="V48" s="19">
        <v>568.6</v>
      </c>
      <c r="W48" s="19">
        <v>568.6</v>
      </c>
      <c r="X48" s="19">
        <v>568.6</v>
      </c>
      <c r="Y48" s="20">
        <v>568.6</v>
      </c>
      <c r="Z48" s="21">
        <v>568.6</v>
      </c>
      <c r="AA48" s="21">
        <v>568575</v>
      </c>
      <c r="AB48" s="22"/>
      <c r="AC48" s="23"/>
      <c r="AD48" s="23"/>
      <c r="AE48" s="24"/>
      <c r="AF48" s="13">
        <v>10</v>
      </c>
      <c r="AG48" s="13">
        <v>0</v>
      </c>
      <c r="AH48" s="13">
        <v>1</v>
      </c>
      <c r="AI48" s="13">
        <v>0</v>
      </c>
      <c r="AJ48" s="13"/>
      <c r="AK48" s="13"/>
      <c r="AL48" s="25"/>
      <c r="AM48" s="13"/>
      <c r="AN48" s="13"/>
      <c r="AO48" s="26"/>
      <c r="AP48" s="27"/>
      <c r="AQ48" s="28"/>
      <c r="AR48" s="26"/>
      <c r="AS48" s="3"/>
      <c r="AT48" s="3"/>
    </row>
    <row r="49" spans="1:46" ht="15" customHeight="1" x14ac:dyDescent="0.25">
      <c r="A49" s="1"/>
      <c r="B49" s="13"/>
      <c r="C49" s="13"/>
      <c r="D49" s="242" t="s">
        <v>94</v>
      </c>
      <c r="E49" s="15" t="s">
        <v>130</v>
      </c>
      <c r="F49" s="223" t="s">
        <v>341</v>
      </c>
      <c r="G49" s="17">
        <v>600</v>
      </c>
      <c r="H49" s="17">
        <v>600</v>
      </c>
      <c r="I49" s="17">
        <v>600</v>
      </c>
      <c r="J49" s="17">
        <v>600</v>
      </c>
      <c r="K49" s="309">
        <v>1</v>
      </c>
      <c r="L49" s="18">
        <v>1</v>
      </c>
      <c r="M49" s="19">
        <v>0</v>
      </c>
      <c r="N49" s="19">
        <v>0</v>
      </c>
      <c r="O49" s="19">
        <v>0</v>
      </c>
      <c r="P49" s="19">
        <v>0</v>
      </c>
      <c r="Q49" s="19">
        <v>0</v>
      </c>
      <c r="R49" s="19">
        <v>0</v>
      </c>
      <c r="S49" s="19">
        <v>0</v>
      </c>
      <c r="T49" s="19">
        <v>0</v>
      </c>
      <c r="U49" s="19">
        <v>600</v>
      </c>
      <c r="V49" s="19">
        <v>600</v>
      </c>
      <c r="W49" s="19">
        <v>600</v>
      </c>
      <c r="X49" s="19">
        <v>600</v>
      </c>
      <c r="Y49" s="20">
        <v>600</v>
      </c>
      <c r="Z49" s="21">
        <v>600</v>
      </c>
      <c r="AA49" s="21">
        <v>600000</v>
      </c>
      <c r="AB49" s="22"/>
      <c r="AC49" s="23"/>
      <c r="AD49" s="23"/>
      <c r="AE49" s="24"/>
      <c r="AF49" s="13">
        <v>10</v>
      </c>
      <c r="AG49" s="13">
        <v>0</v>
      </c>
      <c r="AH49" s="13">
        <v>1</v>
      </c>
      <c r="AI49" s="13">
        <v>0</v>
      </c>
      <c r="AJ49" s="13"/>
      <c r="AK49" s="13"/>
      <c r="AL49" s="25"/>
      <c r="AM49" s="13"/>
      <c r="AN49" s="13"/>
      <c r="AO49" s="26"/>
      <c r="AP49" s="27"/>
      <c r="AQ49" s="28"/>
      <c r="AR49" s="26"/>
      <c r="AS49" s="3"/>
      <c r="AT49" s="3"/>
    </row>
    <row r="50" spans="1:46" ht="15" customHeight="1" x14ac:dyDescent="0.25">
      <c r="A50" s="1"/>
      <c r="B50" s="13"/>
      <c r="C50" s="13"/>
      <c r="D50" s="242" t="s">
        <v>94</v>
      </c>
      <c r="E50" s="15" t="s">
        <v>362</v>
      </c>
      <c r="F50" s="223" t="s">
        <v>341</v>
      </c>
      <c r="G50" s="17">
        <v>600</v>
      </c>
      <c r="H50" s="17">
        <v>600</v>
      </c>
      <c r="I50" s="17">
        <v>600</v>
      </c>
      <c r="J50" s="17">
        <v>600</v>
      </c>
      <c r="K50" s="309">
        <v>1</v>
      </c>
      <c r="L50" s="18">
        <v>1</v>
      </c>
      <c r="M50" s="19">
        <v>0</v>
      </c>
      <c r="N50" s="19">
        <v>0</v>
      </c>
      <c r="O50" s="19">
        <v>0</v>
      </c>
      <c r="P50" s="19">
        <v>0</v>
      </c>
      <c r="Q50" s="19">
        <v>0</v>
      </c>
      <c r="R50" s="19">
        <v>0</v>
      </c>
      <c r="S50" s="19">
        <v>0</v>
      </c>
      <c r="T50" s="19">
        <v>0</v>
      </c>
      <c r="U50" s="19">
        <v>600</v>
      </c>
      <c r="V50" s="19">
        <v>600</v>
      </c>
      <c r="W50" s="19">
        <v>600</v>
      </c>
      <c r="X50" s="19">
        <v>600</v>
      </c>
      <c r="Y50" s="20">
        <v>600</v>
      </c>
      <c r="Z50" s="21">
        <v>600</v>
      </c>
      <c r="AA50" s="21">
        <v>600000</v>
      </c>
      <c r="AB50" s="22"/>
      <c r="AC50" s="23"/>
      <c r="AD50" s="23"/>
      <c r="AE50" s="24"/>
      <c r="AF50" s="13">
        <v>10</v>
      </c>
      <c r="AG50" s="13">
        <v>0</v>
      </c>
      <c r="AH50" s="13">
        <v>1</v>
      </c>
      <c r="AI50" s="13">
        <v>0</v>
      </c>
      <c r="AJ50" s="13"/>
      <c r="AK50" s="13"/>
      <c r="AL50" s="25"/>
      <c r="AM50" s="13"/>
      <c r="AN50" s="13"/>
      <c r="AO50" s="26"/>
      <c r="AP50" s="27"/>
      <c r="AQ50" s="28"/>
      <c r="AR50" s="26"/>
      <c r="AS50" s="3"/>
      <c r="AT50" s="3"/>
    </row>
    <row r="51" spans="1:46" ht="14.25" customHeight="1" x14ac:dyDescent="0.25">
      <c r="A51" s="1"/>
      <c r="B51" s="13"/>
      <c r="C51" s="13"/>
      <c r="D51" s="412" t="s">
        <v>97</v>
      </c>
      <c r="E51" s="412"/>
      <c r="F51" s="412"/>
      <c r="G51" s="49">
        <v>2040</v>
      </c>
      <c r="H51" s="49">
        <v>2040</v>
      </c>
      <c r="I51" s="17">
        <v>2040</v>
      </c>
      <c r="J51" s="49">
        <v>2040</v>
      </c>
      <c r="K51" s="39">
        <f>J51/G51</f>
        <v>1</v>
      </c>
      <c r="L51" s="197">
        <v>1</v>
      </c>
      <c r="M51" s="19">
        <v>0</v>
      </c>
      <c r="N51" s="19">
        <v>0</v>
      </c>
      <c r="O51" s="19">
        <v>0</v>
      </c>
      <c r="P51" s="19">
        <v>0</v>
      </c>
      <c r="Q51" s="19">
        <v>0</v>
      </c>
      <c r="R51" s="19">
        <v>0</v>
      </c>
      <c r="S51" s="19">
        <v>0</v>
      </c>
      <c r="T51" s="19">
        <v>0</v>
      </c>
      <c r="U51" s="19">
        <v>2040</v>
      </c>
      <c r="V51" s="19">
        <v>2040</v>
      </c>
      <c r="W51" s="19">
        <v>2040</v>
      </c>
      <c r="X51" s="19">
        <v>2040</v>
      </c>
      <c r="Y51" s="20">
        <v>2040</v>
      </c>
      <c r="Z51" s="21">
        <v>2040</v>
      </c>
      <c r="AA51" s="21">
        <v>2040000</v>
      </c>
      <c r="AB51" s="414"/>
      <c r="AC51" s="414"/>
      <c r="AD51" s="414"/>
      <c r="AE51" s="414"/>
      <c r="AF51" s="13">
        <v>13</v>
      </c>
      <c r="AG51" s="13">
        <v>0</v>
      </c>
      <c r="AH51" s="13">
        <v>1</v>
      </c>
      <c r="AI51" s="13">
        <v>0</v>
      </c>
      <c r="AJ51" s="13" t="s">
        <v>13</v>
      </c>
      <c r="AK51" s="13">
        <v>0</v>
      </c>
      <c r="AL51" s="25">
        <v>0</v>
      </c>
      <c r="AM51" s="13" t="s">
        <v>13</v>
      </c>
      <c r="AN51" s="13" t="s">
        <v>13</v>
      </c>
      <c r="AO51" s="411"/>
      <c r="AP51" s="411"/>
      <c r="AQ51" s="411"/>
      <c r="AR51" s="411"/>
      <c r="AS51" s="3"/>
      <c r="AT51" s="3"/>
    </row>
    <row r="52" spans="1:46" ht="15" customHeight="1" x14ac:dyDescent="0.25">
      <c r="A52" s="1"/>
      <c r="B52" s="13"/>
      <c r="C52" s="13"/>
      <c r="D52" s="242" t="s">
        <v>46</v>
      </c>
      <c r="E52" s="15" t="s">
        <v>98</v>
      </c>
      <c r="F52" s="223" t="s">
        <v>341</v>
      </c>
      <c r="G52" s="17">
        <v>600</v>
      </c>
      <c r="H52" s="17">
        <v>600</v>
      </c>
      <c r="I52" s="17">
        <v>600</v>
      </c>
      <c r="J52" s="17">
        <v>600</v>
      </c>
      <c r="K52" s="309">
        <v>1</v>
      </c>
      <c r="L52" s="18">
        <v>1</v>
      </c>
      <c r="M52" s="19">
        <v>0</v>
      </c>
      <c r="N52" s="19">
        <v>0</v>
      </c>
      <c r="O52" s="19">
        <v>0</v>
      </c>
      <c r="P52" s="19">
        <v>0</v>
      </c>
      <c r="Q52" s="19">
        <v>0</v>
      </c>
      <c r="R52" s="19">
        <v>0</v>
      </c>
      <c r="S52" s="19">
        <v>0</v>
      </c>
      <c r="T52" s="19">
        <v>0</v>
      </c>
      <c r="U52" s="19">
        <v>600</v>
      </c>
      <c r="V52" s="19">
        <v>600</v>
      </c>
      <c r="W52" s="19">
        <v>600</v>
      </c>
      <c r="X52" s="19">
        <v>600</v>
      </c>
      <c r="Y52" s="20">
        <v>600</v>
      </c>
      <c r="Z52" s="21">
        <v>600</v>
      </c>
      <c r="AA52" s="21">
        <v>600000</v>
      </c>
      <c r="AB52" s="22"/>
      <c r="AC52" s="23"/>
      <c r="AD52" s="23"/>
      <c r="AE52" s="24"/>
      <c r="AF52" s="13">
        <v>13</v>
      </c>
      <c r="AG52" s="13">
        <v>0</v>
      </c>
      <c r="AH52" s="13">
        <v>1</v>
      </c>
      <c r="AI52" s="13">
        <v>0</v>
      </c>
      <c r="AJ52" s="13"/>
      <c r="AK52" s="13"/>
      <c r="AL52" s="25"/>
      <c r="AM52" s="13"/>
      <c r="AN52" s="13"/>
      <c r="AO52" s="26"/>
      <c r="AP52" s="27"/>
      <c r="AQ52" s="28"/>
      <c r="AR52" s="26"/>
      <c r="AS52" s="3"/>
      <c r="AT52" s="3"/>
    </row>
    <row r="53" spans="1:46" ht="15" customHeight="1" x14ac:dyDescent="0.25">
      <c r="A53" s="1"/>
      <c r="B53" s="13"/>
      <c r="C53" s="13"/>
      <c r="D53" s="242" t="s">
        <v>46</v>
      </c>
      <c r="E53" s="15" t="s">
        <v>102</v>
      </c>
      <c r="F53" s="223" t="s">
        <v>341</v>
      </c>
      <c r="G53" s="17">
        <v>360</v>
      </c>
      <c r="H53" s="17">
        <v>360</v>
      </c>
      <c r="I53" s="17">
        <v>360</v>
      </c>
      <c r="J53" s="17">
        <v>360</v>
      </c>
      <c r="K53" s="309">
        <v>1</v>
      </c>
      <c r="L53" s="18">
        <v>1</v>
      </c>
      <c r="M53" s="19">
        <v>0</v>
      </c>
      <c r="N53" s="19">
        <v>0</v>
      </c>
      <c r="O53" s="19">
        <v>0</v>
      </c>
      <c r="P53" s="19">
        <v>0</v>
      </c>
      <c r="Q53" s="19">
        <v>0</v>
      </c>
      <c r="R53" s="19">
        <v>0</v>
      </c>
      <c r="S53" s="19">
        <v>0</v>
      </c>
      <c r="T53" s="19">
        <v>0</v>
      </c>
      <c r="U53" s="19">
        <v>360</v>
      </c>
      <c r="V53" s="19">
        <v>360</v>
      </c>
      <c r="W53" s="19">
        <v>360</v>
      </c>
      <c r="X53" s="19">
        <v>360</v>
      </c>
      <c r="Y53" s="20">
        <v>360</v>
      </c>
      <c r="Z53" s="21">
        <v>360</v>
      </c>
      <c r="AA53" s="21">
        <v>360000</v>
      </c>
      <c r="AB53" s="22"/>
      <c r="AC53" s="23"/>
      <c r="AD53" s="23"/>
      <c r="AE53" s="24"/>
      <c r="AF53" s="13">
        <v>10</v>
      </c>
      <c r="AG53" s="13">
        <v>0</v>
      </c>
      <c r="AH53" s="13">
        <v>1</v>
      </c>
      <c r="AI53" s="13">
        <v>0</v>
      </c>
      <c r="AJ53" s="13"/>
      <c r="AK53" s="13"/>
      <c r="AL53" s="25"/>
      <c r="AM53" s="13"/>
      <c r="AN53" s="13"/>
      <c r="AO53" s="26"/>
      <c r="AP53" s="27"/>
      <c r="AQ53" s="28"/>
      <c r="AR53" s="26"/>
      <c r="AS53" s="3"/>
      <c r="AT53" s="3"/>
    </row>
    <row r="54" spans="1:46" ht="15" customHeight="1" x14ac:dyDescent="0.25">
      <c r="A54" s="1"/>
      <c r="B54" s="13"/>
      <c r="C54" s="13"/>
      <c r="D54" s="242" t="s">
        <v>46</v>
      </c>
      <c r="E54" s="15" t="s">
        <v>104</v>
      </c>
      <c r="F54" s="223" t="s">
        <v>341</v>
      </c>
      <c r="G54" s="17">
        <v>360</v>
      </c>
      <c r="H54" s="17">
        <v>360</v>
      </c>
      <c r="I54" s="17">
        <v>360</v>
      </c>
      <c r="J54" s="17">
        <v>360</v>
      </c>
      <c r="K54" s="309">
        <v>1</v>
      </c>
      <c r="L54" s="18">
        <v>1</v>
      </c>
      <c r="M54" s="19">
        <v>0</v>
      </c>
      <c r="N54" s="19">
        <v>0</v>
      </c>
      <c r="O54" s="19">
        <v>0</v>
      </c>
      <c r="P54" s="19">
        <v>0</v>
      </c>
      <c r="Q54" s="19">
        <v>0</v>
      </c>
      <c r="R54" s="19">
        <v>0</v>
      </c>
      <c r="S54" s="19">
        <v>0</v>
      </c>
      <c r="T54" s="19">
        <v>0</v>
      </c>
      <c r="U54" s="19">
        <v>360</v>
      </c>
      <c r="V54" s="19">
        <v>360</v>
      </c>
      <c r="W54" s="19">
        <v>360</v>
      </c>
      <c r="X54" s="19">
        <v>360</v>
      </c>
      <c r="Y54" s="20">
        <v>360</v>
      </c>
      <c r="Z54" s="21">
        <v>360</v>
      </c>
      <c r="AA54" s="21">
        <v>360000</v>
      </c>
      <c r="AB54" s="22"/>
      <c r="AC54" s="23"/>
      <c r="AD54" s="23"/>
      <c r="AE54" s="24"/>
      <c r="AF54" s="13">
        <v>10</v>
      </c>
      <c r="AG54" s="13">
        <v>0</v>
      </c>
      <c r="AH54" s="13">
        <v>1</v>
      </c>
      <c r="AI54" s="13">
        <v>0</v>
      </c>
      <c r="AJ54" s="13"/>
      <c r="AK54" s="13"/>
      <c r="AL54" s="25"/>
      <c r="AM54" s="13"/>
      <c r="AN54" s="13"/>
      <c r="AO54" s="26"/>
      <c r="AP54" s="27"/>
      <c r="AQ54" s="28"/>
      <c r="AR54" s="26"/>
      <c r="AS54" s="3"/>
      <c r="AT54" s="3"/>
    </row>
    <row r="55" spans="1:46" ht="15" customHeight="1" x14ac:dyDescent="0.25">
      <c r="A55" s="1"/>
      <c r="B55" s="13"/>
      <c r="C55" s="13"/>
      <c r="D55" s="242" t="s">
        <v>46</v>
      </c>
      <c r="E55" s="15" t="s">
        <v>107</v>
      </c>
      <c r="F55" s="223" t="s">
        <v>341</v>
      </c>
      <c r="G55" s="17">
        <v>360</v>
      </c>
      <c r="H55" s="17">
        <v>360</v>
      </c>
      <c r="I55" s="17">
        <v>360</v>
      </c>
      <c r="J55" s="17">
        <v>360</v>
      </c>
      <c r="K55" s="309">
        <v>1</v>
      </c>
      <c r="L55" s="18">
        <v>1</v>
      </c>
      <c r="M55" s="19">
        <v>0</v>
      </c>
      <c r="N55" s="19">
        <v>0</v>
      </c>
      <c r="O55" s="19">
        <v>0</v>
      </c>
      <c r="P55" s="19">
        <v>0</v>
      </c>
      <c r="Q55" s="19">
        <v>0</v>
      </c>
      <c r="R55" s="19">
        <v>0</v>
      </c>
      <c r="S55" s="19">
        <v>0</v>
      </c>
      <c r="T55" s="19">
        <v>0</v>
      </c>
      <c r="U55" s="19">
        <v>360</v>
      </c>
      <c r="V55" s="19">
        <v>360</v>
      </c>
      <c r="W55" s="19">
        <v>360</v>
      </c>
      <c r="X55" s="19">
        <v>360</v>
      </c>
      <c r="Y55" s="20">
        <v>360</v>
      </c>
      <c r="Z55" s="21">
        <v>360</v>
      </c>
      <c r="AA55" s="21">
        <v>360000</v>
      </c>
      <c r="AB55" s="22"/>
      <c r="AC55" s="23"/>
      <c r="AD55" s="23"/>
      <c r="AE55" s="24"/>
      <c r="AF55" s="13">
        <v>10</v>
      </c>
      <c r="AG55" s="13">
        <v>0</v>
      </c>
      <c r="AH55" s="13">
        <v>1</v>
      </c>
      <c r="AI55" s="13">
        <v>0</v>
      </c>
      <c r="AJ55" s="13"/>
      <c r="AK55" s="13"/>
      <c r="AL55" s="25"/>
      <c r="AM55" s="13"/>
      <c r="AN55" s="13"/>
      <c r="AO55" s="26"/>
      <c r="AP55" s="27"/>
      <c r="AQ55" s="28"/>
      <c r="AR55" s="26"/>
      <c r="AS55" s="3"/>
      <c r="AT55" s="3"/>
    </row>
    <row r="56" spans="1:46" ht="15" customHeight="1" x14ac:dyDescent="0.25">
      <c r="A56" s="1"/>
      <c r="B56" s="13"/>
      <c r="C56" s="13"/>
      <c r="D56" s="242" t="s">
        <v>46</v>
      </c>
      <c r="E56" s="15" t="s">
        <v>108</v>
      </c>
      <c r="F56" s="223" t="s">
        <v>341</v>
      </c>
      <c r="G56" s="17">
        <v>360</v>
      </c>
      <c r="H56" s="17">
        <v>360</v>
      </c>
      <c r="I56" s="17">
        <v>360</v>
      </c>
      <c r="J56" s="17">
        <v>360</v>
      </c>
      <c r="K56" s="309">
        <v>1</v>
      </c>
      <c r="L56" s="18">
        <v>1</v>
      </c>
      <c r="M56" s="19">
        <v>0</v>
      </c>
      <c r="N56" s="19">
        <v>0</v>
      </c>
      <c r="O56" s="19">
        <v>0</v>
      </c>
      <c r="P56" s="19">
        <v>0</v>
      </c>
      <c r="Q56" s="19">
        <v>0</v>
      </c>
      <c r="R56" s="19">
        <v>0</v>
      </c>
      <c r="S56" s="19">
        <v>0</v>
      </c>
      <c r="T56" s="19">
        <v>0</v>
      </c>
      <c r="U56" s="19">
        <v>360</v>
      </c>
      <c r="V56" s="19">
        <v>360</v>
      </c>
      <c r="W56" s="19">
        <v>360</v>
      </c>
      <c r="X56" s="19">
        <v>360</v>
      </c>
      <c r="Y56" s="20">
        <v>360</v>
      </c>
      <c r="Z56" s="21">
        <v>360</v>
      </c>
      <c r="AA56" s="21">
        <v>360000</v>
      </c>
      <c r="AB56" s="22"/>
      <c r="AC56" s="23"/>
      <c r="AD56" s="23"/>
      <c r="AE56" s="24"/>
      <c r="AF56" s="13">
        <v>10</v>
      </c>
      <c r="AG56" s="13">
        <v>0</v>
      </c>
      <c r="AH56" s="13">
        <v>1</v>
      </c>
      <c r="AI56" s="13">
        <v>0</v>
      </c>
      <c r="AJ56" s="13"/>
      <c r="AK56" s="13"/>
      <c r="AL56" s="25"/>
      <c r="AM56" s="13"/>
      <c r="AN56" s="13"/>
      <c r="AO56" s="26"/>
      <c r="AP56" s="27"/>
      <c r="AQ56" s="28"/>
      <c r="AR56" s="26"/>
      <c r="AS56" s="3"/>
      <c r="AT56" s="3"/>
    </row>
    <row r="57" spans="1:46" ht="14.25" customHeight="1" x14ac:dyDescent="0.25">
      <c r="A57" s="1"/>
      <c r="B57" s="13"/>
      <c r="C57" s="13"/>
      <c r="D57" s="412" t="s">
        <v>110</v>
      </c>
      <c r="E57" s="412"/>
      <c r="F57" s="412"/>
      <c r="G57" s="49">
        <v>1526.53</v>
      </c>
      <c r="H57" s="49">
        <v>1526.5</v>
      </c>
      <c r="I57" s="17">
        <v>1526.5</v>
      </c>
      <c r="J57" s="49">
        <v>1526.5</v>
      </c>
      <c r="K57" s="39">
        <f>J57/G57</f>
        <v>0.99998034758570087</v>
      </c>
      <c r="L57" s="197">
        <v>1</v>
      </c>
      <c r="M57" s="19">
        <v>0</v>
      </c>
      <c r="N57" s="19">
        <v>0</v>
      </c>
      <c r="O57" s="19">
        <v>0</v>
      </c>
      <c r="P57" s="19">
        <v>0</v>
      </c>
      <c r="Q57" s="19">
        <v>0</v>
      </c>
      <c r="R57" s="19">
        <v>0</v>
      </c>
      <c r="S57" s="19">
        <v>0</v>
      </c>
      <c r="T57" s="19">
        <v>0</v>
      </c>
      <c r="U57" s="19">
        <v>1526.5</v>
      </c>
      <c r="V57" s="19">
        <v>1526.5</v>
      </c>
      <c r="W57" s="19">
        <v>1526.5</v>
      </c>
      <c r="X57" s="19">
        <v>1526.5</v>
      </c>
      <c r="Y57" s="20">
        <v>1526.5</v>
      </c>
      <c r="Z57" s="21">
        <v>1526.5</v>
      </c>
      <c r="AA57" s="21">
        <v>1526530</v>
      </c>
      <c r="AB57" s="414"/>
      <c r="AC57" s="414"/>
      <c r="AD57" s="414"/>
      <c r="AE57" s="414"/>
      <c r="AF57" s="13">
        <v>10</v>
      </c>
      <c r="AG57" s="13">
        <v>0</v>
      </c>
      <c r="AH57" s="13">
        <v>1</v>
      </c>
      <c r="AI57" s="13">
        <v>0</v>
      </c>
      <c r="AJ57" s="13" t="s">
        <v>13</v>
      </c>
      <c r="AK57" s="13">
        <v>0</v>
      </c>
      <c r="AL57" s="25">
        <v>0</v>
      </c>
      <c r="AM57" s="13" t="s">
        <v>13</v>
      </c>
      <c r="AN57" s="13" t="s">
        <v>13</v>
      </c>
      <c r="AO57" s="411"/>
      <c r="AP57" s="411"/>
      <c r="AQ57" s="411"/>
      <c r="AR57" s="411"/>
      <c r="AS57" s="3"/>
      <c r="AT57" s="3"/>
    </row>
    <row r="58" spans="1:46" ht="15" customHeight="1" x14ac:dyDescent="0.25">
      <c r="A58" s="1"/>
      <c r="B58" s="13"/>
      <c r="C58" s="13"/>
      <c r="D58" s="242" t="s">
        <v>27</v>
      </c>
      <c r="E58" s="15" t="s">
        <v>111</v>
      </c>
      <c r="F58" s="223" t="s">
        <v>341</v>
      </c>
      <c r="G58" s="17">
        <v>525</v>
      </c>
      <c r="H58" s="17">
        <v>525</v>
      </c>
      <c r="I58" s="17">
        <v>525</v>
      </c>
      <c r="J58" s="17">
        <v>525</v>
      </c>
      <c r="K58" s="309">
        <v>1</v>
      </c>
      <c r="L58" s="18">
        <v>1</v>
      </c>
      <c r="M58" s="19">
        <v>0</v>
      </c>
      <c r="N58" s="19">
        <v>0</v>
      </c>
      <c r="O58" s="19">
        <v>0</v>
      </c>
      <c r="P58" s="19">
        <v>0</v>
      </c>
      <c r="Q58" s="19">
        <v>0</v>
      </c>
      <c r="R58" s="19">
        <v>0</v>
      </c>
      <c r="S58" s="19">
        <v>0</v>
      </c>
      <c r="T58" s="19">
        <v>0</v>
      </c>
      <c r="U58" s="19">
        <v>525</v>
      </c>
      <c r="V58" s="19">
        <v>525</v>
      </c>
      <c r="W58" s="19">
        <v>525</v>
      </c>
      <c r="X58" s="19">
        <v>525</v>
      </c>
      <c r="Y58" s="20">
        <v>525</v>
      </c>
      <c r="Z58" s="21">
        <v>525</v>
      </c>
      <c r="AA58" s="21">
        <v>525000</v>
      </c>
      <c r="AB58" s="22"/>
      <c r="AC58" s="23"/>
      <c r="AD58" s="23"/>
      <c r="AE58" s="24"/>
      <c r="AF58" s="13">
        <v>10</v>
      </c>
      <c r="AG58" s="13">
        <v>0</v>
      </c>
      <c r="AH58" s="13">
        <v>1</v>
      </c>
      <c r="AI58" s="13">
        <v>0</v>
      </c>
      <c r="AJ58" s="13"/>
      <c r="AK58" s="13"/>
      <c r="AL58" s="25"/>
      <c r="AM58" s="13"/>
      <c r="AN58" s="13"/>
      <c r="AO58" s="26"/>
      <c r="AP58" s="27"/>
      <c r="AQ58" s="28"/>
      <c r="AR58" s="26"/>
      <c r="AS58" s="3"/>
      <c r="AT58" s="3"/>
    </row>
    <row r="59" spans="1:46" ht="15" customHeight="1" x14ac:dyDescent="0.25">
      <c r="A59" s="1"/>
      <c r="B59" s="13"/>
      <c r="C59" s="13"/>
      <c r="D59" s="242" t="s">
        <v>27</v>
      </c>
      <c r="E59" s="15" t="s">
        <v>363</v>
      </c>
      <c r="F59" s="223" t="s">
        <v>341</v>
      </c>
      <c r="G59" s="17">
        <v>413.947</v>
      </c>
      <c r="H59" s="17">
        <v>413.9</v>
      </c>
      <c r="I59" s="17">
        <v>413.9</v>
      </c>
      <c r="J59" s="17">
        <v>413.9</v>
      </c>
      <c r="K59" s="309">
        <v>0.99988645889449612</v>
      </c>
      <c r="L59" s="18">
        <v>1</v>
      </c>
      <c r="M59" s="19">
        <v>0</v>
      </c>
      <c r="N59" s="19">
        <v>0</v>
      </c>
      <c r="O59" s="19">
        <v>0</v>
      </c>
      <c r="P59" s="19">
        <v>0</v>
      </c>
      <c r="Q59" s="19">
        <v>0</v>
      </c>
      <c r="R59" s="19">
        <v>0</v>
      </c>
      <c r="S59" s="19">
        <v>0</v>
      </c>
      <c r="T59" s="19">
        <v>0</v>
      </c>
      <c r="U59" s="19">
        <v>413.9</v>
      </c>
      <c r="V59" s="19">
        <v>413.9</v>
      </c>
      <c r="W59" s="19">
        <v>413.9</v>
      </c>
      <c r="X59" s="19">
        <v>413.9</v>
      </c>
      <c r="Y59" s="20">
        <v>413.9</v>
      </c>
      <c r="Z59" s="21">
        <v>413.9</v>
      </c>
      <c r="AA59" s="21">
        <v>413947</v>
      </c>
      <c r="AB59" s="22"/>
      <c r="AC59" s="23"/>
      <c r="AD59" s="23"/>
      <c r="AE59" s="24"/>
      <c r="AF59" s="13">
        <v>10</v>
      </c>
      <c r="AG59" s="13">
        <v>0</v>
      </c>
      <c r="AH59" s="13">
        <v>1</v>
      </c>
      <c r="AI59" s="13">
        <v>0</v>
      </c>
      <c r="AJ59" s="13"/>
      <c r="AK59" s="13"/>
      <c r="AL59" s="25"/>
      <c r="AM59" s="13"/>
      <c r="AN59" s="13"/>
      <c r="AO59" s="26"/>
      <c r="AP59" s="27"/>
      <c r="AQ59" s="28"/>
      <c r="AR59" s="26"/>
      <c r="AS59" s="3"/>
      <c r="AT59" s="3"/>
    </row>
    <row r="60" spans="1:46" ht="15" customHeight="1" x14ac:dyDescent="0.25">
      <c r="A60" s="1"/>
      <c r="B60" s="13"/>
      <c r="C60" s="13"/>
      <c r="D60" s="242" t="s">
        <v>27</v>
      </c>
      <c r="E60" s="15" t="s">
        <v>112</v>
      </c>
      <c r="F60" s="223" t="s">
        <v>341</v>
      </c>
      <c r="G60" s="17">
        <v>101.06</v>
      </c>
      <c r="H60" s="17">
        <v>101.1</v>
      </c>
      <c r="I60" s="17">
        <v>101.1</v>
      </c>
      <c r="J60" s="17">
        <v>101.1</v>
      </c>
      <c r="K60" s="309">
        <v>1.0003958044725905</v>
      </c>
      <c r="L60" s="18">
        <v>1</v>
      </c>
      <c r="M60" s="19">
        <v>0</v>
      </c>
      <c r="N60" s="19">
        <v>0</v>
      </c>
      <c r="O60" s="19">
        <v>0</v>
      </c>
      <c r="P60" s="19">
        <v>0</v>
      </c>
      <c r="Q60" s="19">
        <v>0</v>
      </c>
      <c r="R60" s="19">
        <v>0</v>
      </c>
      <c r="S60" s="19">
        <v>0</v>
      </c>
      <c r="T60" s="19">
        <v>0</v>
      </c>
      <c r="U60" s="19">
        <v>101.1</v>
      </c>
      <c r="V60" s="19">
        <v>101.1</v>
      </c>
      <c r="W60" s="19">
        <v>101.1</v>
      </c>
      <c r="X60" s="19">
        <v>101.1</v>
      </c>
      <c r="Y60" s="20">
        <v>101.1</v>
      </c>
      <c r="Z60" s="21">
        <v>101.1</v>
      </c>
      <c r="AA60" s="21">
        <v>101060</v>
      </c>
      <c r="AB60" s="22"/>
      <c r="AC60" s="23"/>
      <c r="AD60" s="23"/>
      <c r="AE60" s="24"/>
      <c r="AF60" s="13">
        <v>10</v>
      </c>
      <c r="AG60" s="13">
        <v>0</v>
      </c>
      <c r="AH60" s="13">
        <v>1</v>
      </c>
      <c r="AI60" s="13">
        <v>0</v>
      </c>
      <c r="AJ60" s="13"/>
      <c r="AK60" s="13"/>
      <c r="AL60" s="25"/>
      <c r="AM60" s="13"/>
      <c r="AN60" s="13"/>
      <c r="AO60" s="26"/>
      <c r="AP60" s="27"/>
      <c r="AQ60" s="28"/>
      <c r="AR60" s="26"/>
      <c r="AS60" s="3"/>
      <c r="AT60" s="3"/>
    </row>
    <row r="61" spans="1:46" ht="15" customHeight="1" x14ac:dyDescent="0.25">
      <c r="A61" s="1"/>
      <c r="B61" s="13"/>
      <c r="C61" s="13"/>
      <c r="D61" s="242" t="s">
        <v>27</v>
      </c>
      <c r="E61" s="15" t="s">
        <v>113</v>
      </c>
      <c r="F61" s="223" t="s">
        <v>341</v>
      </c>
      <c r="G61" s="17">
        <v>486.52300000000002</v>
      </c>
      <c r="H61" s="17">
        <v>486.5</v>
      </c>
      <c r="I61" s="17">
        <v>486.5</v>
      </c>
      <c r="J61" s="17">
        <v>486.5</v>
      </c>
      <c r="K61" s="309">
        <v>0.99995272577041572</v>
      </c>
      <c r="L61" s="18">
        <v>1</v>
      </c>
      <c r="M61" s="19">
        <v>0</v>
      </c>
      <c r="N61" s="19">
        <v>0</v>
      </c>
      <c r="O61" s="19">
        <v>0</v>
      </c>
      <c r="P61" s="19">
        <v>0</v>
      </c>
      <c r="Q61" s="19">
        <v>0</v>
      </c>
      <c r="R61" s="19">
        <v>0</v>
      </c>
      <c r="S61" s="19">
        <v>0</v>
      </c>
      <c r="T61" s="19">
        <v>0</v>
      </c>
      <c r="U61" s="19">
        <v>486.5</v>
      </c>
      <c r="V61" s="19">
        <v>486.5</v>
      </c>
      <c r="W61" s="19">
        <v>486.5</v>
      </c>
      <c r="X61" s="19">
        <v>486.5</v>
      </c>
      <c r="Y61" s="20">
        <v>486.5</v>
      </c>
      <c r="Z61" s="21">
        <v>486.5</v>
      </c>
      <c r="AA61" s="21">
        <v>486523</v>
      </c>
      <c r="AB61" s="22"/>
      <c r="AC61" s="23"/>
      <c r="AD61" s="23"/>
      <c r="AE61" s="24"/>
      <c r="AF61" s="13">
        <v>10</v>
      </c>
      <c r="AG61" s="13">
        <v>0</v>
      </c>
      <c r="AH61" s="13">
        <v>1</v>
      </c>
      <c r="AI61" s="13">
        <v>0</v>
      </c>
      <c r="AJ61" s="13"/>
      <c r="AK61" s="13"/>
      <c r="AL61" s="25"/>
      <c r="AM61" s="13"/>
      <c r="AN61" s="13"/>
      <c r="AO61" s="26"/>
      <c r="AP61" s="27"/>
      <c r="AQ61" s="28"/>
      <c r="AR61" s="26"/>
      <c r="AS61" s="3"/>
      <c r="AT61" s="3"/>
    </row>
    <row r="62" spans="1:46" ht="14.25" customHeight="1" x14ac:dyDescent="0.25">
      <c r="A62" s="1"/>
      <c r="B62" s="13"/>
      <c r="C62" s="13"/>
      <c r="D62" s="412" t="s">
        <v>114</v>
      </c>
      <c r="E62" s="412"/>
      <c r="F62" s="412"/>
      <c r="G62" s="49">
        <v>1950</v>
      </c>
      <c r="H62" s="49">
        <v>1950</v>
      </c>
      <c r="I62" s="17">
        <v>1950</v>
      </c>
      <c r="J62" s="49">
        <v>1950</v>
      </c>
      <c r="K62" s="39">
        <f>J62/G62</f>
        <v>1</v>
      </c>
      <c r="L62" s="197">
        <v>1</v>
      </c>
      <c r="M62" s="19">
        <v>0</v>
      </c>
      <c r="N62" s="19">
        <v>0</v>
      </c>
      <c r="O62" s="19">
        <v>0</v>
      </c>
      <c r="P62" s="19">
        <v>0</v>
      </c>
      <c r="Q62" s="19">
        <v>0</v>
      </c>
      <c r="R62" s="19">
        <v>0</v>
      </c>
      <c r="S62" s="19">
        <v>0</v>
      </c>
      <c r="T62" s="19">
        <v>0</v>
      </c>
      <c r="U62" s="19">
        <v>1950</v>
      </c>
      <c r="V62" s="19">
        <v>1950</v>
      </c>
      <c r="W62" s="19">
        <v>1950</v>
      </c>
      <c r="X62" s="19">
        <v>1950</v>
      </c>
      <c r="Y62" s="20">
        <v>1950</v>
      </c>
      <c r="Z62" s="21">
        <v>1950</v>
      </c>
      <c r="AA62" s="21">
        <v>1950000</v>
      </c>
      <c r="AB62" s="414"/>
      <c r="AC62" s="414"/>
      <c r="AD62" s="414"/>
      <c r="AE62" s="414"/>
      <c r="AF62" s="13">
        <v>13</v>
      </c>
      <c r="AG62" s="13">
        <v>0</v>
      </c>
      <c r="AH62" s="13">
        <v>1</v>
      </c>
      <c r="AI62" s="13">
        <v>0</v>
      </c>
      <c r="AJ62" s="13" t="s">
        <v>13</v>
      </c>
      <c r="AK62" s="13">
        <v>0</v>
      </c>
      <c r="AL62" s="25">
        <v>0</v>
      </c>
      <c r="AM62" s="13" t="s">
        <v>13</v>
      </c>
      <c r="AN62" s="13" t="s">
        <v>13</v>
      </c>
      <c r="AO62" s="411"/>
      <c r="AP62" s="411"/>
      <c r="AQ62" s="411"/>
      <c r="AR62" s="411"/>
      <c r="AS62" s="3"/>
      <c r="AT62" s="3"/>
    </row>
    <row r="63" spans="1:46" ht="15" customHeight="1" x14ac:dyDescent="0.25">
      <c r="A63" s="1"/>
      <c r="B63" s="13"/>
      <c r="C63" s="13"/>
      <c r="D63" s="242" t="s">
        <v>29</v>
      </c>
      <c r="E63" s="15" t="s">
        <v>115</v>
      </c>
      <c r="F63" s="223" t="s">
        <v>341</v>
      </c>
      <c r="G63" s="17">
        <v>600</v>
      </c>
      <c r="H63" s="17">
        <v>600</v>
      </c>
      <c r="I63" s="17">
        <v>600</v>
      </c>
      <c r="J63" s="17">
        <v>600</v>
      </c>
      <c r="K63" s="309">
        <v>1</v>
      </c>
      <c r="L63" s="18">
        <v>1</v>
      </c>
      <c r="M63" s="19">
        <v>0</v>
      </c>
      <c r="N63" s="19">
        <v>0</v>
      </c>
      <c r="O63" s="19">
        <v>0</v>
      </c>
      <c r="P63" s="19">
        <v>0</v>
      </c>
      <c r="Q63" s="19">
        <v>0</v>
      </c>
      <c r="R63" s="19">
        <v>0</v>
      </c>
      <c r="S63" s="19">
        <v>0</v>
      </c>
      <c r="T63" s="19">
        <v>0</v>
      </c>
      <c r="U63" s="19">
        <v>600</v>
      </c>
      <c r="V63" s="19">
        <v>600</v>
      </c>
      <c r="W63" s="19">
        <v>600</v>
      </c>
      <c r="X63" s="19">
        <v>600</v>
      </c>
      <c r="Y63" s="20">
        <v>600</v>
      </c>
      <c r="Z63" s="21">
        <v>600</v>
      </c>
      <c r="AA63" s="21">
        <v>600000</v>
      </c>
      <c r="AB63" s="22"/>
      <c r="AC63" s="23"/>
      <c r="AD63" s="23"/>
      <c r="AE63" s="24"/>
      <c r="AF63" s="13">
        <v>13</v>
      </c>
      <c r="AG63" s="13">
        <v>0</v>
      </c>
      <c r="AH63" s="13">
        <v>1</v>
      </c>
      <c r="AI63" s="13">
        <v>0</v>
      </c>
      <c r="AJ63" s="13"/>
      <c r="AK63" s="13"/>
      <c r="AL63" s="25"/>
      <c r="AM63" s="13"/>
      <c r="AN63" s="13"/>
      <c r="AO63" s="26"/>
      <c r="AP63" s="27"/>
      <c r="AQ63" s="28"/>
      <c r="AR63" s="26"/>
      <c r="AS63" s="3"/>
      <c r="AT63" s="3"/>
    </row>
    <row r="64" spans="1:46" ht="15" customHeight="1" x14ac:dyDescent="0.25">
      <c r="A64" s="1"/>
      <c r="B64" s="13"/>
      <c r="C64" s="13"/>
      <c r="D64" s="242" t="s">
        <v>29</v>
      </c>
      <c r="E64" s="15" t="s">
        <v>364</v>
      </c>
      <c r="F64" s="223" t="s">
        <v>341</v>
      </c>
      <c r="G64" s="17">
        <v>375</v>
      </c>
      <c r="H64" s="17">
        <v>375</v>
      </c>
      <c r="I64" s="17">
        <v>375</v>
      </c>
      <c r="J64" s="17">
        <v>375</v>
      </c>
      <c r="K64" s="309">
        <v>1</v>
      </c>
      <c r="L64" s="18">
        <v>1</v>
      </c>
      <c r="M64" s="19">
        <v>0</v>
      </c>
      <c r="N64" s="19">
        <v>0</v>
      </c>
      <c r="O64" s="19">
        <v>0</v>
      </c>
      <c r="P64" s="19">
        <v>0</v>
      </c>
      <c r="Q64" s="19">
        <v>0</v>
      </c>
      <c r="R64" s="19">
        <v>0</v>
      </c>
      <c r="S64" s="19">
        <v>0</v>
      </c>
      <c r="T64" s="19">
        <v>0</v>
      </c>
      <c r="U64" s="19">
        <v>375</v>
      </c>
      <c r="V64" s="19">
        <v>375</v>
      </c>
      <c r="W64" s="19">
        <v>375</v>
      </c>
      <c r="X64" s="19">
        <v>375</v>
      </c>
      <c r="Y64" s="20">
        <v>375</v>
      </c>
      <c r="Z64" s="21">
        <v>375</v>
      </c>
      <c r="AA64" s="21">
        <v>375000</v>
      </c>
      <c r="AB64" s="22"/>
      <c r="AC64" s="23"/>
      <c r="AD64" s="23"/>
      <c r="AE64" s="24"/>
      <c r="AF64" s="13">
        <v>10</v>
      </c>
      <c r="AG64" s="13">
        <v>0</v>
      </c>
      <c r="AH64" s="13">
        <v>1</v>
      </c>
      <c r="AI64" s="13">
        <v>0</v>
      </c>
      <c r="AJ64" s="13"/>
      <c r="AK64" s="13"/>
      <c r="AL64" s="25"/>
      <c r="AM64" s="13"/>
      <c r="AN64" s="13"/>
      <c r="AO64" s="26"/>
      <c r="AP64" s="27"/>
      <c r="AQ64" s="28"/>
      <c r="AR64" s="26"/>
      <c r="AS64" s="3"/>
      <c r="AT64" s="3"/>
    </row>
    <row r="65" spans="1:46" ht="15" customHeight="1" x14ac:dyDescent="0.25">
      <c r="A65" s="1"/>
      <c r="B65" s="13"/>
      <c r="C65" s="13"/>
      <c r="D65" s="242" t="s">
        <v>29</v>
      </c>
      <c r="E65" s="15" t="s">
        <v>116</v>
      </c>
      <c r="F65" s="223" t="s">
        <v>341</v>
      </c>
      <c r="G65" s="17">
        <v>600</v>
      </c>
      <c r="H65" s="17">
        <v>600</v>
      </c>
      <c r="I65" s="17">
        <v>600</v>
      </c>
      <c r="J65" s="17">
        <v>600</v>
      </c>
      <c r="K65" s="309">
        <v>1</v>
      </c>
      <c r="L65" s="18">
        <v>1</v>
      </c>
      <c r="M65" s="19">
        <v>0</v>
      </c>
      <c r="N65" s="19">
        <v>0</v>
      </c>
      <c r="O65" s="19">
        <v>0</v>
      </c>
      <c r="P65" s="19">
        <v>0</v>
      </c>
      <c r="Q65" s="19">
        <v>0</v>
      </c>
      <c r="R65" s="19">
        <v>0</v>
      </c>
      <c r="S65" s="19">
        <v>0</v>
      </c>
      <c r="T65" s="19">
        <v>0</v>
      </c>
      <c r="U65" s="19">
        <v>600</v>
      </c>
      <c r="V65" s="19">
        <v>600</v>
      </c>
      <c r="W65" s="19">
        <v>600</v>
      </c>
      <c r="X65" s="19">
        <v>600</v>
      </c>
      <c r="Y65" s="20">
        <v>600</v>
      </c>
      <c r="Z65" s="21">
        <v>600</v>
      </c>
      <c r="AA65" s="21">
        <v>600000</v>
      </c>
      <c r="AB65" s="22"/>
      <c r="AC65" s="23"/>
      <c r="AD65" s="23"/>
      <c r="AE65" s="24"/>
      <c r="AF65" s="13">
        <v>10</v>
      </c>
      <c r="AG65" s="13">
        <v>0</v>
      </c>
      <c r="AH65" s="13">
        <v>1</v>
      </c>
      <c r="AI65" s="13">
        <v>0</v>
      </c>
      <c r="AJ65" s="13"/>
      <c r="AK65" s="13"/>
      <c r="AL65" s="25"/>
      <c r="AM65" s="13"/>
      <c r="AN65" s="13"/>
      <c r="AO65" s="26"/>
      <c r="AP65" s="27"/>
      <c r="AQ65" s="28"/>
      <c r="AR65" s="26"/>
      <c r="AS65" s="3"/>
      <c r="AT65" s="3"/>
    </row>
    <row r="66" spans="1:46" ht="15" customHeight="1" x14ac:dyDescent="0.25">
      <c r="A66" s="1"/>
      <c r="B66" s="13"/>
      <c r="C66" s="13"/>
      <c r="D66" s="242" t="s">
        <v>29</v>
      </c>
      <c r="E66" s="15" t="s">
        <v>365</v>
      </c>
      <c r="F66" s="223" t="s">
        <v>341</v>
      </c>
      <c r="G66" s="17">
        <v>375</v>
      </c>
      <c r="H66" s="17">
        <v>375</v>
      </c>
      <c r="I66" s="17">
        <v>375</v>
      </c>
      <c r="J66" s="17">
        <v>375</v>
      </c>
      <c r="K66" s="309">
        <v>1</v>
      </c>
      <c r="L66" s="18">
        <v>1</v>
      </c>
      <c r="M66" s="19">
        <v>0</v>
      </c>
      <c r="N66" s="19">
        <v>0</v>
      </c>
      <c r="O66" s="19">
        <v>0</v>
      </c>
      <c r="P66" s="19">
        <v>0</v>
      </c>
      <c r="Q66" s="19">
        <v>0</v>
      </c>
      <c r="R66" s="19">
        <v>0</v>
      </c>
      <c r="S66" s="19">
        <v>0</v>
      </c>
      <c r="T66" s="19">
        <v>0</v>
      </c>
      <c r="U66" s="19">
        <v>375</v>
      </c>
      <c r="V66" s="19">
        <v>375</v>
      </c>
      <c r="W66" s="19">
        <v>375</v>
      </c>
      <c r="X66" s="19">
        <v>375</v>
      </c>
      <c r="Y66" s="20">
        <v>375</v>
      </c>
      <c r="Z66" s="21">
        <v>375</v>
      </c>
      <c r="AA66" s="21">
        <v>375000</v>
      </c>
      <c r="AB66" s="22"/>
      <c r="AC66" s="23"/>
      <c r="AD66" s="23"/>
      <c r="AE66" s="24"/>
      <c r="AF66" s="13">
        <v>10</v>
      </c>
      <c r="AG66" s="13">
        <v>0</v>
      </c>
      <c r="AH66" s="13">
        <v>1</v>
      </c>
      <c r="AI66" s="13">
        <v>0</v>
      </c>
      <c r="AJ66" s="13"/>
      <c r="AK66" s="13"/>
      <c r="AL66" s="25"/>
      <c r="AM66" s="13"/>
      <c r="AN66" s="13"/>
      <c r="AO66" s="26"/>
      <c r="AP66" s="27"/>
      <c r="AQ66" s="28"/>
      <c r="AR66" s="26"/>
      <c r="AS66" s="3"/>
      <c r="AT66" s="3"/>
    </row>
    <row r="67" spans="1:46" ht="14.25" customHeight="1" x14ac:dyDescent="0.25">
      <c r="A67" s="1"/>
      <c r="B67" s="13"/>
      <c r="C67" s="13"/>
      <c r="D67" s="412" t="s">
        <v>119</v>
      </c>
      <c r="E67" s="412"/>
      <c r="F67" s="412"/>
      <c r="G67" s="49">
        <v>2028.3</v>
      </c>
      <c r="H67" s="49">
        <v>2028.3</v>
      </c>
      <c r="I67" s="17">
        <v>2028.4</v>
      </c>
      <c r="J67" s="49">
        <v>2008.4</v>
      </c>
      <c r="K67" s="39">
        <f>J67/G67</f>
        <v>0.99018882808263087</v>
      </c>
      <c r="L67" s="197">
        <v>0.99014001183198586</v>
      </c>
      <c r="M67" s="19">
        <v>0</v>
      </c>
      <c r="N67" s="19">
        <v>0</v>
      </c>
      <c r="O67" s="19">
        <v>0</v>
      </c>
      <c r="P67" s="19">
        <v>0</v>
      </c>
      <c r="Q67" s="19">
        <v>0</v>
      </c>
      <c r="R67" s="19">
        <v>0</v>
      </c>
      <c r="S67" s="19">
        <v>0</v>
      </c>
      <c r="T67" s="19">
        <v>0</v>
      </c>
      <c r="U67" s="19">
        <v>2028.4</v>
      </c>
      <c r="V67" s="19">
        <v>2028.4</v>
      </c>
      <c r="W67" s="19">
        <v>2028.4</v>
      </c>
      <c r="X67" s="19">
        <v>2008.4</v>
      </c>
      <c r="Y67" s="20">
        <v>2028.4</v>
      </c>
      <c r="Z67" s="21">
        <v>2008.4</v>
      </c>
      <c r="AA67" s="21">
        <v>2028349</v>
      </c>
      <c r="AB67" s="414"/>
      <c r="AC67" s="414"/>
      <c r="AD67" s="414"/>
      <c r="AE67" s="414"/>
      <c r="AF67" s="13">
        <v>13</v>
      </c>
      <c r="AG67" s="13">
        <v>0</v>
      </c>
      <c r="AH67" s="13">
        <v>1</v>
      </c>
      <c r="AI67" s="13">
        <v>0</v>
      </c>
      <c r="AJ67" s="13" t="s">
        <v>13</v>
      </c>
      <c r="AK67" s="13">
        <v>0</v>
      </c>
      <c r="AL67" s="25">
        <v>0</v>
      </c>
      <c r="AM67" s="13" t="s">
        <v>13</v>
      </c>
      <c r="AN67" s="13" t="s">
        <v>13</v>
      </c>
      <c r="AO67" s="411"/>
      <c r="AP67" s="411"/>
      <c r="AQ67" s="411"/>
      <c r="AR67" s="411"/>
      <c r="AS67" s="3"/>
      <c r="AT67" s="3"/>
    </row>
    <row r="68" spans="1:46" ht="15" customHeight="1" x14ac:dyDescent="0.25">
      <c r="A68" s="1"/>
      <c r="B68" s="13"/>
      <c r="C68" s="13"/>
      <c r="D68" s="242" t="s">
        <v>120</v>
      </c>
      <c r="E68" s="15" t="s">
        <v>121</v>
      </c>
      <c r="F68" s="223" t="s">
        <v>341</v>
      </c>
      <c r="G68" s="17">
        <v>400</v>
      </c>
      <c r="H68" s="17">
        <v>400</v>
      </c>
      <c r="I68" s="17">
        <v>400</v>
      </c>
      <c r="J68" s="17">
        <v>400</v>
      </c>
      <c r="K68" s="309">
        <v>1</v>
      </c>
      <c r="L68" s="18">
        <v>1</v>
      </c>
      <c r="M68" s="19">
        <v>0</v>
      </c>
      <c r="N68" s="19">
        <v>0</v>
      </c>
      <c r="O68" s="19">
        <v>0</v>
      </c>
      <c r="P68" s="19">
        <v>0</v>
      </c>
      <c r="Q68" s="19">
        <v>0</v>
      </c>
      <c r="R68" s="19">
        <v>0</v>
      </c>
      <c r="S68" s="19">
        <v>0</v>
      </c>
      <c r="T68" s="19">
        <v>0</v>
      </c>
      <c r="U68" s="19">
        <v>400</v>
      </c>
      <c r="V68" s="19">
        <v>400</v>
      </c>
      <c r="W68" s="19">
        <v>400</v>
      </c>
      <c r="X68" s="19">
        <v>400</v>
      </c>
      <c r="Y68" s="20">
        <v>400</v>
      </c>
      <c r="Z68" s="21">
        <v>400</v>
      </c>
      <c r="AA68" s="21">
        <v>400000</v>
      </c>
      <c r="AB68" s="22"/>
      <c r="AC68" s="23"/>
      <c r="AD68" s="23"/>
      <c r="AE68" s="24"/>
      <c r="AF68" s="13">
        <v>13</v>
      </c>
      <c r="AG68" s="13">
        <v>0</v>
      </c>
      <c r="AH68" s="13">
        <v>1</v>
      </c>
      <c r="AI68" s="13">
        <v>0</v>
      </c>
      <c r="AJ68" s="13"/>
      <c r="AK68" s="13"/>
      <c r="AL68" s="25"/>
      <c r="AM68" s="13"/>
      <c r="AN68" s="13"/>
      <c r="AO68" s="26"/>
      <c r="AP68" s="27"/>
      <c r="AQ68" s="28"/>
      <c r="AR68" s="26"/>
      <c r="AS68" s="3"/>
      <c r="AT68" s="3"/>
    </row>
    <row r="69" spans="1:46" ht="15" customHeight="1" x14ac:dyDescent="0.25">
      <c r="A69" s="1"/>
      <c r="B69" s="13"/>
      <c r="C69" s="13"/>
      <c r="D69" s="242" t="s">
        <v>120</v>
      </c>
      <c r="E69" s="15" t="s">
        <v>122</v>
      </c>
      <c r="F69" s="223" t="s">
        <v>341</v>
      </c>
      <c r="G69" s="17">
        <v>200</v>
      </c>
      <c r="H69" s="17">
        <v>200</v>
      </c>
      <c r="I69" s="17">
        <v>200</v>
      </c>
      <c r="J69" s="17">
        <v>200</v>
      </c>
      <c r="K69" s="309">
        <v>1</v>
      </c>
      <c r="L69" s="18">
        <v>1</v>
      </c>
      <c r="M69" s="19">
        <v>0</v>
      </c>
      <c r="N69" s="19">
        <v>0</v>
      </c>
      <c r="O69" s="19">
        <v>0</v>
      </c>
      <c r="P69" s="19">
        <v>0</v>
      </c>
      <c r="Q69" s="19">
        <v>0</v>
      </c>
      <c r="R69" s="19">
        <v>0</v>
      </c>
      <c r="S69" s="19">
        <v>0</v>
      </c>
      <c r="T69" s="19">
        <v>0</v>
      </c>
      <c r="U69" s="19">
        <v>200</v>
      </c>
      <c r="V69" s="19">
        <v>200</v>
      </c>
      <c r="W69" s="19">
        <v>200</v>
      </c>
      <c r="X69" s="19">
        <v>200</v>
      </c>
      <c r="Y69" s="20">
        <v>200</v>
      </c>
      <c r="Z69" s="21">
        <v>200</v>
      </c>
      <c r="AA69" s="21">
        <v>200000</v>
      </c>
      <c r="AB69" s="22"/>
      <c r="AC69" s="23"/>
      <c r="AD69" s="23"/>
      <c r="AE69" s="24"/>
      <c r="AF69" s="13">
        <v>13</v>
      </c>
      <c r="AG69" s="13">
        <v>0</v>
      </c>
      <c r="AH69" s="13">
        <v>1</v>
      </c>
      <c r="AI69" s="13">
        <v>0</v>
      </c>
      <c r="AJ69" s="13"/>
      <c r="AK69" s="13"/>
      <c r="AL69" s="25"/>
      <c r="AM69" s="13"/>
      <c r="AN69" s="13"/>
      <c r="AO69" s="26"/>
      <c r="AP69" s="27"/>
      <c r="AQ69" s="28"/>
      <c r="AR69" s="26"/>
      <c r="AS69" s="3"/>
      <c r="AT69" s="3"/>
    </row>
    <row r="70" spans="1:46" ht="15" customHeight="1" x14ac:dyDescent="0.25">
      <c r="A70" s="1"/>
      <c r="B70" s="13"/>
      <c r="C70" s="13"/>
      <c r="D70" s="242" t="s">
        <v>120</v>
      </c>
      <c r="E70" s="15" t="s">
        <v>123</v>
      </c>
      <c r="F70" s="223" t="s">
        <v>341</v>
      </c>
      <c r="G70" s="17">
        <v>284</v>
      </c>
      <c r="H70" s="17">
        <v>284</v>
      </c>
      <c r="I70" s="17">
        <v>284</v>
      </c>
      <c r="J70" s="17">
        <v>284</v>
      </c>
      <c r="K70" s="309">
        <v>1</v>
      </c>
      <c r="L70" s="18">
        <v>1</v>
      </c>
      <c r="M70" s="19">
        <v>0</v>
      </c>
      <c r="N70" s="19">
        <v>0</v>
      </c>
      <c r="O70" s="19">
        <v>0</v>
      </c>
      <c r="P70" s="19">
        <v>0</v>
      </c>
      <c r="Q70" s="19">
        <v>0</v>
      </c>
      <c r="R70" s="19">
        <v>0</v>
      </c>
      <c r="S70" s="19">
        <v>0</v>
      </c>
      <c r="T70" s="19">
        <v>0</v>
      </c>
      <c r="U70" s="19">
        <v>284</v>
      </c>
      <c r="V70" s="19">
        <v>284</v>
      </c>
      <c r="W70" s="19">
        <v>284</v>
      </c>
      <c r="X70" s="19">
        <v>284</v>
      </c>
      <c r="Y70" s="20">
        <v>284</v>
      </c>
      <c r="Z70" s="21">
        <v>284</v>
      </c>
      <c r="AA70" s="21">
        <v>284000</v>
      </c>
      <c r="AB70" s="22"/>
      <c r="AC70" s="23"/>
      <c r="AD70" s="23"/>
      <c r="AE70" s="24"/>
      <c r="AF70" s="13">
        <v>10</v>
      </c>
      <c r="AG70" s="13">
        <v>0</v>
      </c>
      <c r="AH70" s="13">
        <v>1</v>
      </c>
      <c r="AI70" s="13">
        <v>0</v>
      </c>
      <c r="AJ70" s="13"/>
      <c r="AK70" s="13"/>
      <c r="AL70" s="25"/>
      <c r="AM70" s="13"/>
      <c r="AN70" s="13"/>
      <c r="AO70" s="26"/>
      <c r="AP70" s="27"/>
      <c r="AQ70" s="28"/>
      <c r="AR70" s="26"/>
      <c r="AS70" s="3"/>
      <c r="AT70" s="3"/>
    </row>
    <row r="71" spans="1:46" ht="15" customHeight="1" x14ac:dyDescent="0.25">
      <c r="A71" s="1"/>
      <c r="B71" s="13"/>
      <c r="C71" s="13"/>
      <c r="D71" s="242" t="s">
        <v>120</v>
      </c>
      <c r="E71" s="15" t="s">
        <v>124</v>
      </c>
      <c r="F71" s="223" t="s">
        <v>341</v>
      </c>
      <c r="G71" s="17">
        <v>142</v>
      </c>
      <c r="H71" s="17">
        <v>142</v>
      </c>
      <c r="I71" s="17">
        <v>142</v>
      </c>
      <c r="J71" s="17">
        <v>142</v>
      </c>
      <c r="K71" s="309">
        <v>1</v>
      </c>
      <c r="L71" s="18">
        <v>1</v>
      </c>
      <c r="M71" s="19">
        <v>0</v>
      </c>
      <c r="N71" s="19">
        <v>0</v>
      </c>
      <c r="O71" s="19">
        <v>0</v>
      </c>
      <c r="P71" s="19">
        <v>0</v>
      </c>
      <c r="Q71" s="19">
        <v>0</v>
      </c>
      <c r="R71" s="19">
        <v>0</v>
      </c>
      <c r="S71" s="19">
        <v>0</v>
      </c>
      <c r="T71" s="19">
        <v>0</v>
      </c>
      <c r="U71" s="19">
        <v>142</v>
      </c>
      <c r="V71" s="19">
        <v>142</v>
      </c>
      <c r="W71" s="19">
        <v>142</v>
      </c>
      <c r="X71" s="19">
        <v>142</v>
      </c>
      <c r="Y71" s="20">
        <v>142</v>
      </c>
      <c r="Z71" s="21">
        <v>142</v>
      </c>
      <c r="AA71" s="21">
        <v>142000</v>
      </c>
      <c r="AB71" s="22"/>
      <c r="AC71" s="23"/>
      <c r="AD71" s="23"/>
      <c r="AE71" s="24"/>
      <c r="AF71" s="13">
        <v>10</v>
      </c>
      <c r="AG71" s="13">
        <v>0</v>
      </c>
      <c r="AH71" s="13">
        <v>1</v>
      </c>
      <c r="AI71" s="13">
        <v>0</v>
      </c>
      <c r="AJ71" s="13"/>
      <c r="AK71" s="13"/>
      <c r="AL71" s="25"/>
      <c r="AM71" s="13"/>
      <c r="AN71" s="13"/>
      <c r="AO71" s="26"/>
      <c r="AP71" s="27"/>
      <c r="AQ71" s="28"/>
      <c r="AR71" s="26"/>
      <c r="AS71" s="3"/>
      <c r="AT71" s="3"/>
    </row>
    <row r="72" spans="1:46" ht="15" customHeight="1" x14ac:dyDescent="0.25">
      <c r="A72" s="1"/>
      <c r="B72" s="13"/>
      <c r="C72" s="13"/>
      <c r="D72" s="242" t="s">
        <v>120</v>
      </c>
      <c r="E72" s="15" t="s">
        <v>366</v>
      </c>
      <c r="F72" s="223" t="s">
        <v>341</v>
      </c>
      <c r="G72" s="17">
        <v>142</v>
      </c>
      <c r="H72" s="17">
        <v>142</v>
      </c>
      <c r="I72" s="17">
        <v>142</v>
      </c>
      <c r="J72" s="17">
        <v>142</v>
      </c>
      <c r="K72" s="309">
        <v>1</v>
      </c>
      <c r="L72" s="18">
        <v>1</v>
      </c>
      <c r="M72" s="19">
        <v>0</v>
      </c>
      <c r="N72" s="19">
        <v>0</v>
      </c>
      <c r="O72" s="19">
        <v>0</v>
      </c>
      <c r="P72" s="19">
        <v>0</v>
      </c>
      <c r="Q72" s="19">
        <v>0</v>
      </c>
      <c r="R72" s="19">
        <v>0</v>
      </c>
      <c r="S72" s="19">
        <v>0</v>
      </c>
      <c r="T72" s="19">
        <v>0</v>
      </c>
      <c r="U72" s="19">
        <v>142</v>
      </c>
      <c r="V72" s="19">
        <v>142</v>
      </c>
      <c r="W72" s="19">
        <v>142</v>
      </c>
      <c r="X72" s="19">
        <v>142</v>
      </c>
      <c r="Y72" s="20">
        <v>142</v>
      </c>
      <c r="Z72" s="21">
        <v>142</v>
      </c>
      <c r="AA72" s="21">
        <v>142000</v>
      </c>
      <c r="AB72" s="22"/>
      <c r="AC72" s="23"/>
      <c r="AD72" s="23"/>
      <c r="AE72" s="24"/>
      <c r="AF72" s="13">
        <v>10</v>
      </c>
      <c r="AG72" s="13">
        <v>0</v>
      </c>
      <c r="AH72" s="13">
        <v>1</v>
      </c>
      <c r="AI72" s="13">
        <v>0</v>
      </c>
      <c r="AJ72" s="13"/>
      <c r="AK72" s="13"/>
      <c r="AL72" s="25"/>
      <c r="AM72" s="13"/>
      <c r="AN72" s="13"/>
      <c r="AO72" s="26"/>
      <c r="AP72" s="27"/>
      <c r="AQ72" s="28"/>
      <c r="AR72" s="26"/>
      <c r="AS72" s="3"/>
      <c r="AT72" s="3"/>
    </row>
    <row r="73" spans="1:46" ht="15" customHeight="1" x14ac:dyDescent="0.25">
      <c r="A73" s="1"/>
      <c r="B73" s="13"/>
      <c r="C73" s="13"/>
      <c r="D73" s="242" t="s">
        <v>120</v>
      </c>
      <c r="E73" s="15" t="s">
        <v>127</v>
      </c>
      <c r="F73" s="223" t="s">
        <v>341</v>
      </c>
      <c r="G73" s="17">
        <v>142</v>
      </c>
      <c r="H73" s="17">
        <v>142</v>
      </c>
      <c r="I73" s="17">
        <v>142</v>
      </c>
      <c r="J73" s="17">
        <v>142</v>
      </c>
      <c r="K73" s="309">
        <v>1</v>
      </c>
      <c r="L73" s="18">
        <v>1</v>
      </c>
      <c r="M73" s="19">
        <v>0</v>
      </c>
      <c r="N73" s="19">
        <v>0</v>
      </c>
      <c r="O73" s="19">
        <v>0</v>
      </c>
      <c r="P73" s="19">
        <v>0</v>
      </c>
      <c r="Q73" s="19">
        <v>0</v>
      </c>
      <c r="R73" s="19">
        <v>0</v>
      </c>
      <c r="S73" s="19">
        <v>0</v>
      </c>
      <c r="T73" s="19">
        <v>0</v>
      </c>
      <c r="U73" s="19">
        <v>142</v>
      </c>
      <c r="V73" s="19">
        <v>142</v>
      </c>
      <c r="W73" s="19">
        <v>142</v>
      </c>
      <c r="X73" s="19">
        <v>142</v>
      </c>
      <c r="Y73" s="20">
        <v>142</v>
      </c>
      <c r="Z73" s="21">
        <v>142</v>
      </c>
      <c r="AA73" s="21">
        <v>142000</v>
      </c>
      <c r="AB73" s="22"/>
      <c r="AC73" s="23"/>
      <c r="AD73" s="23"/>
      <c r="AE73" s="24"/>
      <c r="AF73" s="13">
        <v>10</v>
      </c>
      <c r="AG73" s="13">
        <v>0</v>
      </c>
      <c r="AH73" s="13">
        <v>1</v>
      </c>
      <c r="AI73" s="13">
        <v>0</v>
      </c>
      <c r="AJ73" s="13"/>
      <c r="AK73" s="13"/>
      <c r="AL73" s="25"/>
      <c r="AM73" s="13"/>
      <c r="AN73" s="13"/>
      <c r="AO73" s="26"/>
      <c r="AP73" s="27"/>
      <c r="AQ73" s="28"/>
      <c r="AR73" s="26"/>
      <c r="AS73" s="3"/>
      <c r="AT73" s="3"/>
    </row>
    <row r="74" spans="1:46" ht="15" customHeight="1" x14ac:dyDescent="0.25">
      <c r="A74" s="1"/>
      <c r="B74" s="13"/>
      <c r="C74" s="13"/>
      <c r="D74" s="242" t="s">
        <v>120</v>
      </c>
      <c r="E74" s="15" t="s">
        <v>128</v>
      </c>
      <c r="F74" s="223" t="s">
        <v>341</v>
      </c>
      <c r="G74" s="17">
        <v>142</v>
      </c>
      <c r="H74" s="17">
        <v>142</v>
      </c>
      <c r="I74" s="17">
        <v>142</v>
      </c>
      <c r="J74" s="17">
        <v>142</v>
      </c>
      <c r="K74" s="309">
        <v>1</v>
      </c>
      <c r="L74" s="18">
        <v>1</v>
      </c>
      <c r="M74" s="19">
        <v>0</v>
      </c>
      <c r="N74" s="19">
        <v>0</v>
      </c>
      <c r="O74" s="19">
        <v>0</v>
      </c>
      <c r="P74" s="19">
        <v>0</v>
      </c>
      <c r="Q74" s="19">
        <v>0</v>
      </c>
      <c r="R74" s="19">
        <v>0</v>
      </c>
      <c r="S74" s="19">
        <v>0</v>
      </c>
      <c r="T74" s="19">
        <v>0</v>
      </c>
      <c r="U74" s="19">
        <v>142</v>
      </c>
      <c r="V74" s="19">
        <v>142</v>
      </c>
      <c r="W74" s="19">
        <v>142</v>
      </c>
      <c r="X74" s="19">
        <v>142</v>
      </c>
      <c r="Y74" s="20">
        <v>142</v>
      </c>
      <c r="Z74" s="21">
        <v>142</v>
      </c>
      <c r="AA74" s="21">
        <v>142000</v>
      </c>
      <c r="AB74" s="22"/>
      <c r="AC74" s="23"/>
      <c r="AD74" s="23"/>
      <c r="AE74" s="24"/>
      <c r="AF74" s="13">
        <v>10</v>
      </c>
      <c r="AG74" s="13">
        <v>0</v>
      </c>
      <c r="AH74" s="13">
        <v>1</v>
      </c>
      <c r="AI74" s="13">
        <v>0</v>
      </c>
      <c r="AJ74" s="13"/>
      <c r="AK74" s="13"/>
      <c r="AL74" s="25"/>
      <c r="AM74" s="13"/>
      <c r="AN74" s="13"/>
      <c r="AO74" s="26"/>
      <c r="AP74" s="27"/>
      <c r="AQ74" s="28"/>
      <c r="AR74" s="26"/>
      <c r="AS74" s="3"/>
      <c r="AT74" s="3"/>
    </row>
    <row r="75" spans="1:46" ht="15" customHeight="1" x14ac:dyDescent="0.25">
      <c r="A75" s="1"/>
      <c r="B75" s="13"/>
      <c r="C75" s="13"/>
      <c r="D75" s="242" t="s">
        <v>120</v>
      </c>
      <c r="E75" s="15" t="s">
        <v>129</v>
      </c>
      <c r="F75" s="223" t="s">
        <v>341</v>
      </c>
      <c r="G75" s="17">
        <v>141.93199999999999</v>
      </c>
      <c r="H75" s="17">
        <v>141.9</v>
      </c>
      <c r="I75" s="17">
        <v>141.9</v>
      </c>
      <c r="J75" s="17">
        <v>141.9</v>
      </c>
      <c r="K75" s="309">
        <v>0.99977453992052545</v>
      </c>
      <c r="L75" s="18">
        <v>1</v>
      </c>
      <c r="M75" s="19">
        <v>0</v>
      </c>
      <c r="N75" s="19">
        <v>0</v>
      </c>
      <c r="O75" s="19">
        <v>0</v>
      </c>
      <c r="P75" s="19">
        <v>0</v>
      </c>
      <c r="Q75" s="19">
        <v>0</v>
      </c>
      <c r="R75" s="19">
        <v>0</v>
      </c>
      <c r="S75" s="19">
        <v>0</v>
      </c>
      <c r="T75" s="19">
        <v>0</v>
      </c>
      <c r="U75" s="19">
        <v>141.9</v>
      </c>
      <c r="V75" s="19">
        <v>141.9</v>
      </c>
      <c r="W75" s="19">
        <v>141.9</v>
      </c>
      <c r="X75" s="19">
        <v>141.9</v>
      </c>
      <c r="Y75" s="20">
        <v>141.9</v>
      </c>
      <c r="Z75" s="21">
        <v>141.9</v>
      </c>
      <c r="AA75" s="21">
        <v>141932</v>
      </c>
      <c r="AB75" s="22"/>
      <c r="AC75" s="23"/>
      <c r="AD75" s="23"/>
      <c r="AE75" s="24"/>
      <c r="AF75" s="13">
        <v>10</v>
      </c>
      <c r="AG75" s="13">
        <v>0</v>
      </c>
      <c r="AH75" s="13">
        <v>1</v>
      </c>
      <c r="AI75" s="13">
        <v>0</v>
      </c>
      <c r="AJ75" s="13"/>
      <c r="AK75" s="13"/>
      <c r="AL75" s="25"/>
      <c r="AM75" s="13"/>
      <c r="AN75" s="13"/>
      <c r="AO75" s="26"/>
      <c r="AP75" s="27"/>
      <c r="AQ75" s="28"/>
      <c r="AR75" s="26"/>
      <c r="AS75" s="3"/>
      <c r="AT75" s="3"/>
    </row>
    <row r="76" spans="1:46" ht="15" customHeight="1" x14ac:dyDescent="0.25">
      <c r="A76" s="1"/>
      <c r="B76" s="13"/>
      <c r="C76" s="13"/>
      <c r="D76" s="242" t="s">
        <v>120</v>
      </c>
      <c r="E76" s="15" t="s">
        <v>130</v>
      </c>
      <c r="F76" s="223" t="s">
        <v>341</v>
      </c>
      <c r="G76" s="17">
        <v>147.61000000000001</v>
      </c>
      <c r="H76" s="17">
        <v>147.6</v>
      </c>
      <c r="I76" s="17">
        <v>147.6</v>
      </c>
      <c r="J76" s="17">
        <v>127.7</v>
      </c>
      <c r="K76" s="309">
        <v>0.86511753946209602</v>
      </c>
      <c r="L76" s="18">
        <v>0.86517615176151763</v>
      </c>
      <c r="M76" s="19">
        <v>0</v>
      </c>
      <c r="N76" s="19">
        <v>0</v>
      </c>
      <c r="O76" s="19">
        <v>0</v>
      </c>
      <c r="P76" s="19">
        <v>0</v>
      </c>
      <c r="Q76" s="19">
        <v>0</v>
      </c>
      <c r="R76" s="19">
        <v>0</v>
      </c>
      <c r="S76" s="19">
        <v>0</v>
      </c>
      <c r="T76" s="19">
        <v>0</v>
      </c>
      <c r="U76" s="19">
        <v>147.6</v>
      </c>
      <c r="V76" s="19">
        <v>147.6</v>
      </c>
      <c r="W76" s="19">
        <v>147.6</v>
      </c>
      <c r="X76" s="19">
        <v>127.7</v>
      </c>
      <c r="Y76" s="20">
        <v>147.6</v>
      </c>
      <c r="Z76" s="21">
        <v>127.7</v>
      </c>
      <c r="AA76" s="21">
        <v>147610</v>
      </c>
      <c r="AB76" s="22"/>
      <c r="AC76" s="23"/>
      <c r="AD76" s="23"/>
      <c r="AE76" s="24"/>
      <c r="AF76" s="13">
        <v>10</v>
      </c>
      <c r="AG76" s="13">
        <v>0</v>
      </c>
      <c r="AH76" s="13">
        <v>1</v>
      </c>
      <c r="AI76" s="13">
        <v>0</v>
      </c>
      <c r="AJ76" s="13"/>
      <c r="AK76" s="13"/>
      <c r="AL76" s="25"/>
      <c r="AM76" s="13"/>
      <c r="AN76" s="13"/>
      <c r="AO76" s="26"/>
      <c r="AP76" s="27"/>
      <c r="AQ76" s="28"/>
      <c r="AR76" s="26"/>
      <c r="AS76" s="3"/>
      <c r="AT76" s="3"/>
    </row>
    <row r="77" spans="1:46" ht="15" customHeight="1" x14ac:dyDescent="0.25">
      <c r="A77" s="1"/>
      <c r="B77" s="13"/>
      <c r="C77" s="13"/>
      <c r="D77" s="242" t="s">
        <v>120</v>
      </c>
      <c r="E77" s="15" t="s">
        <v>131</v>
      </c>
      <c r="F77" s="223" t="s">
        <v>341</v>
      </c>
      <c r="G77" s="17">
        <v>144.339</v>
      </c>
      <c r="H77" s="17">
        <v>144.30000000000001</v>
      </c>
      <c r="I77" s="17">
        <v>144.4</v>
      </c>
      <c r="J77" s="17">
        <v>144.30000000000001</v>
      </c>
      <c r="K77" s="309">
        <v>0.99972980275601198</v>
      </c>
      <c r="L77" s="18">
        <v>1</v>
      </c>
      <c r="M77" s="19">
        <v>0</v>
      </c>
      <c r="N77" s="19">
        <v>0</v>
      </c>
      <c r="O77" s="19">
        <v>0</v>
      </c>
      <c r="P77" s="19">
        <v>0</v>
      </c>
      <c r="Q77" s="19">
        <v>0</v>
      </c>
      <c r="R77" s="19">
        <v>0</v>
      </c>
      <c r="S77" s="19">
        <v>0</v>
      </c>
      <c r="T77" s="19">
        <v>0</v>
      </c>
      <c r="U77" s="19">
        <v>144.4</v>
      </c>
      <c r="V77" s="19">
        <v>144.4</v>
      </c>
      <c r="W77" s="19">
        <v>144.4</v>
      </c>
      <c r="X77" s="19">
        <v>144.30000000000001</v>
      </c>
      <c r="Y77" s="20">
        <v>144.4</v>
      </c>
      <c r="Z77" s="21">
        <v>144.30000000000001</v>
      </c>
      <c r="AA77" s="21">
        <v>144339</v>
      </c>
      <c r="AB77" s="22"/>
      <c r="AC77" s="23"/>
      <c r="AD77" s="23"/>
      <c r="AE77" s="24"/>
      <c r="AF77" s="13">
        <v>10</v>
      </c>
      <c r="AG77" s="13">
        <v>0</v>
      </c>
      <c r="AH77" s="13">
        <v>1</v>
      </c>
      <c r="AI77" s="13">
        <v>0</v>
      </c>
      <c r="AJ77" s="13"/>
      <c r="AK77" s="13"/>
      <c r="AL77" s="25"/>
      <c r="AM77" s="13"/>
      <c r="AN77" s="13"/>
      <c r="AO77" s="26"/>
      <c r="AP77" s="27"/>
      <c r="AQ77" s="28"/>
      <c r="AR77" s="26"/>
      <c r="AS77" s="3"/>
      <c r="AT77" s="3"/>
    </row>
    <row r="78" spans="1:46" ht="15" customHeight="1" x14ac:dyDescent="0.25">
      <c r="A78" s="1"/>
      <c r="B78" s="13"/>
      <c r="C78" s="13"/>
      <c r="D78" s="242" t="s">
        <v>120</v>
      </c>
      <c r="E78" s="15" t="s">
        <v>132</v>
      </c>
      <c r="F78" s="223" t="s">
        <v>341</v>
      </c>
      <c r="G78" s="17">
        <v>142.46799999999999</v>
      </c>
      <c r="H78" s="17">
        <v>142.5</v>
      </c>
      <c r="I78" s="17">
        <v>142.5</v>
      </c>
      <c r="J78" s="17">
        <v>142.5</v>
      </c>
      <c r="K78" s="309">
        <v>1.0002246118426594</v>
      </c>
      <c r="L78" s="18">
        <v>1</v>
      </c>
      <c r="M78" s="19">
        <v>0</v>
      </c>
      <c r="N78" s="19">
        <v>0</v>
      </c>
      <c r="O78" s="19">
        <v>0</v>
      </c>
      <c r="P78" s="19">
        <v>0</v>
      </c>
      <c r="Q78" s="19">
        <v>0</v>
      </c>
      <c r="R78" s="19">
        <v>0</v>
      </c>
      <c r="S78" s="19">
        <v>0</v>
      </c>
      <c r="T78" s="19">
        <v>0</v>
      </c>
      <c r="U78" s="19">
        <v>142.5</v>
      </c>
      <c r="V78" s="19">
        <v>142.5</v>
      </c>
      <c r="W78" s="19">
        <v>142.5</v>
      </c>
      <c r="X78" s="19">
        <v>142.5</v>
      </c>
      <c r="Y78" s="20">
        <v>142.5</v>
      </c>
      <c r="Z78" s="21">
        <v>142.5</v>
      </c>
      <c r="AA78" s="21">
        <v>142468</v>
      </c>
      <c r="AB78" s="22"/>
      <c r="AC78" s="23"/>
      <c r="AD78" s="23"/>
      <c r="AE78" s="24"/>
      <c r="AF78" s="13">
        <v>10</v>
      </c>
      <c r="AG78" s="13">
        <v>0</v>
      </c>
      <c r="AH78" s="13">
        <v>1</v>
      </c>
      <c r="AI78" s="13">
        <v>0</v>
      </c>
      <c r="AJ78" s="13"/>
      <c r="AK78" s="13"/>
      <c r="AL78" s="25"/>
      <c r="AM78" s="13"/>
      <c r="AN78" s="13"/>
      <c r="AO78" s="26"/>
      <c r="AP78" s="27"/>
      <c r="AQ78" s="28"/>
      <c r="AR78" s="26"/>
      <c r="AS78" s="3"/>
      <c r="AT78" s="3"/>
    </row>
    <row r="79" spans="1:46" ht="14.25" customHeight="1" x14ac:dyDescent="0.25">
      <c r="A79" s="1"/>
      <c r="B79" s="13"/>
      <c r="C79" s="13"/>
      <c r="D79" s="412" t="s">
        <v>133</v>
      </c>
      <c r="E79" s="412"/>
      <c r="F79" s="412"/>
      <c r="G79" s="49">
        <v>1381.84</v>
      </c>
      <c r="H79" s="49">
        <v>1381.8</v>
      </c>
      <c r="I79" s="17">
        <v>1381.8</v>
      </c>
      <c r="J79" s="49">
        <v>1381.8</v>
      </c>
      <c r="K79" s="39">
        <f>J79/G79</f>
        <v>0.99997105308863543</v>
      </c>
      <c r="L79" s="197">
        <v>1</v>
      </c>
      <c r="M79" s="19">
        <v>0</v>
      </c>
      <c r="N79" s="19">
        <v>0</v>
      </c>
      <c r="O79" s="19">
        <v>0</v>
      </c>
      <c r="P79" s="19">
        <v>0</v>
      </c>
      <c r="Q79" s="19">
        <v>0</v>
      </c>
      <c r="R79" s="19">
        <v>0</v>
      </c>
      <c r="S79" s="19">
        <v>0</v>
      </c>
      <c r="T79" s="19">
        <v>0</v>
      </c>
      <c r="U79" s="19">
        <v>1381.8</v>
      </c>
      <c r="V79" s="19">
        <v>1381.8</v>
      </c>
      <c r="W79" s="19">
        <v>1381.8</v>
      </c>
      <c r="X79" s="19">
        <v>1381.8</v>
      </c>
      <c r="Y79" s="20">
        <v>1381.8</v>
      </c>
      <c r="Z79" s="21">
        <v>1381.8</v>
      </c>
      <c r="AA79" s="21">
        <v>1381842</v>
      </c>
      <c r="AB79" s="414"/>
      <c r="AC79" s="414"/>
      <c r="AD79" s="414"/>
      <c r="AE79" s="414"/>
      <c r="AF79" s="13">
        <v>10</v>
      </c>
      <c r="AG79" s="13">
        <v>0</v>
      </c>
      <c r="AH79" s="13">
        <v>1</v>
      </c>
      <c r="AI79" s="13">
        <v>0</v>
      </c>
      <c r="AJ79" s="13" t="s">
        <v>13</v>
      </c>
      <c r="AK79" s="13">
        <v>0</v>
      </c>
      <c r="AL79" s="25">
        <v>0</v>
      </c>
      <c r="AM79" s="13" t="s">
        <v>13</v>
      </c>
      <c r="AN79" s="13" t="s">
        <v>13</v>
      </c>
      <c r="AO79" s="411"/>
      <c r="AP79" s="411"/>
      <c r="AQ79" s="411"/>
      <c r="AR79" s="411"/>
      <c r="AS79" s="3"/>
      <c r="AT79" s="3"/>
    </row>
    <row r="80" spans="1:46" ht="15" customHeight="1" x14ac:dyDescent="0.25">
      <c r="A80" s="1"/>
      <c r="B80" s="13"/>
      <c r="C80" s="13"/>
      <c r="D80" s="242" t="s">
        <v>30</v>
      </c>
      <c r="E80" s="15" t="s">
        <v>367</v>
      </c>
      <c r="F80" s="223" t="s">
        <v>341</v>
      </c>
      <c r="G80" s="17">
        <v>260</v>
      </c>
      <c r="H80" s="17">
        <v>260</v>
      </c>
      <c r="I80" s="17">
        <v>260</v>
      </c>
      <c r="J80" s="17">
        <v>260</v>
      </c>
      <c r="K80" s="309">
        <v>1</v>
      </c>
      <c r="L80" s="18">
        <v>1</v>
      </c>
      <c r="M80" s="19">
        <v>0</v>
      </c>
      <c r="N80" s="19">
        <v>0</v>
      </c>
      <c r="O80" s="19">
        <v>0</v>
      </c>
      <c r="P80" s="19">
        <v>0</v>
      </c>
      <c r="Q80" s="19">
        <v>0</v>
      </c>
      <c r="R80" s="19">
        <v>0</v>
      </c>
      <c r="S80" s="19">
        <v>0</v>
      </c>
      <c r="T80" s="19">
        <v>0</v>
      </c>
      <c r="U80" s="19">
        <v>260</v>
      </c>
      <c r="V80" s="19">
        <v>260</v>
      </c>
      <c r="W80" s="19">
        <v>260</v>
      </c>
      <c r="X80" s="19">
        <v>260</v>
      </c>
      <c r="Y80" s="20">
        <v>260</v>
      </c>
      <c r="Z80" s="21">
        <v>260</v>
      </c>
      <c r="AA80" s="21">
        <v>260000</v>
      </c>
      <c r="AB80" s="22"/>
      <c r="AC80" s="23"/>
      <c r="AD80" s="23"/>
      <c r="AE80" s="24"/>
      <c r="AF80" s="13">
        <v>10</v>
      </c>
      <c r="AG80" s="13">
        <v>0</v>
      </c>
      <c r="AH80" s="13">
        <v>1</v>
      </c>
      <c r="AI80" s="13">
        <v>0</v>
      </c>
      <c r="AJ80" s="13"/>
      <c r="AK80" s="13"/>
      <c r="AL80" s="25"/>
      <c r="AM80" s="13"/>
      <c r="AN80" s="13"/>
      <c r="AO80" s="26"/>
      <c r="AP80" s="27"/>
      <c r="AQ80" s="28"/>
      <c r="AR80" s="26"/>
      <c r="AS80" s="3"/>
      <c r="AT80" s="3"/>
    </row>
    <row r="81" spans="1:46" ht="15" customHeight="1" x14ac:dyDescent="0.25">
      <c r="A81" s="1"/>
      <c r="B81" s="13"/>
      <c r="C81" s="13"/>
      <c r="D81" s="242" t="s">
        <v>30</v>
      </c>
      <c r="E81" s="15" t="s">
        <v>368</v>
      </c>
      <c r="F81" s="223" t="s">
        <v>341</v>
      </c>
      <c r="G81" s="17">
        <v>535</v>
      </c>
      <c r="H81" s="17">
        <v>535</v>
      </c>
      <c r="I81" s="17">
        <v>535</v>
      </c>
      <c r="J81" s="17">
        <v>535</v>
      </c>
      <c r="K81" s="309">
        <v>1</v>
      </c>
      <c r="L81" s="18">
        <v>1</v>
      </c>
      <c r="M81" s="19">
        <v>0</v>
      </c>
      <c r="N81" s="19">
        <v>0</v>
      </c>
      <c r="O81" s="19">
        <v>0</v>
      </c>
      <c r="P81" s="19">
        <v>0</v>
      </c>
      <c r="Q81" s="19">
        <v>0</v>
      </c>
      <c r="R81" s="19">
        <v>0</v>
      </c>
      <c r="S81" s="19">
        <v>0</v>
      </c>
      <c r="T81" s="19">
        <v>0</v>
      </c>
      <c r="U81" s="19">
        <v>535</v>
      </c>
      <c r="V81" s="19">
        <v>535</v>
      </c>
      <c r="W81" s="19">
        <v>535</v>
      </c>
      <c r="X81" s="19">
        <v>535</v>
      </c>
      <c r="Y81" s="20">
        <v>535</v>
      </c>
      <c r="Z81" s="21">
        <v>535</v>
      </c>
      <c r="AA81" s="21">
        <v>535000</v>
      </c>
      <c r="AB81" s="22"/>
      <c r="AC81" s="23"/>
      <c r="AD81" s="23"/>
      <c r="AE81" s="24"/>
      <c r="AF81" s="13">
        <v>10</v>
      </c>
      <c r="AG81" s="13">
        <v>0</v>
      </c>
      <c r="AH81" s="13">
        <v>1</v>
      </c>
      <c r="AI81" s="13">
        <v>0</v>
      </c>
      <c r="AJ81" s="13"/>
      <c r="AK81" s="13"/>
      <c r="AL81" s="25"/>
      <c r="AM81" s="13"/>
      <c r="AN81" s="13"/>
      <c r="AO81" s="26"/>
      <c r="AP81" s="27"/>
      <c r="AQ81" s="28"/>
      <c r="AR81" s="26"/>
      <c r="AS81" s="3"/>
      <c r="AT81" s="3"/>
    </row>
    <row r="82" spans="1:46" ht="15" customHeight="1" x14ac:dyDescent="0.25">
      <c r="A82" s="1"/>
      <c r="B82" s="13"/>
      <c r="C82" s="13"/>
      <c r="D82" s="242" t="s">
        <v>30</v>
      </c>
      <c r="E82" s="15" t="s">
        <v>107</v>
      </c>
      <c r="F82" s="223" t="s">
        <v>341</v>
      </c>
      <c r="G82" s="17">
        <v>260</v>
      </c>
      <c r="H82" s="17">
        <v>260</v>
      </c>
      <c r="I82" s="17">
        <v>260</v>
      </c>
      <c r="J82" s="17">
        <v>260</v>
      </c>
      <c r="K82" s="309">
        <v>1</v>
      </c>
      <c r="L82" s="18">
        <v>1</v>
      </c>
      <c r="M82" s="19">
        <v>0</v>
      </c>
      <c r="N82" s="19">
        <v>0</v>
      </c>
      <c r="O82" s="19">
        <v>0</v>
      </c>
      <c r="P82" s="19">
        <v>0</v>
      </c>
      <c r="Q82" s="19">
        <v>0</v>
      </c>
      <c r="R82" s="19">
        <v>0</v>
      </c>
      <c r="S82" s="19">
        <v>0</v>
      </c>
      <c r="T82" s="19">
        <v>0</v>
      </c>
      <c r="U82" s="19">
        <v>260</v>
      </c>
      <c r="V82" s="19">
        <v>260</v>
      </c>
      <c r="W82" s="19">
        <v>260</v>
      </c>
      <c r="X82" s="19">
        <v>260</v>
      </c>
      <c r="Y82" s="20">
        <v>260</v>
      </c>
      <c r="Z82" s="21">
        <v>260</v>
      </c>
      <c r="AA82" s="21">
        <v>260000</v>
      </c>
      <c r="AB82" s="22"/>
      <c r="AC82" s="23"/>
      <c r="AD82" s="23"/>
      <c r="AE82" s="24"/>
      <c r="AF82" s="13">
        <v>10</v>
      </c>
      <c r="AG82" s="13">
        <v>0</v>
      </c>
      <c r="AH82" s="13">
        <v>1</v>
      </c>
      <c r="AI82" s="13">
        <v>0</v>
      </c>
      <c r="AJ82" s="13"/>
      <c r="AK82" s="13"/>
      <c r="AL82" s="25"/>
      <c r="AM82" s="13"/>
      <c r="AN82" s="13"/>
      <c r="AO82" s="26"/>
      <c r="AP82" s="27"/>
      <c r="AQ82" s="28"/>
      <c r="AR82" s="26"/>
      <c r="AS82" s="3"/>
      <c r="AT82" s="3"/>
    </row>
    <row r="83" spans="1:46" ht="15" customHeight="1" x14ac:dyDescent="0.25">
      <c r="A83" s="1"/>
      <c r="B83" s="13"/>
      <c r="C83" s="13"/>
      <c r="D83" s="242" t="s">
        <v>30</v>
      </c>
      <c r="E83" s="15" t="s">
        <v>187</v>
      </c>
      <c r="F83" s="223" t="s">
        <v>341</v>
      </c>
      <c r="G83" s="17">
        <v>326.84199999999998</v>
      </c>
      <c r="H83" s="17">
        <v>326.8</v>
      </c>
      <c r="I83" s="17">
        <v>326.8</v>
      </c>
      <c r="J83" s="17">
        <v>326.8</v>
      </c>
      <c r="K83" s="309">
        <v>0.99987149754315552</v>
      </c>
      <c r="L83" s="18">
        <v>1</v>
      </c>
      <c r="M83" s="19">
        <v>0</v>
      </c>
      <c r="N83" s="19">
        <v>0</v>
      </c>
      <c r="O83" s="19">
        <v>0</v>
      </c>
      <c r="P83" s="19">
        <v>0</v>
      </c>
      <c r="Q83" s="19">
        <v>0</v>
      </c>
      <c r="R83" s="19">
        <v>0</v>
      </c>
      <c r="S83" s="19">
        <v>0</v>
      </c>
      <c r="T83" s="19">
        <v>0</v>
      </c>
      <c r="U83" s="19">
        <v>326.8</v>
      </c>
      <c r="V83" s="19">
        <v>326.8</v>
      </c>
      <c r="W83" s="19">
        <v>326.8</v>
      </c>
      <c r="X83" s="19">
        <v>326.8</v>
      </c>
      <c r="Y83" s="20">
        <v>326.8</v>
      </c>
      <c r="Z83" s="21">
        <v>326.8</v>
      </c>
      <c r="AA83" s="21">
        <v>326842</v>
      </c>
      <c r="AB83" s="22"/>
      <c r="AC83" s="23"/>
      <c r="AD83" s="23"/>
      <c r="AE83" s="24"/>
      <c r="AF83" s="13">
        <v>10</v>
      </c>
      <c r="AG83" s="13">
        <v>0</v>
      </c>
      <c r="AH83" s="13">
        <v>1</v>
      </c>
      <c r="AI83" s="13">
        <v>0</v>
      </c>
      <c r="AJ83" s="13"/>
      <c r="AK83" s="13"/>
      <c r="AL83" s="25"/>
      <c r="AM83" s="13"/>
      <c r="AN83" s="13"/>
      <c r="AO83" s="26"/>
      <c r="AP83" s="27"/>
      <c r="AQ83" s="28"/>
      <c r="AR83" s="26"/>
      <c r="AS83" s="3"/>
      <c r="AT83" s="3"/>
    </row>
    <row r="84" spans="1:46" ht="14.25" customHeight="1" x14ac:dyDescent="0.25">
      <c r="A84" s="1"/>
      <c r="B84" s="13"/>
      <c r="C84" s="13"/>
      <c r="D84" s="412" t="s">
        <v>136</v>
      </c>
      <c r="E84" s="412"/>
      <c r="F84" s="412"/>
      <c r="G84" s="49">
        <v>2410</v>
      </c>
      <c r="H84" s="49">
        <v>2410</v>
      </c>
      <c r="I84" s="17">
        <v>2410</v>
      </c>
      <c r="J84" s="49">
        <v>2410</v>
      </c>
      <c r="K84" s="39">
        <f>J84/G84</f>
        <v>1</v>
      </c>
      <c r="L84" s="197">
        <v>1</v>
      </c>
      <c r="M84" s="19">
        <v>0</v>
      </c>
      <c r="N84" s="19">
        <v>0</v>
      </c>
      <c r="O84" s="19">
        <v>0</v>
      </c>
      <c r="P84" s="19">
        <v>0</v>
      </c>
      <c r="Q84" s="19">
        <v>0</v>
      </c>
      <c r="R84" s="19">
        <v>0</v>
      </c>
      <c r="S84" s="19">
        <v>0</v>
      </c>
      <c r="T84" s="19">
        <v>0</v>
      </c>
      <c r="U84" s="19">
        <v>2410</v>
      </c>
      <c r="V84" s="19">
        <v>2410</v>
      </c>
      <c r="W84" s="19">
        <v>2410</v>
      </c>
      <c r="X84" s="19">
        <v>2410</v>
      </c>
      <c r="Y84" s="20">
        <v>2410</v>
      </c>
      <c r="Z84" s="21">
        <v>2410</v>
      </c>
      <c r="AA84" s="21">
        <v>2410000</v>
      </c>
      <c r="AB84" s="414"/>
      <c r="AC84" s="414"/>
      <c r="AD84" s="414"/>
      <c r="AE84" s="414"/>
      <c r="AF84" s="13">
        <v>13</v>
      </c>
      <c r="AG84" s="13">
        <v>0</v>
      </c>
      <c r="AH84" s="13">
        <v>1</v>
      </c>
      <c r="AI84" s="13">
        <v>0</v>
      </c>
      <c r="AJ84" s="13" t="s">
        <v>13</v>
      </c>
      <c r="AK84" s="13">
        <v>0</v>
      </c>
      <c r="AL84" s="25">
        <v>0</v>
      </c>
      <c r="AM84" s="13" t="s">
        <v>13</v>
      </c>
      <c r="AN84" s="13" t="s">
        <v>13</v>
      </c>
      <c r="AO84" s="411"/>
      <c r="AP84" s="411"/>
      <c r="AQ84" s="411"/>
      <c r="AR84" s="411"/>
      <c r="AS84" s="3"/>
      <c r="AT84" s="3"/>
    </row>
    <row r="85" spans="1:46" ht="15" customHeight="1" x14ac:dyDescent="0.25">
      <c r="A85" s="1"/>
      <c r="B85" s="13"/>
      <c r="C85" s="13"/>
      <c r="D85" s="242" t="s">
        <v>47</v>
      </c>
      <c r="E85" s="15" t="s">
        <v>137</v>
      </c>
      <c r="F85" s="223" t="s">
        <v>341</v>
      </c>
      <c r="G85" s="17">
        <v>600</v>
      </c>
      <c r="H85" s="17">
        <v>600</v>
      </c>
      <c r="I85" s="17">
        <v>600</v>
      </c>
      <c r="J85" s="17">
        <v>600</v>
      </c>
      <c r="K85" s="309">
        <v>1</v>
      </c>
      <c r="L85" s="18">
        <v>1</v>
      </c>
      <c r="M85" s="19">
        <v>0</v>
      </c>
      <c r="N85" s="19">
        <v>0</v>
      </c>
      <c r="O85" s="19">
        <v>0</v>
      </c>
      <c r="P85" s="19">
        <v>0</v>
      </c>
      <c r="Q85" s="19">
        <v>0</v>
      </c>
      <c r="R85" s="19">
        <v>0</v>
      </c>
      <c r="S85" s="19">
        <v>0</v>
      </c>
      <c r="T85" s="19">
        <v>0</v>
      </c>
      <c r="U85" s="19">
        <v>600</v>
      </c>
      <c r="V85" s="19">
        <v>600</v>
      </c>
      <c r="W85" s="19">
        <v>600</v>
      </c>
      <c r="X85" s="19">
        <v>600</v>
      </c>
      <c r="Y85" s="20">
        <v>600</v>
      </c>
      <c r="Z85" s="21">
        <v>600</v>
      </c>
      <c r="AA85" s="21">
        <v>600000</v>
      </c>
      <c r="AB85" s="22"/>
      <c r="AC85" s="23"/>
      <c r="AD85" s="23"/>
      <c r="AE85" s="24"/>
      <c r="AF85" s="13">
        <v>13</v>
      </c>
      <c r="AG85" s="13">
        <v>0</v>
      </c>
      <c r="AH85" s="13">
        <v>1</v>
      </c>
      <c r="AI85" s="13">
        <v>0</v>
      </c>
      <c r="AJ85" s="13"/>
      <c r="AK85" s="13"/>
      <c r="AL85" s="25"/>
      <c r="AM85" s="13"/>
      <c r="AN85" s="13"/>
      <c r="AO85" s="26"/>
      <c r="AP85" s="27"/>
      <c r="AQ85" s="28"/>
      <c r="AR85" s="26"/>
      <c r="AS85" s="3"/>
      <c r="AT85" s="3"/>
    </row>
    <row r="86" spans="1:46" ht="15" customHeight="1" x14ac:dyDescent="0.25">
      <c r="A86" s="1"/>
      <c r="B86" s="13"/>
      <c r="C86" s="13"/>
      <c r="D86" s="242" t="s">
        <v>47</v>
      </c>
      <c r="E86" s="15" t="s">
        <v>139</v>
      </c>
      <c r="F86" s="223" t="s">
        <v>341</v>
      </c>
      <c r="G86" s="17">
        <v>150</v>
      </c>
      <c r="H86" s="17">
        <v>150</v>
      </c>
      <c r="I86" s="17">
        <v>150</v>
      </c>
      <c r="J86" s="17">
        <v>150</v>
      </c>
      <c r="K86" s="309">
        <v>1</v>
      </c>
      <c r="L86" s="18">
        <v>1</v>
      </c>
      <c r="M86" s="19">
        <v>0</v>
      </c>
      <c r="N86" s="19">
        <v>0</v>
      </c>
      <c r="O86" s="19">
        <v>0</v>
      </c>
      <c r="P86" s="19">
        <v>0</v>
      </c>
      <c r="Q86" s="19">
        <v>0</v>
      </c>
      <c r="R86" s="19">
        <v>0</v>
      </c>
      <c r="S86" s="19">
        <v>0</v>
      </c>
      <c r="T86" s="19">
        <v>0</v>
      </c>
      <c r="U86" s="19">
        <v>150</v>
      </c>
      <c r="V86" s="19">
        <v>150</v>
      </c>
      <c r="W86" s="19">
        <v>150</v>
      </c>
      <c r="X86" s="19">
        <v>150</v>
      </c>
      <c r="Y86" s="20">
        <v>150</v>
      </c>
      <c r="Z86" s="21">
        <v>150</v>
      </c>
      <c r="AA86" s="21">
        <v>150000</v>
      </c>
      <c r="AB86" s="22"/>
      <c r="AC86" s="23"/>
      <c r="AD86" s="23"/>
      <c r="AE86" s="24"/>
      <c r="AF86" s="13">
        <v>10</v>
      </c>
      <c r="AG86" s="13">
        <v>0</v>
      </c>
      <c r="AH86" s="13">
        <v>1</v>
      </c>
      <c r="AI86" s="13">
        <v>0</v>
      </c>
      <c r="AJ86" s="13"/>
      <c r="AK86" s="13"/>
      <c r="AL86" s="25"/>
      <c r="AM86" s="13"/>
      <c r="AN86" s="13"/>
      <c r="AO86" s="26"/>
      <c r="AP86" s="27"/>
      <c r="AQ86" s="28"/>
      <c r="AR86" s="26"/>
      <c r="AS86" s="3"/>
      <c r="AT86" s="3"/>
    </row>
    <row r="87" spans="1:46" ht="15" customHeight="1" x14ac:dyDescent="0.25">
      <c r="A87" s="1"/>
      <c r="B87" s="13"/>
      <c r="C87" s="13"/>
      <c r="D87" s="242" t="s">
        <v>47</v>
      </c>
      <c r="E87" s="15" t="s">
        <v>140</v>
      </c>
      <c r="F87" s="223" t="s">
        <v>341</v>
      </c>
      <c r="G87" s="17">
        <v>150</v>
      </c>
      <c r="H87" s="17">
        <v>150</v>
      </c>
      <c r="I87" s="17">
        <v>150</v>
      </c>
      <c r="J87" s="17">
        <v>150</v>
      </c>
      <c r="K87" s="309">
        <v>1</v>
      </c>
      <c r="L87" s="18">
        <v>1</v>
      </c>
      <c r="M87" s="19">
        <v>0</v>
      </c>
      <c r="N87" s="19">
        <v>0</v>
      </c>
      <c r="O87" s="19">
        <v>0</v>
      </c>
      <c r="P87" s="19">
        <v>0</v>
      </c>
      <c r="Q87" s="19">
        <v>0</v>
      </c>
      <c r="R87" s="19">
        <v>0</v>
      </c>
      <c r="S87" s="19">
        <v>0</v>
      </c>
      <c r="T87" s="19">
        <v>0</v>
      </c>
      <c r="U87" s="19">
        <v>150</v>
      </c>
      <c r="V87" s="19">
        <v>150</v>
      </c>
      <c r="W87" s="19">
        <v>150</v>
      </c>
      <c r="X87" s="19">
        <v>150</v>
      </c>
      <c r="Y87" s="20">
        <v>150</v>
      </c>
      <c r="Z87" s="21">
        <v>150</v>
      </c>
      <c r="AA87" s="21">
        <v>150000</v>
      </c>
      <c r="AB87" s="22"/>
      <c r="AC87" s="23"/>
      <c r="AD87" s="23"/>
      <c r="AE87" s="24"/>
      <c r="AF87" s="13">
        <v>10</v>
      </c>
      <c r="AG87" s="13">
        <v>0</v>
      </c>
      <c r="AH87" s="13">
        <v>1</v>
      </c>
      <c r="AI87" s="13">
        <v>0</v>
      </c>
      <c r="AJ87" s="13"/>
      <c r="AK87" s="13"/>
      <c r="AL87" s="25"/>
      <c r="AM87" s="13"/>
      <c r="AN87" s="13"/>
      <c r="AO87" s="26"/>
      <c r="AP87" s="27"/>
      <c r="AQ87" s="28"/>
      <c r="AR87" s="26"/>
      <c r="AS87" s="3"/>
      <c r="AT87" s="3"/>
    </row>
    <row r="88" spans="1:46" ht="15" customHeight="1" x14ac:dyDescent="0.25">
      <c r="A88" s="1"/>
      <c r="B88" s="13"/>
      <c r="C88" s="13"/>
      <c r="D88" s="242" t="s">
        <v>47</v>
      </c>
      <c r="E88" s="15" t="s">
        <v>141</v>
      </c>
      <c r="F88" s="223" t="s">
        <v>341</v>
      </c>
      <c r="G88" s="17">
        <v>60</v>
      </c>
      <c r="H88" s="17">
        <v>60</v>
      </c>
      <c r="I88" s="17">
        <v>60</v>
      </c>
      <c r="J88" s="17">
        <v>60</v>
      </c>
      <c r="K88" s="309">
        <v>1</v>
      </c>
      <c r="L88" s="18">
        <v>1</v>
      </c>
      <c r="M88" s="19">
        <v>0</v>
      </c>
      <c r="N88" s="19">
        <v>0</v>
      </c>
      <c r="O88" s="19">
        <v>0</v>
      </c>
      <c r="P88" s="19">
        <v>0</v>
      </c>
      <c r="Q88" s="19">
        <v>0</v>
      </c>
      <c r="R88" s="19">
        <v>0</v>
      </c>
      <c r="S88" s="19">
        <v>0</v>
      </c>
      <c r="T88" s="19">
        <v>0</v>
      </c>
      <c r="U88" s="19">
        <v>60</v>
      </c>
      <c r="V88" s="19">
        <v>60</v>
      </c>
      <c r="W88" s="19">
        <v>60</v>
      </c>
      <c r="X88" s="19">
        <v>60</v>
      </c>
      <c r="Y88" s="20">
        <v>60</v>
      </c>
      <c r="Z88" s="21">
        <v>60</v>
      </c>
      <c r="AA88" s="21">
        <v>60000</v>
      </c>
      <c r="AB88" s="22"/>
      <c r="AC88" s="23"/>
      <c r="AD88" s="23"/>
      <c r="AE88" s="24"/>
      <c r="AF88" s="13">
        <v>10</v>
      </c>
      <c r="AG88" s="13">
        <v>0</v>
      </c>
      <c r="AH88" s="13">
        <v>1</v>
      </c>
      <c r="AI88" s="13">
        <v>0</v>
      </c>
      <c r="AJ88" s="13"/>
      <c r="AK88" s="13"/>
      <c r="AL88" s="25"/>
      <c r="AM88" s="13"/>
      <c r="AN88" s="13"/>
      <c r="AO88" s="26"/>
      <c r="AP88" s="27"/>
      <c r="AQ88" s="28"/>
      <c r="AR88" s="26"/>
      <c r="AS88" s="3"/>
      <c r="AT88" s="3"/>
    </row>
    <row r="89" spans="1:46" ht="15" customHeight="1" x14ac:dyDescent="0.25">
      <c r="A89" s="1"/>
      <c r="B89" s="13"/>
      <c r="C89" s="13"/>
      <c r="D89" s="242" t="s">
        <v>47</v>
      </c>
      <c r="E89" s="15" t="s">
        <v>142</v>
      </c>
      <c r="F89" s="223" t="s">
        <v>341</v>
      </c>
      <c r="G89" s="17">
        <v>150</v>
      </c>
      <c r="H89" s="17">
        <v>150</v>
      </c>
      <c r="I89" s="17">
        <v>150</v>
      </c>
      <c r="J89" s="17">
        <v>150</v>
      </c>
      <c r="K89" s="309">
        <v>1</v>
      </c>
      <c r="L89" s="18">
        <v>1</v>
      </c>
      <c r="M89" s="19">
        <v>0</v>
      </c>
      <c r="N89" s="19">
        <v>0</v>
      </c>
      <c r="O89" s="19">
        <v>0</v>
      </c>
      <c r="P89" s="19">
        <v>0</v>
      </c>
      <c r="Q89" s="19">
        <v>0</v>
      </c>
      <c r="R89" s="19">
        <v>0</v>
      </c>
      <c r="S89" s="19">
        <v>0</v>
      </c>
      <c r="T89" s="19">
        <v>0</v>
      </c>
      <c r="U89" s="19">
        <v>150</v>
      </c>
      <c r="V89" s="19">
        <v>150</v>
      </c>
      <c r="W89" s="19">
        <v>150</v>
      </c>
      <c r="X89" s="19">
        <v>150</v>
      </c>
      <c r="Y89" s="20">
        <v>150</v>
      </c>
      <c r="Z89" s="21">
        <v>150</v>
      </c>
      <c r="AA89" s="21">
        <v>150000</v>
      </c>
      <c r="AB89" s="22"/>
      <c r="AC89" s="23"/>
      <c r="AD89" s="23"/>
      <c r="AE89" s="24"/>
      <c r="AF89" s="13">
        <v>10</v>
      </c>
      <c r="AG89" s="13">
        <v>0</v>
      </c>
      <c r="AH89" s="13">
        <v>1</v>
      </c>
      <c r="AI89" s="13">
        <v>0</v>
      </c>
      <c r="AJ89" s="13"/>
      <c r="AK89" s="13"/>
      <c r="AL89" s="25"/>
      <c r="AM89" s="13"/>
      <c r="AN89" s="13"/>
      <c r="AO89" s="26"/>
      <c r="AP89" s="27"/>
      <c r="AQ89" s="28"/>
      <c r="AR89" s="26"/>
      <c r="AS89" s="3"/>
      <c r="AT89" s="3"/>
    </row>
    <row r="90" spans="1:46" ht="15" customHeight="1" x14ac:dyDescent="0.25">
      <c r="A90" s="1"/>
      <c r="B90" s="13"/>
      <c r="C90" s="13"/>
      <c r="D90" s="242" t="s">
        <v>47</v>
      </c>
      <c r="E90" s="15" t="s">
        <v>369</v>
      </c>
      <c r="F90" s="223" t="s">
        <v>341</v>
      </c>
      <c r="G90" s="17">
        <v>130</v>
      </c>
      <c r="H90" s="17">
        <v>130</v>
      </c>
      <c r="I90" s="17">
        <v>130</v>
      </c>
      <c r="J90" s="17">
        <v>130</v>
      </c>
      <c r="K90" s="309">
        <v>1</v>
      </c>
      <c r="L90" s="18">
        <v>1</v>
      </c>
      <c r="M90" s="19">
        <v>0</v>
      </c>
      <c r="N90" s="19">
        <v>0</v>
      </c>
      <c r="O90" s="19">
        <v>0</v>
      </c>
      <c r="P90" s="19">
        <v>0</v>
      </c>
      <c r="Q90" s="19">
        <v>0</v>
      </c>
      <c r="R90" s="19">
        <v>0</v>
      </c>
      <c r="S90" s="19">
        <v>0</v>
      </c>
      <c r="T90" s="19">
        <v>0</v>
      </c>
      <c r="U90" s="19">
        <v>130</v>
      </c>
      <c r="V90" s="19">
        <v>130</v>
      </c>
      <c r="W90" s="19">
        <v>130</v>
      </c>
      <c r="X90" s="19">
        <v>130</v>
      </c>
      <c r="Y90" s="20">
        <v>130</v>
      </c>
      <c r="Z90" s="21">
        <v>130</v>
      </c>
      <c r="AA90" s="21">
        <v>130000</v>
      </c>
      <c r="AB90" s="22"/>
      <c r="AC90" s="23"/>
      <c r="AD90" s="23"/>
      <c r="AE90" s="24"/>
      <c r="AF90" s="13">
        <v>10</v>
      </c>
      <c r="AG90" s="13">
        <v>0</v>
      </c>
      <c r="AH90" s="13">
        <v>1</v>
      </c>
      <c r="AI90" s="13">
        <v>0</v>
      </c>
      <c r="AJ90" s="13"/>
      <c r="AK90" s="13"/>
      <c r="AL90" s="25"/>
      <c r="AM90" s="13"/>
      <c r="AN90" s="13"/>
      <c r="AO90" s="26"/>
      <c r="AP90" s="27"/>
      <c r="AQ90" s="28"/>
      <c r="AR90" s="26"/>
      <c r="AS90" s="3"/>
      <c r="AT90" s="3"/>
    </row>
    <row r="91" spans="1:46" ht="15" customHeight="1" x14ac:dyDescent="0.25">
      <c r="A91" s="1"/>
      <c r="B91" s="13"/>
      <c r="C91" s="13"/>
      <c r="D91" s="242" t="s">
        <v>47</v>
      </c>
      <c r="E91" s="15" t="s">
        <v>143</v>
      </c>
      <c r="F91" s="223" t="s">
        <v>341</v>
      </c>
      <c r="G91" s="17">
        <v>100</v>
      </c>
      <c r="H91" s="17">
        <v>100</v>
      </c>
      <c r="I91" s="17">
        <v>100</v>
      </c>
      <c r="J91" s="17">
        <v>100</v>
      </c>
      <c r="K91" s="309">
        <v>1</v>
      </c>
      <c r="L91" s="18">
        <v>1</v>
      </c>
      <c r="M91" s="19">
        <v>0</v>
      </c>
      <c r="N91" s="19">
        <v>0</v>
      </c>
      <c r="O91" s="19">
        <v>0</v>
      </c>
      <c r="P91" s="19">
        <v>0</v>
      </c>
      <c r="Q91" s="19">
        <v>0</v>
      </c>
      <c r="R91" s="19">
        <v>0</v>
      </c>
      <c r="S91" s="19">
        <v>0</v>
      </c>
      <c r="T91" s="19">
        <v>0</v>
      </c>
      <c r="U91" s="19">
        <v>100</v>
      </c>
      <c r="V91" s="19">
        <v>100</v>
      </c>
      <c r="W91" s="19">
        <v>100</v>
      </c>
      <c r="X91" s="19">
        <v>100</v>
      </c>
      <c r="Y91" s="20">
        <v>100</v>
      </c>
      <c r="Z91" s="21">
        <v>100</v>
      </c>
      <c r="AA91" s="21">
        <v>100000</v>
      </c>
      <c r="AB91" s="22"/>
      <c r="AC91" s="23"/>
      <c r="AD91" s="23"/>
      <c r="AE91" s="24"/>
      <c r="AF91" s="13">
        <v>10</v>
      </c>
      <c r="AG91" s="13">
        <v>0</v>
      </c>
      <c r="AH91" s="13">
        <v>1</v>
      </c>
      <c r="AI91" s="13">
        <v>0</v>
      </c>
      <c r="AJ91" s="13"/>
      <c r="AK91" s="13"/>
      <c r="AL91" s="25"/>
      <c r="AM91" s="13"/>
      <c r="AN91" s="13"/>
      <c r="AO91" s="26"/>
      <c r="AP91" s="27"/>
      <c r="AQ91" s="28"/>
      <c r="AR91" s="26"/>
      <c r="AS91" s="3"/>
      <c r="AT91" s="3"/>
    </row>
    <row r="92" spans="1:46" ht="15" customHeight="1" x14ac:dyDescent="0.25">
      <c r="A92" s="1"/>
      <c r="B92" s="13"/>
      <c r="C92" s="13"/>
      <c r="D92" s="242" t="s">
        <v>47</v>
      </c>
      <c r="E92" s="15" t="s">
        <v>370</v>
      </c>
      <c r="F92" s="223" t="s">
        <v>341</v>
      </c>
      <c r="G92" s="17">
        <v>100</v>
      </c>
      <c r="H92" s="17">
        <v>100</v>
      </c>
      <c r="I92" s="17">
        <v>100</v>
      </c>
      <c r="J92" s="17">
        <v>100</v>
      </c>
      <c r="K92" s="309">
        <v>1</v>
      </c>
      <c r="L92" s="18">
        <v>1</v>
      </c>
      <c r="M92" s="19">
        <v>0</v>
      </c>
      <c r="N92" s="19">
        <v>0</v>
      </c>
      <c r="O92" s="19">
        <v>0</v>
      </c>
      <c r="P92" s="19">
        <v>0</v>
      </c>
      <c r="Q92" s="19">
        <v>0</v>
      </c>
      <c r="R92" s="19">
        <v>0</v>
      </c>
      <c r="S92" s="19">
        <v>0</v>
      </c>
      <c r="T92" s="19">
        <v>0</v>
      </c>
      <c r="U92" s="19">
        <v>100</v>
      </c>
      <c r="V92" s="19">
        <v>100</v>
      </c>
      <c r="W92" s="19">
        <v>100</v>
      </c>
      <c r="X92" s="19">
        <v>100</v>
      </c>
      <c r="Y92" s="20">
        <v>100</v>
      </c>
      <c r="Z92" s="21">
        <v>100</v>
      </c>
      <c r="AA92" s="21">
        <v>100000</v>
      </c>
      <c r="AB92" s="22"/>
      <c r="AC92" s="23"/>
      <c r="AD92" s="23"/>
      <c r="AE92" s="24"/>
      <c r="AF92" s="13">
        <v>10</v>
      </c>
      <c r="AG92" s="13">
        <v>0</v>
      </c>
      <c r="AH92" s="13">
        <v>1</v>
      </c>
      <c r="AI92" s="13">
        <v>0</v>
      </c>
      <c r="AJ92" s="13"/>
      <c r="AK92" s="13"/>
      <c r="AL92" s="25"/>
      <c r="AM92" s="13"/>
      <c r="AN92" s="13"/>
      <c r="AO92" s="26"/>
      <c r="AP92" s="27"/>
      <c r="AQ92" s="28"/>
      <c r="AR92" s="26"/>
      <c r="AS92" s="3"/>
      <c r="AT92" s="3"/>
    </row>
    <row r="93" spans="1:46" ht="15" customHeight="1" x14ac:dyDescent="0.25">
      <c r="A93" s="1"/>
      <c r="B93" s="13"/>
      <c r="C93" s="13"/>
      <c r="D93" s="242" t="s">
        <v>47</v>
      </c>
      <c r="E93" s="15" t="s">
        <v>371</v>
      </c>
      <c r="F93" s="223" t="s">
        <v>341</v>
      </c>
      <c r="G93" s="17">
        <v>50</v>
      </c>
      <c r="H93" s="17">
        <v>50</v>
      </c>
      <c r="I93" s="17">
        <v>50</v>
      </c>
      <c r="J93" s="17">
        <v>50</v>
      </c>
      <c r="K93" s="309">
        <v>1</v>
      </c>
      <c r="L93" s="18">
        <v>1</v>
      </c>
      <c r="M93" s="19">
        <v>0</v>
      </c>
      <c r="N93" s="19">
        <v>0</v>
      </c>
      <c r="O93" s="19">
        <v>0</v>
      </c>
      <c r="P93" s="19">
        <v>0</v>
      </c>
      <c r="Q93" s="19">
        <v>0</v>
      </c>
      <c r="R93" s="19">
        <v>0</v>
      </c>
      <c r="S93" s="19">
        <v>0</v>
      </c>
      <c r="T93" s="19">
        <v>0</v>
      </c>
      <c r="U93" s="19">
        <v>50</v>
      </c>
      <c r="V93" s="19">
        <v>50</v>
      </c>
      <c r="W93" s="19">
        <v>50</v>
      </c>
      <c r="X93" s="19">
        <v>50</v>
      </c>
      <c r="Y93" s="20">
        <v>50</v>
      </c>
      <c r="Z93" s="21">
        <v>50</v>
      </c>
      <c r="AA93" s="21">
        <v>50000</v>
      </c>
      <c r="AB93" s="22"/>
      <c r="AC93" s="23"/>
      <c r="AD93" s="23"/>
      <c r="AE93" s="24"/>
      <c r="AF93" s="13">
        <v>10</v>
      </c>
      <c r="AG93" s="13">
        <v>0</v>
      </c>
      <c r="AH93" s="13">
        <v>1</v>
      </c>
      <c r="AI93" s="13">
        <v>0</v>
      </c>
      <c r="AJ93" s="13"/>
      <c r="AK93" s="13"/>
      <c r="AL93" s="25"/>
      <c r="AM93" s="13"/>
      <c r="AN93" s="13"/>
      <c r="AO93" s="26"/>
      <c r="AP93" s="27"/>
      <c r="AQ93" s="28"/>
      <c r="AR93" s="26"/>
      <c r="AS93" s="3"/>
      <c r="AT93" s="3"/>
    </row>
    <row r="94" spans="1:46" ht="15" customHeight="1" x14ac:dyDescent="0.25">
      <c r="A94" s="1"/>
      <c r="B94" s="13"/>
      <c r="C94" s="13"/>
      <c r="D94" s="242" t="s">
        <v>47</v>
      </c>
      <c r="E94" s="15" t="s">
        <v>144</v>
      </c>
      <c r="F94" s="223" t="s">
        <v>341</v>
      </c>
      <c r="G94" s="17">
        <v>130</v>
      </c>
      <c r="H94" s="17">
        <v>130</v>
      </c>
      <c r="I94" s="17">
        <v>130</v>
      </c>
      <c r="J94" s="17">
        <v>130</v>
      </c>
      <c r="K94" s="309">
        <v>1</v>
      </c>
      <c r="L94" s="18">
        <v>1</v>
      </c>
      <c r="M94" s="19">
        <v>0</v>
      </c>
      <c r="N94" s="19">
        <v>0</v>
      </c>
      <c r="O94" s="19">
        <v>0</v>
      </c>
      <c r="P94" s="19">
        <v>0</v>
      </c>
      <c r="Q94" s="19">
        <v>0</v>
      </c>
      <c r="R94" s="19">
        <v>0</v>
      </c>
      <c r="S94" s="19">
        <v>0</v>
      </c>
      <c r="T94" s="19">
        <v>0</v>
      </c>
      <c r="U94" s="19">
        <v>130</v>
      </c>
      <c r="V94" s="19">
        <v>130</v>
      </c>
      <c r="W94" s="19">
        <v>130</v>
      </c>
      <c r="X94" s="19">
        <v>130</v>
      </c>
      <c r="Y94" s="20">
        <v>130</v>
      </c>
      <c r="Z94" s="21">
        <v>130</v>
      </c>
      <c r="AA94" s="21">
        <v>130000</v>
      </c>
      <c r="AB94" s="22"/>
      <c r="AC94" s="23"/>
      <c r="AD94" s="23"/>
      <c r="AE94" s="24"/>
      <c r="AF94" s="13">
        <v>10</v>
      </c>
      <c r="AG94" s="13">
        <v>0</v>
      </c>
      <c r="AH94" s="13">
        <v>1</v>
      </c>
      <c r="AI94" s="13">
        <v>0</v>
      </c>
      <c r="AJ94" s="13"/>
      <c r="AK94" s="13"/>
      <c r="AL94" s="25"/>
      <c r="AM94" s="13"/>
      <c r="AN94" s="13"/>
      <c r="AO94" s="26"/>
      <c r="AP94" s="27"/>
      <c r="AQ94" s="28"/>
      <c r="AR94" s="26"/>
      <c r="AS94" s="3"/>
      <c r="AT94" s="3"/>
    </row>
    <row r="95" spans="1:46" ht="15" customHeight="1" x14ac:dyDescent="0.25">
      <c r="A95" s="1"/>
      <c r="B95" s="13"/>
      <c r="C95" s="13"/>
      <c r="D95" s="242" t="s">
        <v>47</v>
      </c>
      <c r="E95" s="15" t="s">
        <v>145</v>
      </c>
      <c r="F95" s="223" t="s">
        <v>341</v>
      </c>
      <c r="G95" s="17">
        <v>130</v>
      </c>
      <c r="H95" s="17">
        <v>130</v>
      </c>
      <c r="I95" s="17">
        <v>130</v>
      </c>
      <c r="J95" s="17">
        <v>130</v>
      </c>
      <c r="K95" s="309">
        <v>1</v>
      </c>
      <c r="L95" s="18">
        <v>1</v>
      </c>
      <c r="M95" s="19">
        <v>0</v>
      </c>
      <c r="N95" s="19">
        <v>0</v>
      </c>
      <c r="O95" s="19">
        <v>0</v>
      </c>
      <c r="P95" s="19">
        <v>0</v>
      </c>
      <c r="Q95" s="19">
        <v>0</v>
      </c>
      <c r="R95" s="19">
        <v>0</v>
      </c>
      <c r="S95" s="19">
        <v>0</v>
      </c>
      <c r="T95" s="19">
        <v>0</v>
      </c>
      <c r="U95" s="19">
        <v>130</v>
      </c>
      <c r="V95" s="19">
        <v>130</v>
      </c>
      <c r="W95" s="19">
        <v>130</v>
      </c>
      <c r="X95" s="19">
        <v>130</v>
      </c>
      <c r="Y95" s="20">
        <v>130</v>
      </c>
      <c r="Z95" s="21">
        <v>130</v>
      </c>
      <c r="AA95" s="21">
        <v>130000</v>
      </c>
      <c r="AB95" s="22"/>
      <c r="AC95" s="23"/>
      <c r="AD95" s="23"/>
      <c r="AE95" s="24"/>
      <c r="AF95" s="13">
        <v>10</v>
      </c>
      <c r="AG95" s="13">
        <v>0</v>
      </c>
      <c r="AH95" s="13">
        <v>1</v>
      </c>
      <c r="AI95" s="13">
        <v>0</v>
      </c>
      <c r="AJ95" s="13"/>
      <c r="AK95" s="13"/>
      <c r="AL95" s="25"/>
      <c r="AM95" s="13"/>
      <c r="AN95" s="13"/>
      <c r="AO95" s="26"/>
      <c r="AP95" s="27"/>
      <c r="AQ95" s="28"/>
      <c r="AR95" s="26"/>
      <c r="AS95" s="3"/>
      <c r="AT95" s="3"/>
    </row>
    <row r="96" spans="1:46" ht="15" customHeight="1" x14ac:dyDescent="0.25">
      <c r="A96" s="1"/>
      <c r="B96" s="13"/>
      <c r="C96" s="13"/>
      <c r="D96" s="242" t="s">
        <v>47</v>
      </c>
      <c r="E96" s="15" t="s">
        <v>146</v>
      </c>
      <c r="F96" s="223" t="s">
        <v>341</v>
      </c>
      <c r="G96" s="17">
        <v>100</v>
      </c>
      <c r="H96" s="17">
        <v>100</v>
      </c>
      <c r="I96" s="17">
        <v>100</v>
      </c>
      <c r="J96" s="17">
        <v>100</v>
      </c>
      <c r="K96" s="309">
        <v>1</v>
      </c>
      <c r="L96" s="18">
        <v>1</v>
      </c>
      <c r="M96" s="19">
        <v>0</v>
      </c>
      <c r="N96" s="19">
        <v>0</v>
      </c>
      <c r="O96" s="19">
        <v>0</v>
      </c>
      <c r="P96" s="19">
        <v>0</v>
      </c>
      <c r="Q96" s="19">
        <v>0</v>
      </c>
      <c r="R96" s="19">
        <v>0</v>
      </c>
      <c r="S96" s="19">
        <v>0</v>
      </c>
      <c r="T96" s="19">
        <v>0</v>
      </c>
      <c r="U96" s="19">
        <v>100</v>
      </c>
      <c r="V96" s="19">
        <v>100</v>
      </c>
      <c r="W96" s="19">
        <v>100</v>
      </c>
      <c r="X96" s="19">
        <v>100</v>
      </c>
      <c r="Y96" s="20">
        <v>100</v>
      </c>
      <c r="Z96" s="21">
        <v>100</v>
      </c>
      <c r="AA96" s="21">
        <v>100000</v>
      </c>
      <c r="AB96" s="22"/>
      <c r="AC96" s="23"/>
      <c r="AD96" s="23"/>
      <c r="AE96" s="24"/>
      <c r="AF96" s="13">
        <v>10</v>
      </c>
      <c r="AG96" s="13">
        <v>0</v>
      </c>
      <c r="AH96" s="13">
        <v>1</v>
      </c>
      <c r="AI96" s="13">
        <v>0</v>
      </c>
      <c r="AJ96" s="13"/>
      <c r="AK96" s="13"/>
      <c r="AL96" s="25"/>
      <c r="AM96" s="13"/>
      <c r="AN96" s="13"/>
      <c r="AO96" s="26"/>
      <c r="AP96" s="27"/>
      <c r="AQ96" s="28"/>
      <c r="AR96" s="26"/>
      <c r="AS96" s="3"/>
      <c r="AT96" s="3"/>
    </row>
    <row r="97" spans="1:46" ht="15" customHeight="1" x14ac:dyDescent="0.25">
      <c r="A97" s="1"/>
      <c r="B97" s="13"/>
      <c r="C97" s="13"/>
      <c r="D97" s="242" t="s">
        <v>47</v>
      </c>
      <c r="E97" s="15" t="s">
        <v>147</v>
      </c>
      <c r="F97" s="223" t="s">
        <v>341</v>
      </c>
      <c r="G97" s="17">
        <v>100</v>
      </c>
      <c r="H97" s="17">
        <v>100</v>
      </c>
      <c r="I97" s="17">
        <v>100</v>
      </c>
      <c r="J97" s="17">
        <v>100</v>
      </c>
      <c r="K97" s="309">
        <v>1</v>
      </c>
      <c r="L97" s="18">
        <v>1</v>
      </c>
      <c r="M97" s="19">
        <v>0</v>
      </c>
      <c r="N97" s="19">
        <v>0</v>
      </c>
      <c r="O97" s="19">
        <v>0</v>
      </c>
      <c r="P97" s="19">
        <v>0</v>
      </c>
      <c r="Q97" s="19">
        <v>0</v>
      </c>
      <c r="R97" s="19">
        <v>0</v>
      </c>
      <c r="S97" s="19">
        <v>0</v>
      </c>
      <c r="T97" s="19">
        <v>0</v>
      </c>
      <c r="U97" s="19">
        <v>100</v>
      </c>
      <c r="V97" s="19">
        <v>100</v>
      </c>
      <c r="W97" s="19">
        <v>100</v>
      </c>
      <c r="X97" s="19">
        <v>100</v>
      </c>
      <c r="Y97" s="20">
        <v>100</v>
      </c>
      <c r="Z97" s="21">
        <v>100</v>
      </c>
      <c r="AA97" s="21">
        <v>100000</v>
      </c>
      <c r="AB97" s="22"/>
      <c r="AC97" s="23"/>
      <c r="AD97" s="23"/>
      <c r="AE97" s="24"/>
      <c r="AF97" s="13">
        <v>10</v>
      </c>
      <c r="AG97" s="13">
        <v>0</v>
      </c>
      <c r="AH97" s="13">
        <v>1</v>
      </c>
      <c r="AI97" s="13">
        <v>0</v>
      </c>
      <c r="AJ97" s="13"/>
      <c r="AK97" s="13"/>
      <c r="AL97" s="25"/>
      <c r="AM97" s="13"/>
      <c r="AN97" s="13"/>
      <c r="AO97" s="26"/>
      <c r="AP97" s="27"/>
      <c r="AQ97" s="28"/>
      <c r="AR97" s="26"/>
      <c r="AS97" s="3"/>
      <c r="AT97" s="3"/>
    </row>
    <row r="98" spans="1:46" ht="15" customHeight="1" x14ac:dyDescent="0.25">
      <c r="A98" s="1"/>
      <c r="B98" s="13"/>
      <c r="C98" s="13"/>
      <c r="D98" s="242" t="s">
        <v>47</v>
      </c>
      <c r="E98" s="15" t="s">
        <v>148</v>
      </c>
      <c r="F98" s="223" t="s">
        <v>341</v>
      </c>
      <c r="G98" s="17">
        <v>200</v>
      </c>
      <c r="H98" s="17">
        <v>200</v>
      </c>
      <c r="I98" s="17">
        <v>200</v>
      </c>
      <c r="J98" s="17">
        <v>200</v>
      </c>
      <c r="K98" s="309">
        <v>1</v>
      </c>
      <c r="L98" s="18">
        <v>1</v>
      </c>
      <c r="M98" s="19">
        <v>0</v>
      </c>
      <c r="N98" s="19">
        <v>0</v>
      </c>
      <c r="O98" s="19">
        <v>0</v>
      </c>
      <c r="P98" s="19">
        <v>0</v>
      </c>
      <c r="Q98" s="19">
        <v>0</v>
      </c>
      <c r="R98" s="19">
        <v>0</v>
      </c>
      <c r="S98" s="19">
        <v>0</v>
      </c>
      <c r="T98" s="19">
        <v>0</v>
      </c>
      <c r="U98" s="19">
        <v>200</v>
      </c>
      <c r="V98" s="19">
        <v>200</v>
      </c>
      <c r="W98" s="19">
        <v>200</v>
      </c>
      <c r="X98" s="19">
        <v>200</v>
      </c>
      <c r="Y98" s="20">
        <v>200</v>
      </c>
      <c r="Z98" s="21">
        <v>200</v>
      </c>
      <c r="AA98" s="21">
        <v>200000</v>
      </c>
      <c r="AB98" s="22"/>
      <c r="AC98" s="23"/>
      <c r="AD98" s="23"/>
      <c r="AE98" s="24"/>
      <c r="AF98" s="13">
        <v>10</v>
      </c>
      <c r="AG98" s="13">
        <v>0</v>
      </c>
      <c r="AH98" s="13">
        <v>1</v>
      </c>
      <c r="AI98" s="13">
        <v>0</v>
      </c>
      <c r="AJ98" s="13"/>
      <c r="AK98" s="13"/>
      <c r="AL98" s="25"/>
      <c r="AM98" s="13"/>
      <c r="AN98" s="13"/>
      <c r="AO98" s="26"/>
      <c r="AP98" s="27"/>
      <c r="AQ98" s="28"/>
      <c r="AR98" s="26"/>
      <c r="AS98" s="3"/>
      <c r="AT98" s="3"/>
    </row>
    <row r="99" spans="1:46" ht="15" customHeight="1" x14ac:dyDescent="0.25">
      <c r="A99" s="1"/>
      <c r="B99" s="13"/>
      <c r="C99" s="13"/>
      <c r="D99" s="242" t="s">
        <v>47</v>
      </c>
      <c r="E99" s="15" t="s">
        <v>372</v>
      </c>
      <c r="F99" s="223" t="s">
        <v>341</v>
      </c>
      <c r="G99" s="17">
        <v>100</v>
      </c>
      <c r="H99" s="17">
        <v>100</v>
      </c>
      <c r="I99" s="17">
        <v>100</v>
      </c>
      <c r="J99" s="17">
        <v>100</v>
      </c>
      <c r="K99" s="309">
        <v>1</v>
      </c>
      <c r="L99" s="18">
        <v>1</v>
      </c>
      <c r="M99" s="19">
        <v>0</v>
      </c>
      <c r="N99" s="19">
        <v>0</v>
      </c>
      <c r="O99" s="19">
        <v>0</v>
      </c>
      <c r="P99" s="19">
        <v>0</v>
      </c>
      <c r="Q99" s="19">
        <v>0</v>
      </c>
      <c r="R99" s="19">
        <v>0</v>
      </c>
      <c r="S99" s="19">
        <v>0</v>
      </c>
      <c r="T99" s="19">
        <v>0</v>
      </c>
      <c r="U99" s="19">
        <v>100</v>
      </c>
      <c r="V99" s="19">
        <v>100</v>
      </c>
      <c r="W99" s="19">
        <v>100</v>
      </c>
      <c r="X99" s="19">
        <v>100</v>
      </c>
      <c r="Y99" s="20">
        <v>100</v>
      </c>
      <c r="Z99" s="21">
        <v>100</v>
      </c>
      <c r="AA99" s="21">
        <v>100000</v>
      </c>
      <c r="AB99" s="22"/>
      <c r="AC99" s="23"/>
      <c r="AD99" s="23"/>
      <c r="AE99" s="24"/>
      <c r="AF99" s="13">
        <v>10</v>
      </c>
      <c r="AG99" s="13">
        <v>0</v>
      </c>
      <c r="AH99" s="13">
        <v>1</v>
      </c>
      <c r="AI99" s="13">
        <v>0</v>
      </c>
      <c r="AJ99" s="13"/>
      <c r="AK99" s="13"/>
      <c r="AL99" s="25"/>
      <c r="AM99" s="13"/>
      <c r="AN99" s="13"/>
      <c r="AO99" s="26"/>
      <c r="AP99" s="27"/>
      <c r="AQ99" s="28"/>
      <c r="AR99" s="26"/>
      <c r="AS99" s="3"/>
      <c r="AT99" s="3"/>
    </row>
    <row r="100" spans="1:46" ht="15" customHeight="1" x14ac:dyDescent="0.25">
      <c r="A100" s="1"/>
      <c r="B100" s="13"/>
      <c r="C100" s="13"/>
      <c r="D100" s="242" t="s">
        <v>47</v>
      </c>
      <c r="E100" s="15" t="s">
        <v>149</v>
      </c>
      <c r="F100" s="223" t="s">
        <v>341</v>
      </c>
      <c r="G100" s="17">
        <v>100</v>
      </c>
      <c r="H100" s="17">
        <v>100</v>
      </c>
      <c r="I100" s="17">
        <v>100</v>
      </c>
      <c r="J100" s="17">
        <v>100</v>
      </c>
      <c r="K100" s="309">
        <v>1</v>
      </c>
      <c r="L100" s="18">
        <v>1</v>
      </c>
      <c r="M100" s="19">
        <v>0</v>
      </c>
      <c r="N100" s="19">
        <v>0</v>
      </c>
      <c r="O100" s="19">
        <v>0</v>
      </c>
      <c r="P100" s="19">
        <v>0</v>
      </c>
      <c r="Q100" s="19">
        <v>0</v>
      </c>
      <c r="R100" s="19">
        <v>0</v>
      </c>
      <c r="S100" s="19">
        <v>0</v>
      </c>
      <c r="T100" s="19">
        <v>0</v>
      </c>
      <c r="U100" s="19">
        <v>100</v>
      </c>
      <c r="V100" s="19">
        <v>100</v>
      </c>
      <c r="W100" s="19">
        <v>100</v>
      </c>
      <c r="X100" s="19">
        <v>100</v>
      </c>
      <c r="Y100" s="20">
        <v>100</v>
      </c>
      <c r="Z100" s="21">
        <v>100</v>
      </c>
      <c r="AA100" s="21">
        <v>100000</v>
      </c>
      <c r="AB100" s="22"/>
      <c r="AC100" s="23"/>
      <c r="AD100" s="23"/>
      <c r="AE100" s="24"/>
      <c r="AF100" s="13">
        <v>10</v>
      </c>
      <c r="AG100" s="13">
        <v>0</v>
      </c>
      <c r="AH100" s="13">
        <v>1</v>
      </c>
      <c r="AI100" s="13">
        <v>0</v>
      </c>
      <c r="AJ100" s="13"/>
      <c r="AK100" s="13"/>
      <c r="AL100" s="25"/>
      <c r="AM100" s="13"/>
      <c r="AN100" s="13"/>
      <c r="AO100" s="26"/>
      <c r="AP100" s="27"/>
      <c r="AQ100" s="28"/>
      <c r="AR100" s="26"/>
      <c r="AS100" s="3"/>
      <c r="AT100" s="3"/>
    </row>
    <row r="101" spans="1:46" ht="15" customHeight="1" x14ac:dyDescent="0.25">
      <c r="A101" s="1"/>
      <c r="B101" s="13"/>
      <c r="C101" s="13"/>
      <c r="D101" s="242" t="s">
        <v>47</v>
      </c>
      <c r="E101" s="15" t="s">
        <v>150</v>
      </c>
      <c r="F101" s="223" t="s">
        <v>341</v>
      </c>
      <c r="G101" s="17">
        <v>60</v>
      </c>
      <c r="H101" s="17">
        <v>60</v>
      </c>
      <c r="I101" s="17">
        <v>60</v>
      </c>
      <c r="J101" s="17">
        <v>60</v>
      </c>
      <c r="K101" s="309">
        <v>1</v>
      </c>
      <c r="L101" s="18">
        <v>1</v>
      </c>
      <c r="M101" s="19">
        <v>0</v>
      </c>
      <c r="N101" s="19">
        <v>0</v>
      </c>
      <c r="O101" s="19">
        <v>0</v>
      </c>
      <c r="P101" s="19">
        <v>0</v>
      </c>
      <c r="Q101" s="19">
        <v>0</v>
      </c>
      <c r="R101" s="19">
        <v>0</v>
      </c>
      <c r="S101" s="19">
        <v>0</v>
      </c>
      <c r="T101" s="19">
        <v>0</v>
      </c>
      <c r="U101" s="19">
        <v>60</v>
      </c>
      <c r="V101" s="19">
        <v>60</v>
      </c>
      <c r="W101" s="19">
        <v>60</v>
      </c>
      <c r="X101" s="19">
        <v>60</v>
      </c>
      <c r="Y101" s="20">
        <v>60</v>
      </c>
      <c r="Z101" s="21">
        <v>60</v>
      </c>
      <c r="AA101" s="21">
        <v>60000</v>
      </c>
      <c r="AB101" s="22"/>
      <c r="AC101" s="23"/>
      <c r="AD101" s="23"/>
      <c r="AE101" s="24"/>
      <c r="AF101" s="13">
        <v>10</v>
      </c>
      <c r="AG101" s="13">
        <v>0</v>
      </c>
      <c r="AH101" s="13">
        <v>1</v>
      </c>
      <c r="AI101" s="13">
        <v>0</v>
      </c>
      <c r="AJ101" s="13"/>
      <c r="AK101" s="13"/>
      <c r="AL101" s="25"/>
      <c r="AM101" s="13"/>
      <c r="AN101" s="13"/>
      <c r="AO101" s="26"/>
      <c r="AP101" s="27"/>
      <c r="AQ101" s="28"/>
      <c r="AR101" s="26"/>
      <c r="AS101" s="3"/>
      <c r="AT101" s="3"/>
    </row>
    <row r="102" spans="1:46" ht="14.25" customHeight="1" x14ac:dyDescent="0.25">
      <c r="A102" s="1"/>
      <c r="B102" s="13"/>
      <c r="C102" s="13"/>
      <c r="D102" s="412" t="s">
        <v>151</v>
      </c>
      <c r="E102" s="412"/>
      <c r="F102" s="412"/>
      <c r="G102" s="49">
        <v>1661.4</v>
      </c>
      <c r="H102" s="49">
        <v>1661.4</v>
      </c>
      <c r="I102" s="17">
        <v>1661.5</v>
      </c>
      <c r="J102" s="49">
        <v>1661.4</v>
      </c>
      <c r="K102" s="39">
        <f>J102/G102</f>
        <v>1</v>
      </c>
      <c r="L102" s="197">
        <v>1</v>
      </c>
      <c r="M102" s="19">
        <v>0</v>
      </c>
      <c r="N102" s="19">
        <v>0</v>
      </c>
      <c r="O102" s="19">
        <v>0</v>
      </c>
      <c r="P102" s="19">
        <v>0</v>
      </c>
      <c r="Q102" s="19">
        <v>0</v>
      </c>
      <c r="R102" s="19">
        <v>0</v>
      </c>
      <c r="S102" s="19">
        <v>0</v>
      </c>
      <c r="T102" s="19">
        <v>0</v>
      </c>
      <c r="U102" s="19">
        <v>1661.5</v>
      </c>
      <c r="V102" s="19">
        <v>1661.5</v>
      </c>
      <c r="W102" s="19">
        <v>1661.5</v>
      </c>
      <c r="X102" s="19">
        <v>1661.5</v>
      </c>
      <c r="Y102" s="20">
        <v>1661.5</v>
      </c>
      <c r="Z102" s="21">
        <v>1661.5</v>
      </c>
      <c r="AA102" s="21">
        <v>1661471</v>
      </c>
      <c r="AB102" s="414"/>
      <c r="AC102" s="414"/>
      <c r="AD102" s="414"/>
      <c r="AE102" s="414"/>
      <c r="AF102" s="13">
        <v>13</v>
      </c>
      <c r="AG102" s="13">
        <v>0</v>
      </c>
      <c r="AH102" s="13">
        <v>1</v>
      </c>
      <c r="AI102" s="13">
        <v>0</v>
      </c>
      <c r="AJ102" s="13" t="s">
        <v>13</v>
      </c>
      <c r="AK102" s="13">
        <v>0</v>
      </c>
      <c r="AL102" s="25">
        <v>0</v>
      </c>
      <c r="AM102" s="13" t="s">
        <v>13</v>
      </c>
      <c r="AN102" s="13" t="s">
        <v>13</v>
      </c>
      <c r="AO102" s="411"/>
      <c r="AP102" s="411"/>
      <c r="AQ102" s="411"/>
      <c r="AR102" s="411"/>
      <c r="AS102" s="3"/>
      <c r="AT102" s="3"/>
    </row>
    <row r="103" spans="1:46" ht="15" customHeight="1" x14ac:dyDescent="0.25">
      <c r="A103" s="1"/>
      <c r="B103" s="13"/>
      <c r="C103" s="13"/>
      <c r="D103" s="242" t="s">
        <v>48</v>
      </c>
      <c r="E103" s="15" t="s">
        <v>152</v>
      </c>
      <c r="F103" s="223" t="s">
        <v>341</v>
      </c>
      <c r="G103" s="17">
        <v>600</v>
      </c>
      <c r="H103" s="17">
        <v>600</v>
      </c>
      <c r="I103" s="17">
        <v>600</v>
      </c>
      <c r="J103" s="17">
        <v>600</v>
      </c>
      <c r="K103" s="309">
        <v>1</v>
      </c>
      <c r="L103" s="18">
        <v>1</v>
      </c>
      <c r="M103" s="19">
        <v>0</v>
      </c>
      <c r="N103" s="19">
        <v>0</v>
      </c>
      <c r="O103" s="19">
        <v>0</v>
      </c>
      <c r="P103" s="19">
        <v>0</v>
      </c>
      <c r="Q103" s="19">
        <v>0</v>
      </c>
      <c r="R103" s="19">
        <v>0</v>
      </c>
      <c r="S103" s="19">
        <v>0</v>
      </c>
      <c r="T103" s="19">
        <v>0</v>
      </c>
      <c r="U103" s="19">
        <v>600</v>
      </c>
      <c r="V103" s="19">
        <v>600</v>
      </c>
      <c r="W103" s="19">
        <v>600</v>
      </c>
      <c r="X103" s="19">
        <v>600</v>
      </c>
      <c r="Y103" s="20">
        <v>600</v>
      </c>
      <c r="Z103" s="21">
        <v>600</v>
      </c>
      <c r="AA103" s="21">
        <v>600000</v>
      </c>
      <c r="AB103" s="22"/>
      <c r="AC103" s="23"/>
      <c r="AD103" s="23"/>
      <c r="AE103" s="24"/>
      <c r="AF103" s="13">
        <v>13</v>
      </c>
      <c r="AG103" s="13">
        <v>0</v>
      </c>
      <c r="AH103" s="13">
        <v>1</v>
      </c>
      <c r="AI103" s="13">
        <v>0</v>
      </c>
      <c r="AJ103" s="13"/>
      <c r="AK103" s="13"/>
      <c r="AL103" s="25"/>
      <c r="AM103" s="13"/>
      <c r="AN103" s="13"/>
      <c r="AO103" s="26"/>
      <c r="AP103" s="27"/>
      <c r="AQ103" s="28"/>
      <c r="AR103" s="26"/>
      <c r="AS103" s="3"/>
      <c r="AT103" s="3"/>
    </row>
    <row r="104" spans="1:46" ht="15" customHeight="1" x14ac:dyDescent="0.25">
      <c r="A104" s="1"/>
      <c r="B104" s="13"/>
      <c r="C104" s="13"/>
      <c r="D104" s="242" t="s">
        <v>48</v>
      </c>
      <c r="E104" s="15" t="s">
        <v>153</v>
      </c>
      <c r="F104" s="223" t="s">
        <v>341</v>
      </c>
      <c r="G104" s="17">
        <v>100</v>
      </c>
      <c r="H104" s="17">
        <v>100</v>
      </c>
      <c r="I104" s="17">
        <v>100</v>
      </c>
      <c r="J104" s="17">
        <v>100</v>
      </c>
      <c r="K104" s="309">
        <v>1</v>
      </c>
      <c r="L104" s="18">
        <v>1</v>
      </c>
      <c r="M104" s="19">
        <v>0</v>
      </c>
      <c r="N104" s="19">
        <v>0</v>
      </c>
      <c r="O104" s="19">
        <v>0</v>
      </c>
      <c r="P104" s="19">
        <v>0</v>
      </c>
      <c r="Q104" s="19">
        <v>0</v>
      </c>
      <c r="R104" s="19">
        <v>0</v>
      </c>
      <c r="S104" s="19">
        <v>0</v>
      </c>
      <c r="T104" s="19">
        <v>0</v>
      </c>
      <c r="U104" s="19">
        <v>100</v>
      </c>
      <c r="V104" s="19">
        <v>100</v>
      </c>
      <c r="W104" s="19">
        <v>100</v>
      </c>
      <c r="X104" s="19">
        <v>100</v>
      </c>
      <c r="Y104" s="20">
        <v>100</v>
      </c>
      <c r="Z104" s="21">
        <v>100</v>
      </c>
      <c r="AA104" s="21">
        <v>100000</v>
      </c>
      <c r="AB104" s="22"/>
      <c r="AC104" s="23"/>
      <c r="AD104" s="23"/>
      <c r="AE104" s="24"/>
      <c r="AF104" s="13">
        <v>10</v>
      </c>
      <c r="AG104" s="13">
        <v>0</v>
      </c>
      <c r="AH104" s="13">
        <v>1</v>
      </c>
      <c r="AI104" s="13">
        <v>0</v>
      </c>
      <c r="AJ104" s="13"/>
      <c r="AK104" s="13"/>
      <c r="AL104" s="25"/>
      <c r="AM104" s="13"/>
      <c r="AN104" s="13"/>
      <c r="AO104" s="26"/>
      <c r="AP104" s="27"/>
      <c r="AQ104" s="28"/>
      <c r="AR104" s="26"/>
      <c r="AS104" s="3"/>
      <c r="AT104" s="3"/>
    </row>
    <row r="105" spans="1:46" ht="15" customHeight="1" x14ac:dyDescent="0.25">
      <c r="A105" s="1"/>
      <c r="B105" s="13"/>
      <c r="C105" s="13"/>
      <c r="D105" s="242" t="s">
        <v>48</v>
      </c>
      <c r="E105" s="15" t="s">
        <v>373</v>
      </c>
      <c r="F105" s="223" t="s">
        <v>341</v>
      </c>
      <c r="G105" s="17">
        <v>75.67</v>
      </c>
      <c r="H105" s="17">
        <v>75.7</v>
      </c>
      <c r="I105" s="17">
        <v>75.7</v>
      </c>
      <c r="J105" s="17">
        <v>75.7</v>
      </c>
      <c r="K105" s="309">
        <v>1.0003964583058016</v>
      </c>
      <c r="L105" s="18">
        <v>1</v>
      </c>
      <c r="M105" s="19">
        <v>0</v>
      </c>
      <c r="N105" s="19">
        <v>0</v>
      </c>
      <c r="O105" s="19">
        <v>0</v>
      </c>
      <c r="P105" s="19">
        <v>0</v>
      </c>
      <c r="Q105" s="19">
        <v>0</v>
      </c>
      <c r="R105" s="19">
        <v>0</v>
      </c>
      <c r="S105" s="19">
        <v>0</v>
      </c>
      <c r="T105" s="19">
        <v>0</v>
      </c>
      <c r="U105" s="19">
        <v>75.7</v>
      </c>
      <c r="V105" s="19">
        <v>75.7</v>
      </c>
      <c r="W105" s="19">
        <v>75.7</v>
      </c>
      <c r="X105" s="19">
        <v>75.7</v>
      </c>
      <c r="Y105" s="20">
        <v>75.7</v>
      </c>
      <c r="Z105" s="21">
        <v>75.7</v>
      </c>
      <c r="AA105" s="21">
        <v>75670</v>
      </c>
      <c r="AB105" s="22"/>
      <c r="AC105" s="23"/>
      <c r="AD105" s="23"/>
      <c r="AE105" s="24"/>
      <c r="AF105" s="13">
        <v>10</v>
      </c>
      <c r="AG105" s="13">
        <v>0</v>
      </c>
      <c r="AH105" s="13">
        <v>1</v>
      </c>
      <c r="AI105" s="13">
        <v>0</v>
      </c>
      <c r="AJ105" s="13"/>
      <c r="AK105" s="13"/>
      <c r="AL105" s="25"/>
      <c r="AM105" s="13"/>
      <c r="AN105" s="13"/>
      <c r="AO105" s="26"/>
      <c r="AP105" s="27"/>
      <c r="AQ105" s="28"/>
      <c r="AR105" s="26"/>
      <c r="AS105" s="3"/>
      <c r="AT105" s="3"/>
    </row>
    <row r="106" spans="1:46" ht="15" customHeight="1" x14ac:dyDescent="0.25">
      <c r="A106" s="1"/>
      <c r="B106" s="13"/>
      <c r="C106" s="13"/>
      <c r="D106" s="242" t="s">
        <v>48</v>
      </c>
      <c r="E106" s="15" t="s">
        <v>154</v>
      </c>
      <c r="F106" s="223" t="s">
        <v>341</v>
      </c>
      <c r="G106" s="17">
        <v>99.394999999999996</v>
      </c>
      <c r="H106" s="17">
        <v>99.4</v>
      </c>
      <c r="I106" s="17">
        <v>99.4</v>
      </c>
      <c r="J106" s="17">
        <v>99.4</v>
      </c>
      <c r="K106" s="309">
        <v>1.0000503043412647</v>
      </c>
      <c r="L106" s="18">
        <v>1</v>
      </c>
      <c r="M106" s="19">
        <v>0</v>
      </c>
      <c r="N106" s="19">
        <v>0</v>
      </c>
      <c r="O106" s="19">
        <v>0</v>
      </c>
      <c r="P106" s="19">
        <v>0</v>
      </c>
      <c r="Q106" s="19">
        <v>0</v>
      </c>
      <c r="R106" s="19">
        <v>0</v>
      </c>
      <c r="S106" s="19">
        <v>0</v>
      </c>
      <c r="T106" s="19">
        <v>0</v>
      </c>
      <c r="U106" s="19">
        <v>99.4</v>
      </c>
      <c r="V106" s="19">
        <v>99.4</v>
      </c>
      <c r="W106" s="19">
        <v>99.4</v>
      </c>
      <c r="X106" s="19">
        <v>99.4</v>
      </c>
      <c r="Y106" s="20">
        <v>99.4</v>
      </c>
      <c r="Z106" s="21">
        <v>99.4</v>
      </c>
      <c r="AA106" s="21">
        <v>99395</v>
      </c>
      <c r="AB106" s="22"/>
      <c r="AC106" s="23"/>
      <c r="AD106" s="23"/>
      <c r="AE106" s="24"/>
      <c r="AF106" s="13">
        <v>10</v>
      </c>
      <c r="AG106" s="13">
        <v>0</v>
      </c>
      <c r="AH106" s="13">
        <v>1</v>
      </c>
      <c r="AI106" s="13">
        <v>0</v>
      </c>
      <c r="AJ106" s="13"/>
      <c r="AK106" s="13"/>
      <c r="AL106" s="25"/>
      <c r="AM106" s="13"/>
      <c r="AN106" s="13"/>
      <c r="AO106" s="26"/>
      <c r="AP106" s="27"/>
      <c r="AQ106" s="28"/>
      <c r="AR106" s="26"/>
      <c r="AS106" s="3"/>
      <c r="AT106" s="3"/>
    </row>
    <row r="107" spans="1:46" ht="15" customHeight="1" x14ac:dyDescent="0.25">
      <c r="A107" s="1"/>
      <c r="B107" s="13"/>
      <c r="C107" s="13"/>
      <c r="D107" s="242" t="s">
        <v>48</v>
      </c>
      <c r="E107" s="15" t="s">
        <v>374</v>
      </c>
      <c r="F107" s="223" t="s">
        <v>341</v>
      </c>
      <c r="G107" s="17">
        <v>100</v>
      </c>
      <c r="H107" s="17">
        <v>100</v>
      </c>
      <c r="I107" s="17">
        <v>100</v>
      </c>
      <c r="J107" s="17">
        <v>100</v>
      </c>
      <c r="K107" s="309">
        <v>1</v>
      </c>
      <c r="L107" s="18">
        <v>1</v>
      </c>
      <c r="M107" s="19">
        <v>0</v>
      </c>
      <c r="N107" s="19">
        <v>0</v>
      </c>
      <c r="O107" s="19">
        <v>0</v>
      </c>
      <c r="P107" s="19">
        <v>0</v>
      </c>
      <c r="Q107" s="19">
        <v>0</v>
      </c>
      <c r="R107" s="19">
        <v>0</v>
      </c>
      <c r="S107" s="19">
        <v>0</v>
      </c>
      <c r="T107" s="19">
        <v>0</v>
      </c>
      <c r="U107" s="19">
        <v>100</v>
      </c>
      <c r="V107" s="19">
        <v>100</v>
      </c>
      <c r="W107" s="19">
        <v>100</v>
      </c>
      <c r="X107" s="19">
        <v>100</v>
      </c>
      <c r="Y107" s="20">
        <v>100</v>
      </c>
      <c r="Z107" s="21">
        <v>100</v>
      </c>
      <c r="AA107" s="21">
        <v>100000</v>
      </c>
      <c r="AB107" s="22"/>
      <c r="AC107" s="23"/>
      <c r="AD107" s="23"/>
      <c r="AE107" s="24"/>
      <c r="AF107" s="13">
        <v>10</v>
      </c>
      <c r="AG107" s="13">
        <v>0</v>
      </c>
      <c r="AH107" s="13">
        <v>1</v>
      </c>
      <c r="AI107" s="13">
        <v>0</v>
      </c>
      <c r="AJ107" s="13"/>
      <c r="AK107" s="13"/>
      <c r="AL107" s="25"/>
      <c r="AM107" s="13"/>
      <c r="AN107" s="13"/>
      <c r="AO107" s="26"/>
      <c r="AP107" s="27"/>
      <c r="AQ107" s="28"/>
      <c r="AR107" s="26"/>
      <c r="AS107" s="3"/>
      <c r="AT107" s="3"/>
    </row>
    <row r="108" spans="1:46" ht="15" customHeight="1" x14ac:dyDescent="0.25">
      <c r="A108" s="1"/>
      <c r="B108" s="13"/>
      <c r="C108" s="13"/>
      <c r="D108" s="242" t="s">
        <v>48</v>
      </c>
      <c r="E108" s="15" t="s">
        <v>155</v>
      </c>
      <c r="F108" s="223" t="s">
        <v>341</v>
      </c>
      <c r="G108" s="17">
        <v>98.831999999999994</v>
      </c>
      <c r="H108" s="17">
        <v>98.8</v>
      </c>
      <c r="I108" s="17">
        <v>98.8</v>
      </c>
      <c r="J108" s="17">
        <v>98.8</v>
      </c>
      <c r="K108" s="309">
        <v>0.99967621822891373</v>
      </c>
      <c r="L108" s="18">
        <v>1</v>
      </c>
      <c r="M108" s="19">
        <v>0</v>
      </c>
      <c r="N108" s="19">
        <v>0</v>
      </c>
      <c r="O108" s="19">
        <v>0</v>
      </c>
      <c r="P108" s="19">
        <v>0</v>
      </c>
      <c r="Q108" s="19">
        <v>0</v>
      </c>
      <c r="R108" s="19">
        <v>0</v>
      </c>
      <c r="S108" s="19">
        <v>0</v>
      </c>
      <c r="T108" s="19">
        <v>0</v>
      </c>
      <c r="U108" s="19">
        <v>98.8</v>
      </c>
      <c r="V108" s="19">
        <v>98.8</v>
      </c>
      <c r="W108" s="19">
        <v>98.8</v>
      </c>
      <c r="X108" s="19">
        <v>98.8</v>
      </c>
      <c r="Y108" s="20">
        <v>98.8</v>
      </c>
      <c r="Z108" s="21">
        <v>98.8</v>
      </c>
      <c r="AA108" s="21">
        <v>98832</v>
      </c>
      <c r="AB108" s="22"/>
      <c r="AC108" s="23"/>
      <c r="AD108" s="23"/>
      <c r="AE108" s="24"/>
      <c r="AF108" s="13">
        <v>10</v>
      </c>
      <c r="AG108" s="13">
        <v>0</v>
      </c>
      <c r="AH108" s="13">
        <v>1</v>
      </c>
      <c r="AI108" s="13">
        <v>0</v>
      </c>
      <c r="AJ108" s="13"/>
      <c r="AK108" s="13"/>
      <c r="AL108" s="25"/>
      <c r="AM108" s="13"/>
      <c r="AN108" s="13"/>
      <c r="AO108" s="26"/>
      <c r="AP108" s="27"/>
      <c r="AQ108" s="28"/>
      <c r="AR108" s="26"/>
      <c r="AS108" s="3"/>
      <c r="AT108" s="3"/>
    </row>
    <row r="109" spans="1:46" ht="15" customHeight="1" x14ac:dyDescent="0.25">
      <c r="A109" s="1"/>
      <c r="B109" s="13"/>
      <c r="C109" s="13"/>
      <c r="D109" s="242" t="s">
        <v>48</v>
      </c>
      <c r="E109" s="15" t="s">
        <v>157</v>
      </c>
      <c r="F109" s="223" t="s">
        <v>341</v>
      </c>
      <c r="G109" s="17">
        <v>90.74</v>
      </c>
      <c r="H109" s="17">
        <v>90.7</v>
      </c>
      <c r="I109" s="17">
        <v>90.8</v>
      </c>
      <c r="J109" s="17">
        <v>90.7</v>
      </c>
      <c r="K109" s="309">
        <v>1</v>
      </c>
      <c r="L109" s="18">
        <v>1</v>
      </c>
      <c r="M109" s="19">
        <v>0</v>
      </c>
      <c r="N109" s="19">
        <v>0</v>
      </c>
      <c r="O109" s="19">
        <v>0</v>
      </c>
      <c r="P109" s="19">
        <v>0</v>
      </c>
      <c r="Q109" s="19">
        <v>0</v>
      </c>
      <c r="R109" s="19">
        <v>0</v>
      </c>
      <c r="S109" s="19">
        <v>0</v>
      </c>
      <c r="T109" s="19">
        <v>0</v>
      </c>
      <c r="U109" s="19">
        <v>90.8</v>
      </c>
      <c r="V109" s="19">
        <v>90.8</v>
      </c>
      <c r="W109" s="19">
        <v>90.8</v>
      </c>
      <c r="X109" s="19">
        <v>90.8</v>
      </c>
      <c r="Y109" s="20">
        <v>90.8</v>
      </c>
      <c r="Z109" s="21">
        <v>90.8</v>
      </c>
      <c r="AA109" s="21">
        <v>90740</v>
      </c>
      <c r="AB109" s="22"/>
      <c r="AC109" s="23"/>
      <c r="AD109" s="23"/>
      <c r="AE109" s="24"/>
      <c r="AF109" s="13">
        <v>10</v>
      </c>
      <c r="AG109" s="13">
        <v>0</v>
      </c>
      <c r="AH109" s="13">
        <v>1</v>
      </c>
      <c r="AI109" s="13">
        <v>0</v>
      </c>
      <c r="AJ109" s="13"/>
      <c r="AK109" s="13"/>
      <c r="AL109" s="25"/>
      <c r="AM109" s="13"/>
      <c r="AN109" s="13"/>
      <c r="AO109" s="26"/>
      <c r="AP109" s="27"/>
      <c r="AQ109" s="28"/>
      <c r="AR109" s="26"/>
      <c r="AS109" s="3"/>
      <c r="AT109" s="3"/>
    </row>
    <row r="110" spans="1:46" ht="15" customHeight="1" x14ac:dyDescent="0.25">
      <c r="A110" s="1"/>
      <c r="B110" s="13"/>
      <c r="C110" s="13"/>
      <c r="D110" s="242" t="s">
        <v>48</v>
      </c>
      <c r="E110" s="15" t="s">
        <v>159</v>
      </c>
      <c r="F110" s="223" t="s">
        <v>341</v>
      </c>
      <c r="G110" s="17">
        <v>100</v>
      </c>
      <c r="H110" s="17">
        <v>100</v>
      </c>
      <c r="I110" s="17">
        <v>100</v>
      </c>
      <c r="J110" s="17">
        <v>100</v>
      </c>
      <c r="K110" s="309">
        <v>1</v>
      </c>
      <c r="L110" s="18">
        <v>1</v>
      </c>
      <c r="M110" s="19">
        <v>0</v>
      </c>
      <c r="N110" s="19">
        <v>0</v>
      </c>
      <c r="O110" s="19">
        <v>0</v>
      </c>
      <c r="P110" s="19">
        <v>0</v>
      </c>
      <c r="Q110" s="19">
        <v>0</v>
      </c>
      <c r="R110" s="19">
        <v>0</v>
      </c>
      <c r="S110" s="19">
        <v>0</v>
      </c>
      <c r="T110" s="19">
        <v>0</v>
      </c>
      <c r="U110" s="19">
        <v>100</v>
      </c>
      <c r="V110" s="19">
        <v>100</v>
      </c>
      <c r="W110" s="19">
        <v>100</v>
      </c>
      <c r="X110" s="19">
        <v>100</v>
      </c>
      <c r="Y110" s="20">
        <v>100</v>
      </c>
      <c r="Z110" s="21">
        <v>100</v>
      </c>
      <c r="AA110" s="21">
        <v>100000</v>
      </c>
      <c r="AB110" s="22"/>
      <c r="AC110" s="23"/>
      <c r="AD110" s="23"/>
      <c r="AE110" s="24"/>
      <c r="AF110" s="13">
        <v>10</v>
      </c>
      <c r="AG110" s="13">
        <v>0</v>
      </c>
      <c r="AH110" s="13">
        <v>1</v>
      </c>
      <c r="AI110" s="13">
        <v>0</v>
      </c>
      <c r="AJ110" s="13"/>
      <c r="AK110" s="13"/>
      <c r="AL110" s="25"/>
      <c r="AM110" s="13"/>
      <c r="AN110" s="13"/>
      <c r="AO110" s="26"/>
      <c r="AP110" s="27"/>
      <c r="AQ110" s="28"/>
      <c r="AR110" s="26"/>
      <c r="AS110" s="3"/>
      <c r="AT110" s="3"/>
    </row>
    <row r="111" spans="1:46" ht="15" customHeight="1" x14ac:dyDescent="0.25">
      <c r="A111" s="1"/>
      <c r="B111" s="13"/>
      <c r="C111" s="13"/>
      <c r="D111" s="242" t="s">
        <v>48</v>
      </c>
      <c r="E111" s="15" t="s">
        <v>160</v>
      </c>
      <c r="F111" s="223" t="s">
        <v>341</v>
      </c>
      <c r="G111" s="17">
        <v>97</v>
      </c>
      <c r="H111" s="17">
        <v>97</v>
      </c>
      <c r="I111" s="17">
        <v>97</v>
      </c>
      <c r="J111" s="17">
        <v>97</v>
      </c>
      <c r="K111" s="309">
        <v>1</v>
      </c>
      <c r="L111" s="18">
        <v>1</v>
      </c>
      <c r="M111" s="19">
        <v>0</v>
      </c>
      <c r="N111" s="19">
        <v>0</v>
      </c>
      <c r="O111" s="19">
        <v>0</v>
      </c>
      <c r="P111" s="19">
        <v>0</v>
      </c>
      <c r="Q111" s="19">
        <v>0</v>
      </c>
      <c r="R111" s="19">
        <v>0</v>
      </c>
      <c r="S111" s="19">
        <v>0</v>
      </c>
      <c r="T111" s="19">
        <v>0</v>
      </c>
      <c r="U111" s="19">
        <v>97</v>
      </c>
      <c r="V111" s="19">
        <v>97</v>
      </c>
      <c r="W111" s="19">
        <v>97</v>
      </c>
      <c r="X111" s="19">
        <v>97</v>
      </c>
      <c r="Y111" s="20">
        <v>97</v>
      </c>
      <c r="Z111" s="21">
        <v>97</v>
      </c>
      <c r="AA111" s="21">
        <v>97000</v>
      </c>
      <c r="AB111" s="22"/>
      <c r="AC111" s="23"/>
      <c r="AD111" s="23"/>
      <c r="AE111" s="24"/>
      <c r="AF111" s="13">
        <v>10</v>
      </c>
      <c r="AG111" s="13">
        <v>0</v>
      </c>
      <c r="AH111" s="13">
        <v>1</v>
      </c>
      <c r="AI111" s="13">
        <v>0</v>
      </c>
      <c r="AJ111" s="13"/>
      <c r="AK111" s="13"/>
      <c r="AL111" s="25"/>
      <c r="AM111" s="13"/>
      <c r="AN111" s="13"/>
      <c r="AO111" s="26"/>
      <c r="AP111" s="27"/>
      <c r="AQ111" s="28"/>
      <c r="AR111" s="26"/>
      <c r="AS111" s="3"/>
      <c r="AT111" s="3"/>
    </row>
    <row r="112" spans="1:46" ht="15" customHeight="1" x14ac:dyDescent="0.25">
      <c r="A112" s="1"/>
      <c r="B112" s="13"/>
      <c r="C112" s="13"/>
      <c r="D112" s="242" t="s">
        <v>48</v>
      </c>
      <c r="E112" s="15" t="s">
        <v>105</v>
      </c>
      <c r="F112" s="223" t="s">
        <v>341</v>
      </c>
      <c r="G112" s="17">
        <v>100</v>
      </c>
      <c r="H112" s="17">
        <v>100</v>
      </c>
      <c r="I112" s="17">
        <v>100</v>
      </c>
      <c r="J112" s="17">
        <v>100</v>
      </c>
      <c r="K112" s="309">
        <v>1</v>
      </c>
      <c r="L112" s="18">
        <v>1</v>
      </c>
      <c r="M112" s="19">
        <v>0</v>
      </c>
      <c r="N112" s="19">
        <v>0</v>
      </c>
      <c r="O112" s="19">
        <v>0</v>
      </c>
      <c r="P112" s="19">
        <v>0</v>
      </c>
      <c r="Q112" s="19">
        <v>0</v>
      </c>
      <c r="R112" s="19">
        <v>0</v>
      </c>
      <c r="S112" s="19">
        <v>0</v>
      </c>
      <c r="T112" s="19">
        <v>0</v>
      </c>
      <c r="U112" s="19">
        <v>100</v>
      </c>
      <c r="V112" s="19">
        <v>100</v>
      </c>
      <c r="W112" s="19">
        <v>100</v>
      </c>
      <c r="X112" s="19">
        <v>100</v>
      </c>
      <c r="Y112" s="20">
        <v>100</v>
      </c>
      <c r="Z112" s="21">
        <v>100</v>
      </c>
      <c r="AA112" s="21">
        <v>100000</v>
      </c>
      <c r="AB112" s="22"/>
      <c r="AC112" s="23"/>
      <c r="AD112" s="23"/>
      <c r="AE112" s="24"/>
      <c r="AF112" s="13">
        <v>10</v>
      </c>
      <c r="AG112" s="13">
        <v>0</v>
      </c>
      <c r="AH112" s="13">
        <v>1</v>
      </c>
      <c r="AI112" s="13">
        <v>0</v>
      </c>
      <c r="AJ112" s="13"/>
      <c r="AK112" s="13"/>
      <c r="AL112" s="25"/>
      <c r="AM112" s="13"/>
      <c r="AN112" s="13"/>
      <c r="AO112" s="26"/>
      <c r="AP112" s="27"/>
      <c r="AQ112" s="28"/>
      <c r="AR112" s="26"/>
      <c r="AS112" s="3"/>
      <c r="AT112" s="3"/>
    </row>
    <row r="113" spans="1:46" ht="15" customHeight="1" x14ac:dyDescent="0.25">
      <c r="A113" s="1"/>
      <c r="B113" s="13"/>
      <c r="C113" s="13"/>
      <c r="D113" s="242" t="s">
        <v>48</v>
      </c>
      <c r="E113" s="15" t="s">
        <v>163</v>
      </c>
      <c r="F113" s="223" t="s">
        <v>341</v>
      </c>
      <c r="G113" s="17">
        <v>99.834000000000003</v>
      </c>
      <c r="H113" s="17">
        <v>99.8</v>
      </c>
      <c r="I113" s="17">
        <v>99.8</v>
      </c>
      <c r="J113" s="17">
        <v>99.8</v>
      </c>
      <c r="K113" s="309">
        <v>0.99965943466153806</v>
      </c>
      <c r="L113" s="18">
        <v>1</v>
      </c>
      <c r="M113" s="19">
        <v>0</v>
      </c>
      <c r="N113" s="19">
        <v>0</v>
      </c>
      <c r="O113" s="19">
        <v>0</v>
      </c>
      <c r="P113" s="19">
        <v>0</v>
      </c>
      <c r="Q113" s="19">
        <v>0</v>
      </c>
      <c r="R113" s="19">
        <v>0</v>
      </c>
      <c r="S113" s="19">
        <v>0</v>
      </c>
      <c r="T113" s="19">
        <v>0</v>
      </c>
      <c r="U113" s="19">
        <v>99.8</v>
      </c>
      <c r="V113" s="19">
        <v>99.8</v>
      </c>
      <c r="W113" s="19">
        <v>99.8</v>
      </c>
      <c r="X113" s="19">
        <v>99.8</v>
      </c>
      <c r="Y113" s="20">
        <v>99.8</v>
      </c>
      <c r="Z113" s="21">
        <v>99.8</v>
      </c>
      <c r="AA113" s="21">
        <v>99834</v>
      </c>
      <c r="AB113" s="22"/>
      <c r="AC113" s="23"/>
      <c r="AD113" s="23"/>
      <c r="AE113" s="24"/>
      <c r="AF113" s="13">
        <v>10</v>
      </c>
      <c r="AG113" s="13">
        <v>0</v>
      </c>
      <c r="AH113" s="13">
        <v>1</v>
      </c>
      <c r="AI113" s="13">
        <v>0</v>
      </c>
      <c r="AJ113" s="13"/>
      <c r="AK113" s="13"/>
      <c r="AL113" s="25"/>
      <c r="AM113" s="13"/>
      <c r="AN113" s="13"/>
      <c r="AO113" s="26"/>
      <c r="AP113" s="27"/>
      <c r="AQ113" s="28"/>
      <c r="AR113" s="26"/>
      <c r="AS113" s="3"/>
      <c r="AT113" s="3"/>
    </row>
    <row r="114" spans="1:46" ht="15" customHeight="1" x14ac:dyDescent="0.25">
      <c r="A114" s="1"/>
      <c r="B114" s="13"/>
      <c r="C114" s="13"/>
      <c r="D114" s="242" t="s">
        <v>48</v>
      </c>
      <c r="E114" s="15" t="s">
        <v>375</v>
      </c>
      <c r="F114" s="223" t="s">
        <v>341</v>
      </c>
      <c r="G114" s="17">
        <v>100</v>
      </c>
      <c r="H114" s="17">
        <v>100</v>
      </c>
      <c r="I114" s="17">
        <v>100</v>
      </c>
      <c r="J114" s="17">
        <v>100</v>
      </c>
      <c r="K114" s="309">
        <v>1</v>
      </c>
      <c r="L114" s="18">
        <v>1</v>
      </c>
      <c r="M114" s="19">
        <v>0</v>
      </c>
      <c r="N114" s="19">
        <v>0</v>
      </c>
      <c r="O114" s="19">
        <v>0</v>
      </c>
      <c r="P114" s="19">
        <v>0</v>
      </c>
      <c r="Q114" s="19">
        <v>0</v>
      </c>
      <c r="R114" s="19">
        <v>0</v>
      </c>
      <c r="S114" s="19">
        <v>0</v>
      </c>
      <c r="T114" s="19">
        <v>0</v>
      </c>
      <c r="U114" s="19">
        <v>100</v>
      </c>
      <c r="V114" s="19">
        <v>100</v>
      </c>
      <c r="W114" s="19">
        <v>100</v>
      </c>
      <c r="X114" s="19">
        <v>100</v>
      </c>
      <c r="Y114" s="20">
        <v>100</v>
      </c>
      <c r="Z114" s="21">
        <v>100</v>
      </c>
      <c r="AA114" s="21">
        <v>100000</v>
      </c>
      <c r="AB114" s="22"/>
      <c r="AC114" s="23"/>
      <c r="AD114" s="23"/>
      <c r="AE114" s="24"/>
      <c r="AF114" s="13">
        <v>10</v>
      </c>
      <c r="AG114" s="13">
        <v>0</v>
      </c>
      <c r="AH114" s="13">
        <v>1</v>
      </c>
      <c r="AI114" s="13">
        <v>0</v>
      </c>
      <c r="AJ114" s="13"/>
      <c r="AK114" s="13"/>
      <c r="AL114" s="25"/>
      <c r="AM114" s="13"/>
      <c r="AN114" s="13"/>
      <c r="AO114" s="26"/>
      <c r="AP114" s="27"/>
      <c r="AQ114" s="28"/>
      <c r="AR114" s="26"/>
      <c r="AS114" s="3"/>
      <c r="AT114" s="3"/>
    </row>
    <row r="115" spans="1:46" ht="14.25" customHeight="1" x14ac:dyDescent="0.25">
      <c r="A115" s="1"/>
      <c r="B115" s="13"/>
      <c r="C115" s="13"/>
      <c r="D115" s="412" t="s">
        <v>165</v>
      </c>
      <c r="E115" s="412"/>
      <c r="F115" s="412"/>
      <c r="G115" s="49">
        <v>2000</v>
      </c>
      <c r="H115" s="49">
        <v>2000</v>
      </c>
      <c r="I115" s="17">
        <v>2000</v>
      </c>
      <c r="J115" s="49">
        <v>2000</v>
      </c>
      <c r="K115" s="39">
        <f>J115/G115</f>
        <v>1</v>
      </c>
      <c r="L115" s="197">
        <v>1</v>
      </c>
      <c r="M115" s="19">
        <v>0</v>
      </c>
      <c r="N115" s="19">
        <v>0</v>
      </c>
      <c r="O115" s="19">
        <v>0</v>
      </c>
      <c r="P115" s="19">
        <v>0</v>
      </c>
      <c r="Q115" s="19">
        <v>0</v>
      </c>
      <c r="R115" s="19">
        <v>0</v>
      </c>
      <c r="S115" s="19">
        <v>0</v>
      </c>
      <c r="T115" s="19">
        <v>0</v>
      </c>
      <c r="U115" s="19">
        <v>2000</v>
      </c>
      <c r="V115" s="19">
        <v>2000</v>
      </c>
      <c r="W115" s="19">
        <v>2000</v>
      </c>
      <c r="X115" s="19">
        <v>2000</v>
      </c>
      <c r="Y115" s="20">
        <v>2000</v>
      </c>
      <c r="Z115" s="21">
        <v>2000</v>
      </c>
      <c r="AA115" s="21">
        <v>2000000</v>
      </c>
      <c r="AB115" s="414"/>
      <c r="AC115" s="414"/>
      <c r="AD115" s="414"/>
      <c r="AE115" s="414"/>
      <c r="AF115" s="13">
        <v>13</v>
      </c>
      <c r="AG115" s="13">
        <v>0</v>
      </c>
      <c r="AH115" s="13">
        <v>1</v>
      </c>
      <c r="AI115" s="13">
        <v>0</v>
      </c>
      <c r="AJ115" s="13" t="s">
        <v>13</v>
      </c>
      <c r="AK115" s="13">
        <v>0</v>
      </c>
      <c r="AL115" s="25">
        <v>0</v>
      </c>
      <c r="AM115" s="13" t="s">
        <v>13</v>
      </c>
      <c r="AN115" s="13" t="s">
        <v>13</v>
      </c>
      <c r="AO115" s="411"/>
      <c r="AP115" s="411"/>
      <c r="AQ115" s="411"/>
      <c r="AR115" s="411"/>
      <c r="AS115" s="3"/>
      <c r="AT115" s="3"/>
    </row>
    <row r="116" spans="1:46" ht="15" customHeight="1" x14ac:dyDescent="0.25">
      <c r="A116" s="1"/>
      <c r="B116" s="13"/>
      <c r="C116" s="13"/>
      <c r="D116" s="242" t="s">
        <v>49</v>
      </c>
      <c r="E116" s="15" t="s">
        <v>166</v>
      </c>
      <c r="F116" s="223" t="s">
        <v>341</v>
      </c>
      <c r="G116" s="17">
        <v>590</v>
      </c>
      <c r="H116" s="17">
        <v>590</v>
      </c>
      <c r="I116" s="17">
        <v>590</v>
      </c>
      <c r="J116" s="17">
        <v>590</v>
      </c>
      <c r="K116" s="309">
        <v>1</v>
      </c>
      <c r="L116" s="18">
        <v>1</v>
      </c>
      <c r="M116" s="19">
        <v>0</v>
      </c>
      <c r="N116" s="19">
        <v>0</v>
      </c>
      <c r="O116" s="19">
        <v>0</v>
      </c>
      <c r="P116" s="19">
        <v>0</v>
      </c>
      <c r="Q116" s="19">
        <v>0</v>
      </c>
      <c r="R116" s="19">
        <v>0</v>
      </c>
      <c r="S116" s="19">
        <v>0</v>
      </c>
      <c r="T116" s="19">
        <v>0</v>
      </c>
      <c r="U116" s="19">
        <v>590</v>
      </c>
      <c r="V116" s="19">
        <v>590</v>
      </c>
      <c r="W116" s="19">
        <v>590</v>
      </c>
      <c r="X116" s="19">
        <v>590</v>
      </c>
      <c r="Y116" s="20">
        <v>590</v>
      </c>
      <c r="Z116" s="21">
        <v>590</v>
      </c>
      <c r="AA116" s="21">
        <v>590000</v>
      </c>
      <c r="AB116" s="22"/>
      <c r="AC116" s="23"/>
      <c r="AD116" s="23"/>
      <c r="AE116" s="24"/>
      <c r="AF116" s="13">
        <v>13</v>
      </c>
      <c r="AG116" s="13">
        <v>0</v>
      </c>
      <c r="AH116" s="13">
        <v>1</v>
      </c>
      <c r="AI116" s="13">
        <v>0</v>
      </c>
      <c r="AJ116" s="13"/>
      <c r="AK116" s="13"/>
      <c r="AL116" s="25"/>
      <c r="AM116" s="13"/>
      <c r="AN116" s="13"/>
      <c r="AO116" s="26"/>
      <c r="AP116" s="27"/>
      <c r="AQ116" s="28"/>
      <c r="AR116" s="26"/>
      <c r="AS116" s="3"/>
      <c r="AT116" s="3"/>
    </row>
    <row r="117" spans="1:46" ht="15" customHeight="1" x14ac:dyDescent="0.25">
      <c r="A117" s="1"/>
      <c r="B117" s="13"/>
      <c r="C117" s="13"/>
      <c r="D117" s="242" t="s">
        <v>49</v>
      </c>
      <c r="E117" s="15" t="s">
        <v>168</v>
      </c>
      <c r="F117" s="223" t="s">
        <v>341</v>
      </c>
      <c r="G117" s="17">
        <v>290</v>
      </c>
      <c r="H117" s="17">
        <v>290</v>
      </c>
      <c r="I117" s="17">
        <v>290</v>
      </c>
      <c r="J117" s="17">
        <v>290</v>
      </c>
      <c r="K117" s="309">
        <v>1</v>
      </c>
      <c r="L117" s="18">
        <v>1</v>
      </c>
      <c r="M117" s="19">
        <v>0</v>
      </c>
      <c r="N117" s="19">
        <v>0</v>
      </c>
      <c r="O117" s="19">
        <v>0</v>
      </c>
      <c r="P117" s="19">
        <v>0</v>
      </c>
      <c r="Q117" s="19">
        <v>0</v>
      </c>
      <c r="R117" s="19">
        <v>0</v>
      </c>
      <c r="S117" s="19">
        <v>0</v>
      </c>
      <c r="T117" s="19">
        <v>0</v>
      </c>
      <c r="U117" s="19">
        <v>290</v>
      </c>
      <c r="V117" s="19">
        <v>290</v>
      </c>
      <c r="W117" s="19">
        <v>290</v>
      </c>
      <c r="X117" s="19">
        <v>290</v>
      </c>
      <c r="Y117" s="20">
        <v>290</v>
      </c>
      <c r="Z117" s="21">
        <v>290</v>
      </c>
      <c r="AA117" s="21">
        <v>290000</v>
      </c>
      <c r="AB117" s="22"/>
      <c r="AC117" s="23"/>
      <c r="AD117" s="23"/>
      <c r="AE117" s="24"/>
      <c r="AF117" s="13">
        <v>10</v>
      </c>
      <c r="AG117" s="13">
        <v>0</v>
      </c>
      <c r="AH117" s="13">
        <v>1</v>
      </c>
      <c r="AI117" s="13">
        <v>0</v>
      </c>
      <c r="AJ117" s="13"/>
      <c r="AK117" s="13"/>
      <c r="AL117" s="25"/>
      <c r="AM117" s="13"/>
      <c r="AN117" s="13"/>
      <c r="AO117" s="26"/>
      <c r="AP117" s="27"/>
      <c r="AQ117" s="28"/>
      <c r="AR117" s="26"/>
      <c r="AS117" s="3"/>
      <c r="AT117" s="3"/>
    </row>
    <row r="118" spans="1:46" ht="15" customHeight="1" x14ac:dyDescent="0.25">
      <c r="A118" s="1"/>
      <c r="B118" s="13"/>
      <c r="C118" s="13"/>
      <c r="D118" s="242" t="s">
        <v>49</v>
      </c>
      <c r="E118" s="15" t="s">
        <v>169</v>
      </c>
      <c r="F118" s="223" t="s">
        <v>341</v>
      </c>
      <c r="G118" s="17">
        <v>580</v>
      </c>
      <c r="H118" s="17">
        <v>580</v>
      </c>
      <c r="I118" s="17">
        <v>580</v>
      </c>
      <c r="J118" s="17">
        <v>580</v>
      </c>
      <c r="K118" s="309">
        <v>1</v>
      </c>
      <c r="L118" s="18">
        <v>1</v>
      </c>
      <c r="M118" s="19">
        <v>0</v>
      </c>
      <c r="N118" s="19">
        <v>0</v>
      </c>
      <c r="O118" s="19">
        <v>0</v>
      </c>
      <c r="P118" s="19">
        <v>0</v>
      </c>
      <c r="Q118" s="19">
        <v>0</v>
      </c>
      <c r="R118" s="19">
        <v>0</v>
      </c>
      <c r="S118" s="19">
        <v>0</v>
      </c>
      <c r="T118" s="19">
        <v>0</v>
      </c>
      <c r="U118" s="19">
        <v>580</v>
      </c>
      <c r="V118" s="19">
        <v>580</v>
      </c>
      <c r="W118" s="19">
        <v>580</v>
      </c>
      <c r="X118" s="19">
        <v>580</v>
      </c>
      <c r="Y118" s="20">
        <v>580</v>
      </c>
      <c r="Z118" s="21">
        <v>580</v>
      </c>
      <c r="AA118" s="21">
        <v>580000</v>
      </c>
      <c r="AB118" s="22"/>
      <c r="AC118" s="23"/>
      <c r="AD118" s="23"/>
      <c r="AE118" s="24"/>
      <c r="AF118" s="13">
        <v>10</v>
      </c>
      <c r="AG118" s="13">
        <v>0</v>
      </c>
      <c r="AH118" s="13">
        <v>1</v>
      </c>
      <c r="AI118" s="13">
        <v>0</v>
      </c>
      <c r="AJ118" s="13"/>
      <c r="AK118" s="13"/>
      <c r="AL118" s="25"/>
      <c r="AM118" s="13"/>
      <c r="AN118" s="13"/>
      <c r="AO118" s="26"/>
      <c r="AP118" s="27"/>
      <c r="AQ118" s="28"/>
      <c r="AR118" s="26"/>
      <c r="AS118" s="3"/>
      <c r="AT118" s="3"/>
    </row>
    <row r="119" spans="1:46" ht="15" customHeight="1" x14ac:dyDescent="0.25">
      <c r="A119" s="1"/>
      <c r="B119" s="13"/>
      <c r="C119" s="13"/>
      <c r="D119" s="242" t="s">
        <v>49</v>
      </c>
      <c r="E119" s="15" t="s">
        <v>68</v>
      </c>
      <c r="F119" s="223" t="s">
        <v>341</v>
      </c>
      <c r="G119" s="17">
        <v>290</v>
      </c>
      <c r="H119" s="17">
        <v>290</v>
      </c>
      <c r="I119" s="17">
        <v>290</v>
      </c>
      <c r="J119" s="17">
        <v>290</v>
      </c>
      <c r="K119" s="309">
        <v>1</v>
      </c>
      <c r="L119" s="18">
        <v>1</v>
      </c>
      <c r="M119" s="19">
        <v>0</v>
      </c>
      <c r="N119" s="19">
        <v>0</v>
      </c>
      <c r="O119" s="19">
        <v>0</v>
      </c>
      <c r="P119" s="19">
        <v>0</v>
      </c>
      <c r="Q119" s="19">
        <v>0</v>
      </c>
      <c r="R119" s="19">
        <v>0</v>
      </c>
      <c r="S119" s="19">
        <v>0</v>
      </c>
      <c r="T119" s="19">
        <v>0</v>
      </c>
      <c r="U119" s="19">
        <v>290</v>
      </c>
      <c r="V119" s="19">
        <v>290</v>
      </c>
      <c r="W119" s="19">
        <v>290</v>
      </c>
      <c r="X119" s="19">
        <v>290</v>
      </c>
      <c r="Y119" s="20">
        <v>290</v>
      </c>
      <c r="Z119" s="21">
        <v>290</v>
      </c>
      <c r="AA119" s="21">
        <v>290000</v>
      </c>
      <c r="AB119" s="22"/>
      <c r="AC119" s="23"/>
      <c r="AD119" s="23"/>
      <c r="AE119" s="24"/>
      <c r="AF119" s="13">
        <v>10</v>
      </c>
      <c r="AG119" s="13">
        <v>0</v>
      </c>
      <c r="AH119" s="13">
        <v>1</v>
      </c>
      <c r="AI119" s="13">
        <v>0</v>
      </c>
      <c r="AJ119" s="13"/>
      <c r="AK119" s="13"/>
      <c r="AL119" s="25"/>
      <c r="AM119" s="13"/>
      <c r="AN119" s="13"/>
      <c r="AO119" s="26"/>
      <c r="AP119" s="27"/>
      <c r="AQ119" s="28"/>
      <c r="AR119" s="26"/>
      <c r="AS119" s="3"/>
      <c r="AT119" s="3"/>
    </row>
    <row r="120" spans="1:46" ht="15" customHeight="1" x14ac:dyDescent="0.25">
      <c r="A120" s="1"/>
      <c r="B120" s="13"/>
      <c r="C120" s="13"/>
      <c r="D120" s="242" t="s">
        <v>49</v>
      </c>
      <c r="E120" s="15" t="s">
        <v>376</v>
      </c>
      <c r="F120" s="223" t="s">
        <v>341</v>
      </c>
      <c r="G120" s="17">
        <v>250</v>
      </c>
      <c r="H120" s="17">
        <v>250</v>
      </c>
      <c r="I120" s="17">
        <v>250</v>
      </c>
      <c r="J120" s="17">
        <v>250</v>
      </c>
      <c r="K120" s="309">
        <v>1</v>
      </c>
      <c r="L120" s="18">
        <v>1</v>
      </c>
      <c r="M120" s="19">
        <v>0</v>
      </c>
      <c r="N120" s="19">
        <v>0</v>
      </c>
      <c r="O120" s="19">
        <v>0</v>
      </c>
      <c r="P120" s="19">
        <v>0</v>
      </c>
      <c r="Q120" s="19">
        <v>0</v>
      </c>
      <c r="R120" s="19">
        <v>0</v>
      </c>
      <c r="S120" s="19">
        <v>0</v>
      </c>
      <c r="T120" s="19">
        <v>0</v>
      </c>
      <c r="U120" s="19">
        <v>250</v>
      </c>
      <c r="V120" s="19">
        <v>250</v>
      </c>
      <c r="W120" s="19">
        <v>250</v>
      </c>
      <c r="X120" s="19">
        <v>250</v>
      </c>
      <c r="Y120" s="20">
        <v>250</v>
      </c>
      <c r="Z120" s="21">
        <v>250</v>
      </c>
      <c r="AA120" s="21">
        <v>250000</v>
      </c>
      <c r="AB120" s="22"/>
      <c r="AC120" s="23"/>
      <c r="AD120" s="23"/>
      <c r="AE120" s="24"/>
      <c r="AF120" s="13">
        <v>10</v>
      </c>
      <c r="AG120" s="13">
        <v>0</v>
      </c>
      <c r="AH120" s="13">
        <v>1</v>
      </c>
      <c r="AI120" s="13">
        <v>0</v>
      </c>
      <c r="AJ120" s="13"/>
      <c r="AK120" s="13"/>
      <c r="AL120" s="25"/>
      <c r="AM120" s="13"/>
      <c r="AN120" s="13"/>
      <c r="AO120" s="26"/>
      <c r="AP120" s="27"/>
      <c r="AQ120" s="28"/>
      <c r="AR120" s="26"/>
      <c r="AS120" s="3"/>
      <c r="AT120" s="3"/>
    </row>
    <row r="121" spans="1:46" ht="14.25" customHeight="1" x14ac:dyDescent="0.25">
      <c r="A121" s="1"/>
      <c r="B121" s="13"/>
      <c r="C121" s="13"/>
      <c r="D121" s="412" t="s">
        <v>180</v>
      </c>
      <c r="E121" s="412"/>
      <c r="F121" s="412"/>
      <c r="G121" s="49">
        <v>1200</v>
      </c>
      <c r="H121" s="49">
        <v>1200</v>
      </c>
      <c r="I121" s="17">
        <v>1200</v>
      </c>
      <c r="J121" s="49">
        <v>1200</v>
      </c>
      <c r="K121" s="39">
        <f>J121/G121</f>
        <v>1</v>
      </c>
      <c r="L121" s="197">
        <v>1</v>
      </c>
      <c r="M121" s="19">
        <v>0</v>
      </c>
      <c r="N121" s="19">
        <v>0</v>
      </c>
      <c r="O121" s="19">
        <v>0</v>
      </c>
      <c r="P121" s="19">
        <v>0</v>
      </c>
      <c r="Q121" s="19">
        <v>0</v>
      </c>
      <c r="R121" s="19">
        <v>0</v>
      </c>
      <c r="S121" s="19">
        <v>0</v>
      </c>
      <c r="T121" s="19">
        <v>0</v>
      </c>
      <c r="U121" s="19">
        <v>1200</v>
      </c>
      <c r="V121" s="19">
        <v>1200</v>
      </c>
      <c r="W121" s="19">
        <v>1200</v>
      </c>
      <c r="X121" s="19">
        <v>1200</v>
      </c>
      <c r="Y121" s="20">
        <v>1200</v>
      </c>
      <c r="Z121" s="21">
        <v>1200</v>
      </c>
      <c r="AA121" s="21">
        <v>1200000</v>
      </c>
      <c r="AB121" s="414"/>
      <c r="AC121" s="414"/>
      <c r="AD121" s="414"/>
      <c r="AE121" s="414"/>
      <c r="AF121" s="13">
        <v>10</v>
      </c>
      <c r="AG121" s="13">
        <v>0</v>
      </c>
      <c r="AH121" s="13">
        <v>1</v>
      </c>
      <c r="AI121" s="13">
        <v>0</v>
      </c>
      <c r="AJ121" s="13" t="s">
        <v>13</v>
      </c>
      <c r="AK121" s="13">
        <v>0</v>
      </c>
      <c r="AL121" s="25">
        <v>0</v>
      </c>
      <c r="AM121" s="13" t="s">
        <v>13</v>
      </c>
      <c r="AN121" s="13" t="s">
        <v>13</v>
      </c>
      <c r="AO121" s="411"/>
      <c r="AP121" s="411"/>
      <c r="AQ121" s="411"/>
      <c r="AR121" s="411"/>
      <c r="AS121" s="3"/>
      <c r="AT121" s="3"/>
    </row>
    <row r="122" spans="1:46" ht="15" customHeight="1" x14ac:dyDescent="0.25">
      <c r="A122" s="1"/>
      <c r="B122" s="13"/>
      <c r="C122" s="13"/>
      <c r="D122" s="242" t="s">
        <v>31</v>
      </c>
      <c r="E122" s="15" t="s">
        <v>182</v>
      </c>
      <c r="F122" s="223" t="s">
        <v>341</v>
      </c>
      <c r="G122" s="17">
        <v>600</v>
      </c>
      <c r="H122" s="17">
        <v>600</v>
      </c>
      <c r="I122" s="17">
        <v>600</v>
      </c>
      <c r="J122" s="17">
        <v>600</v>
      </c>
      <c r="K122" s="309">
        <v>1</v>
      </c>
      <c r="L122" s="18">
        <v>1</v>
      </c>
      <c r="M122" s="19">
        <v>0</v>
      </c>
      <c r="N122" s="19">
        <v>0</v>
      </c>
      <c r="O122" s="19">
        <v>0</v>
      </c>
      <c r="P122" s="19">
        <v>0</v>
      </c>
      <c r="Q122" s="19">
        <v>0</v>
      </c>
      <c r="R122" s="19">
        <v>0</v>
      </c>
      <c r="S122" s="19">
        <v>0</v>
      </c>
      <c r="T122" s="19">
        <v>0</v>
      </c>
      <c r="U122" s="19">
        <v>600</v>
      </c>
      <c r="V122" s="19">
        <v>600</v>
      </c>
      <c r="W122" s="19">
        <v>600</v>
      </c>
      <c r="X122" s="19">
        <v>600</v>
      </c>
      <c r="Y122" s="20">
        <v>600</v>
      </c>
      <c r="Z122" s="21">
        <v>600</v>
      </c>
      <c r="AA122" s="21">
        <v>600000</v>
      </c>
      <c r="AB122" s="22"/>
      <c r="AC122" s="23"/>
      <c r="AD122" s="23"/>
      <c r="AE122" s="24"/>
      <c r="AF122" s="13">
        <v>10</v>
      </c>
      <c r="AG122" s="13">
        <v>0</v>
      </c>
      <c r="AH122" s="13">
        <v>1</v>
      </c>
      <c r="AI122" s="13">
        <v>0</v>
      </c>
      <c r="AJ122" s="13"/>
      <c r="AK122" s="13"/>
      <c r="AL122" s="25"/>
      <c r="AM122" s="13"/>
      <c r="AN122" s="13"/>
      <c r="AO122" s="26"/>
      <c r="AP122" s="27"/>
      <c r="AQ122" s="28"/>
      <c r="AR122" s="26"/>
      <c r="AS122" s="3"/>
      <c r="AT122" s="3"/>
    </row>
    <row r="123" spans="1:46" ht="15" customHeight="1" x14ac:dyDescent="0.25">
      <c r="A123" s="1"/>
      <c r="B123" s="13"/>
      <c r="C123" s="13"/>
      <c r="D123" s="242" t="s">
        <v>31</v>
      </c>
      <c r="E123" s="15" t="s">
        <v>377</v>
      </c>
      <c r="F123" s="223" t="s">
        <v>341</v>
      </c>
      <c r="G123" s="17">
        <v>600</v>
      </c>
      <c r="H123" s="17">
        <v>600</v>
      </c>
      <c r="I123" s="17">
        <v>600</v>
      </c>
      <c r="J123" s="17">
        <v>600</v>
      </c>
      <c r="K123" s="309">
        <v>1</v>
      </c>
      <c r="L123" s="18">
        <v>1</v>
      </c>
      <c r="M123" s="19">
        <v>0</v>
      </c>
      <c r="N123" s="19">
        <v>0</v>
      </c>
      <c r="O123" s="19">
        <v>0</v>
      </c>
      <c r="P123" s="19">
        <v>0</v>
      </c>
      <c r="Q123" s="19">
        <v>0</v>
      </c>
      <c r="R123" s="19">
        <v>0</v>
      </c>
      <c r="S123" s="19">
        <v>0</v>
      </c>
      <c r="T123" s="19">
        <v>0</v>
      </c>
      <c r="U123" s="19">
        <v>600</v>
      </c>
      <c r="V123" s="19">
        <v>600</v>
      </c>
      <c r="W123" s="19">
        <v>600</v>
      </c>
      <c r="X123" s="19">
        <v>600</v>
      </c>
      <c r="Y123" s="20">
        <v>600</v>
      </c>
      <c r="Z123" s="21">
        <v>600</v>
      </c>
      <c r="AA123" s="21">
        <v>600000</v>
      </c>
      <c r="AB123" s="22"/>
      <c r="AC123" s="23"/>
      <c r="AD123" s="23"/>
      <c r="AE123" s="24"/>
      <c r="AF123" s="13">
        <v>10</v>
      </c>
      <c r="AG123" s="13">
        <v>0</v>
      </c>
      <c r="AH123" s="13">
        <v>1</v>
      </c>
      <c r="AI123" s="13">
        <v>0</v>
      </c>
      <c r="AJ123" s="13"/>
      <c r="AK123" s="13"/>
      <c r="AL123" s="25"/>
      <c r="AM123" s="13"/>
      <c r="AN123" s="13"/>
      <c r="AO123" s="26"/>
      <c r="AP123" s="27"/>
      <c r="AQ123" s="28"/>
      <c r="AR123" s="26"/>
      <c r="AS123" s="3"/>
      <c r="AT123" s="3"/>
    </row>
    <row r="124" spans="1:46" ht="14.25" customHeight="1" x14ac:dyDescent="0.25">
      <c r="A124" s="1"/>
      <c r="B124" s="13"/>
      <c r="C124" s="13"/>
      <c r="D124" s="412" t="s">
        <v>188</v>
      </c>
      <c r="E124" s="412"/>
      <c r="F124" s="412"/>
      <c r="G124" s="49">
        <v>1888.49</v>
      </c>
      <c r="H124" s="49">
        <v>1888.5</v>
      </c>
      <c r="I124" s="17">
        <v>1888.5</v>
      </c>
      <c r="J124" s="49">
        <v>1883.3</v>
      </c>
      <c r="K124" s="39">
        <f>J124/G124</f>
        <v>0.99725177258020958</v>
      </c>
      <c r="L124" s="197">
        <v>0.99724649192480808</v>
      </c>
      <c r="M124" s="19">
        <v>0</v>
      </c>
      <c r="N124" s="19">
        <v>0</v>
      </c>
      <c r="O124" s="19">
        <v>0</v>
      </c>
      <c r="P124" s="19">
        <v>0</v>
      </c>
      <c r="Q124" s="19">
        <v>0</v>
      </c>
      <c r="R124" s="19">
        <v>0</v>
      </c>
      <c r="S124" s="19">
        <v>0</v>
      </c>
      <c r="T124" s="19">
        <v>0</v>
      </c>
      <c r="U124" s="19">
        <v>1888.5</v>
      </c>
      <c r="V124" s="19">
        <v>1888.5</v>
      </c>
      <c r="W124" s="19">
        <v>1888.5</v>
      </c>
      <c r="X124" s="19">
        <v>1883.3</v>
      </c>
      <c r="Y124" s="20">
        <v>1888.5</v>
      </c>
      <c r="Z124" s="21">
        <v>1883.3</v>
      </c>
      <c r="AA124" s="21">
        <v>1888490</v>
      </c>
      <c r="AB124" s="414"/>
      <c r="AC124" s="414"/>
      <c r="AD124" s="414"/>
      <c r="AE124" s="414"/>
      <c r="AF124" s="13">
        <v>13</v>
      </c>
      <c r="AG124" s="13">
        <v>0</v>
      </c>
      <c r="AH124" s="13">
        <v>1</v>
      </c>
      <c r="AI124" s="13">
        <v>0</v>
      </c>
      <c r="AJ124" s="13" t="s">
        <v>13</v>
      </c>
      <c r="AK124" s="13">
        <v>0</v>
      </c>
      <c r="AL124" s="25">
        <v>0</v>
      </c>
      <c r="AM124" s="13" t="s">
        <v>13</v>
      </c>
      <c r="AN124" s="13" t="s">
        <v>13</v>
      </c>
      <c r="AO124" s="411"/>
      <c r="AP124" s="411"/>
      <c r="AQ124" s="411"/>
      <c r="AR124" s="411"/>
      <c r="AS124" s="3"/>
      <c r="AT124" s="3"/>
    </row>
    <row r="125" spans="1:46" ht="15" customHeight="1" x14ac:dyDescent="0.25">
      <c r="A125" s="1"/>
      <c r="B125" s="13"/>
      <c r="C125" s="13"/>
      <c r="D125" s="242" t="s">
        <v>189</v>
      </c>
      <c r="E125" s="15" t="s">
        <v>190</v>
      </c>
      <c r="F125" s="223" t="s">
        <v>341</v>
      </c>
      <c r="G125" s="17">
        <v>600</v>
      </c>
      <c r="H125" s="17">
        <v>600</v>
      </c>
      <c r="I125" s="17">
        <v>600</v>
      </c>
      <c r="J125" s="17">
        <v>600</v>
      </c>
      <c r="K125" s="309">
        <v>1</v>
      </c>
      <c r="L125" s="18">
        <v>1</v>
      </c>
      <c r="M125" s="19">
        <v>0</v>
      </c>
      <c r="N125" s="19">
        <v>0</v>
      </c>
      <c r="O125" s="19">
        <v>0</v>
      </c>
      <c r="P125" s="19">
        <v>0</v>
      </c>
      <c r="Q125" s="19">
        <v>0</v>
      </c>
      <c r="R125" s="19">
        <v>0</v>
      </c>
      <c r="S125" s="19">
        <v>0</v>
      </c>
      <c r="T125" s="19">
        <v>0</v>
      </c>
      <c r="U125" s="19">
        <v>600</v>
      </c>
      <c r="V125" s="19">
        <v>600</v>
      </c>
      <c r="W125" s="19">
        <v>600</v>
      </c>
      <c r="X125" s="19">
        <v>600</v>
      </c>
      <c r="Y125" s="20">
        <v>600</v>
      </c>
      <c r="Z125" s="21">
        <v>600</v>
      </c>
      <c r="AA125" s="21">
        <v>600000</v>
      </c>
      <c r="AB125" s="22"/>
      <c r="AC125" s="23"/>
      <c r="AD125" s="23"/>
      <c r="AE125" s="24"/>
      <c r="AF125" s="13">
        <v>13</v>
      </c>
      <c r="AG125" s="13">
        <v>0</v>
      </c>
      <c r="AH125" s="13">
        <v>1</v>
      </c>
      <c r="AI125" s="13">
        <v>0</v>
      </c>
      <c r="AJ125" s="13"/>
      <c r="AK125" s="13"/>
      <c r="AL125" s="25"/>
      <c r="AM125" s="13"/>
      <c r="AN125" s="13"/>
      <c r="AO125" s="26"/>
      <c r="AP125" s="27"/>
      <c r="AQ125" s="28"/>
      <c r="AR125" s="26"/>
      <c r="AS125" s="3"/>
      <c r="AT125" s="3"/>
    </row>
    <row r="126" spans="1:46" ht="15" customHeight="1" x14ac:dyDescent="0.25">
      <c r="A126" s="1"/>
      <c r="B126" s="13"/>
      <c r="C126" s="13"/>
      <c r="D126" s="242" t="s">
        <v>189</v>
      </c>
      <c r="E126" s="15" t="s">
        <v>194</v>
      </c>
      <c r="F126" s="223" t="s">
        <v>341</v>
      </c>
      <c r="G126" s="17">
        <v>155.69999999999999</v>
      </c>
      <c r="H126" s="17">
        <v>155.69999999999999</v>
      </c>
      <c r="I126" s="17">
        <v>155.69999999999999</v>
      </c>
      <c r="J126" s="17">
        <v>155.69999999999999</v>
      </c>
      <c r="K126" s="309">
        <v>1</v>
      </c>
      <c r="L126" s="18">
        <v>1</v>
      </c>
      <c r="M126" s="19">
        <v>0</v>
      </c>
      <c r="N126" s="19">
        <v>0</v>
      </c>
      <c r="O126" s="19">
        <v>0</v>
      </c>
      <c r="P126" s="19">
        <v>0</v>
      </c>
      <c r="Q126" s="19">
        <v>0</v>
      </c>
      <c r="R126" s="19">
        <v>0</v>
      </c>
      <c r="S126" s="19">
        <v>0</v>
      </c>
      <c r="T126" s="19">
        <v>0</v>
      </c>
      <c r="U126" s="19">
        <v>155.69999999999999</v>
      </c>
      <c r="V126" s="19">
        <v>155.69999999999999</v>
      </c>
      <c r="W126" s="19">
        <v>155.69999999999999</v>
      </c>
      <c r="X126" s="19">
        <v>155.69999999999999</v>
      </c>
      <c r="Y126" s="20">
        <v>155.69999999999999</v>
      </c>
      <c r="Z126" s="21">
        <v>155.69999999999999</v>
      </c>
      <c r="AA126" s="21">
        <v>155700</v>
      </c>
      <c r="AB126" s="22"/>
      <c r="AC126" s="23"/>
      <c r="AD126" s="23"/>
      <c r="AE126" s="24"/>
      <c r="AF126" s="13">
        <v>10</v>
      </c>
      <c r="AG126" s="13">
        <v>0</v>
      </c>
      <c r="AH126" s="13">
        <v>1</v>
      </c>
      <c r="AI126" s="13">
        <v>0</v>
      </c>
      <c r="AJ126" s="13"/>
      <c r="AK126" s="13"/>
      <c r="AL126" s="25"/>
      <c r="AM126" s="13"/>
      <c r="AN126" s="13"/>
      <c r="AO126" s="26"/>
      <c r="AP126" s="27"/>
      <c r="AQ126" s="28"/>
      <c r="AR126" s="26"/>
      <c r="AS126" s="3"/>
      <c r="AT126" s="3"/>
    </row>
    <row r="127" spans="1:46" ht="15" customHeight="1" x14ac:dyDescent="0.25">
      <c r="A127" s="1"/>
      <c r="B127" s="13"/>
      <c r="C127" s="13"/>
      <c r="D127" s="242" t="s">
        <v>189</v>
      </c>
      <c r="E127" s="15" t="s">
        <v>196</v>
      </c>
      <c r="F127" s="223" t="s">
        <v>341</v>
      </c>
      <c r="G127" s="17">
        <v>135</v>
      </c>
      <c r="H127" s="17">
        <v>135</v>
      </c>
      <c r="I127" s="17">
        <v>135</v>
      </c>
      <c r="J127" s="17">
        <v>135</v>
      </c>
      <c r="K127" s="309">
        <v>1</v>
      </c>
      <c r="L127" s="18">
        <v>1</v>
      </c>
      <c r="M127" s="19">
        <v>0</v>
      </c>
      <c r="N127" s="19">
        <v>0</v>
      </c>
      <c r="O127" s="19">
        <v>0</v>
      </c>
      <c r="P127" s="19">
        <v>0</v>
      </c>
      <c r="Q127" s="19">
        <v>0</v>
      </c>
      <c r="R127" s="19">
        <v>0</v>
      </c>
      <c r="S127" s="19">
        <v>0</v>
      </c>
      <c r="T127" s="19">
        <v>0</v>
      </c>
      <c r="U127" s="19">
        <v>135</v>
      </c>
      <c r="V127" s="19">
        <v>135</v>
      </c>
      <c r="W127" s="19">
        <v>135</v>
      </c>
      <c r="X127" s="19">
        <v>135</v>
      </c>
      <c r="Y127" s="20">
        <v>135</v>
      </c>
      <c r="Z127" s="21">
        <v>135</v>
      </c>
      <c r="AA127" s="21">
        <v>135000</v>
      </c>
      <c r="AB127" s="22"/>
      <c r="AC127" s="23"/>
      <c r="AD127" s="23"/>
      <c r="AE127" s="24"/>
      <c r="AF127" s="13">
        <v>10</v>
      </c>
      <c r="AG127" s="13">
        <v>0</v>
      </c>
      <c r="AH127" s="13">
        <v>1</v>
      </c>
      <c r="AI127" s="13">
        <v>0</v>
      </c>
      <c r="AJ127" s="13"/>
      <c r="AK127" s="13"/>
      <c r="AL127" s="25"/>
      <c r="AM127" s="13"/>
      <c r="AN127" s="13"/>
      <c r="AO127" s="26"/>
      <c r="AP127" s="27"/>
      <c r="AQ127" s="28"/>
      <c r="AR127" s="26"/>
      <c r="AS127" s="3"/>
      <c r="AT127" s="3"/>
    </row>
    <row r="128" spans="1:46" ht="15" customHeight="1" x14ac:dyDescent="0.25">
      <c r="A128" s="1"/>
      <c r="B128" s="13"/>
      <c r="C128" s="13"/>
      <c r="D128" s="242" t="s">
        <v>189</v>
      </c>
      <c r="E128" s="15" t="s">
        <v>197</v>
      </c>
      <c r="F128" s="223" t="s">
        <v>341</v>
      </c>
      <c r="G128" s="17">
        <v>144.22800000000001</v>
      </c>
      <c r="H128" s="17">
        <v>144.19999999999999</v>
      </c>
      <c r="I128" s="17">
        <v>144.19999999999999</v>
      </c>
      <c r="J128" s="17">
        <v>144.19999999999999</v>
      </c>
      <c r="K128" s="309">
        <v>0.99980586293923501</v>
      </c>
      <c r="L128" s="18">
        <v>1</v>
      </c>
      <c r="M128" s="19">
        <v>0</v>
      </c>
      <c r="N128" s="19">
        <v>0</v>
      </c>
      <c r="O128" s="19">
        <v>0</v>
      </c>
      <c r="P128" s="19">
        <v>0</v>
      </c>
      <c r="Q128" s="19">
        <v>0</v>
      </c>
      <c r="R128" s="19">
        <v>0</v>
      </c>
      <c r="S128" s="19">
        <v>0</v>
      </c>
      <c r="T128" s="19">
        <v>0</v>
      </c>
      <c r="U128" s="19">
        <v>144.19999999999999</v>
      </c>
      <c r="V128" s="19">
        <v>144.19999999999999</v>
      </c>
      <c r="W128" s="19">
        <v>144.19999999999999</v>
      </c>
      <c r="X128" s="19">
        <v>144.19999999999999</v>
      </c>
      <c r="Y128" s="20">
        <v>144.19999999999999</v>
      </c>
      <c r="Z128" s="21">
        <v>144.19999999999999</v>
      </c>
      <c r="AA128" s="21">
        <v>144228</v>
      </c>
      <c r="AB128" s="22"/>
      <c r="AC128" s="23"/>
      <c r="AD128" s="23"/>
      <c r="AE128" s="24"/>
      <c r="AF128" s="13">
        <v>10</v>
      </c>
      <c r="AG128" s="13">
        <v>0</v>
      </c>
      <c r="AH128" s="13">
        <v>1</v>
      </c>
      <c r="AI128" s="13">
        <v>0</v>
      </c>
      <c r="AJ128" s="13"/>
      <c r="AK128" s="13"/>
      <c r="AL128" s="25"/>
      <c r="AM128" s="13"/>
      <c r="AN128" s="13"/>
      <c r="AO128" s="26"/>
      <c r="AP128" s="27"/>
      <c r="AQ128" s="28"/>
      <c r="AR128" s="26"/>
      <c r="AS128" s="3"/>
      <c r="AT128" s="3"/>
    </row>
    <row r="129" spans="1:46" ht="15" customHeight="1" x14ac:dyDescent="0.25">
      <c r="A129" s="1"/>
      <c r="B129" s="13"/>
      <c r="C129" s="13"/>
      <c r="D129" s="242" t="s">
        <v>189</v>
      </c>
      <c r="E129" s="15" t="s">
        <v>198</v>
      </c>
      <c r="F129" s="223" t="s">
        <v>341</v>
      </c>
      <c r="G129" s="17">
        <v>115</v>
      </c>
      <c r="H129" s="17">
        <v>115</v>
      </c>
      <c r="I129" s="17">
        <v>115</v>
      </c>
      <c r="J129" s="17">
        <v>115</v>
      </c>
      <c r="K129" s="309">
        <v>1</v>
      </c>
      <c r="L129" s="18">
        <v>1</v>
      </c>
      <c r="M129" s="19">
        <v>0</v>
      </c>
      <c r="N129" s="19">
        <v>0</v>
      </c>
      <c r="O129" s="19">
        <v>0</v>
      </c>
      <c r="P129" s="19">
        <v>0</v>
      </c>
      <c r="Q129" s="19">
        <v>0</v>
      </c>
      <c r="R129" s="19">
        <v>0</v>
      </c>
      <c r="S129" s="19">
        <v>0</v>
      </c>
      <c r="T129" s="19">
        <v>0</v>
      </c>
      <c r="U129" s="19">
        <v>115</v>
      </c>
      <c r="V129" s="19">
        <v>115</v>
      </c>
      <c r="W129" s="19">
        <v>115</v>
      </c>
      <c r="X129" s="19">
        <v>115</v>
      </c>
      <c r="Y129" s="20">
        <v>115</v>
      </c>
      <c r="Z129" s="21">
        <v>115</v>
      </c>
      <c r="AA129" s="21">
        <v>115000</v>
      </c>
      <c r="AB129" s="22"/>
      <c r="AC129" s="23"/>
      <c r="AD129" s="23"/>
      <c r="AE129" s="24"/>
      <c r="AF129" s="13">
        <v>10</v>
      </c>
      <c r="AG129" s="13">
        <v>0</v>
      </c>
      <c r="AH129" s="13">
        <v>1</v>
      </c>
      <c r="AI129" s="13">
        <v>0</v>
      </c>
      <c r="AJ129" s="13"/>
      <c r="AK129" s="13"/>
      <c r="AL129" s="25"/>
      <c r="AM129" s="13"/>
      <c r="AN129" s="13"/>
      <c r="AO129" s="26"/>
      <c r="AP129" s="27"/>
      <c r="AQ129" s="28"/>
      <c r="AR129" s="26"/>
      <c r="AS129" s="3"/>
      <c r="AT129" s="3"/>
    </row>
    <row r="130" spans="1:46" ht="15" customHeight="1" x14ac:dyDescent="0.25">
      <c r="A130" s="1"/>
      <c r="B130" s="13"/>
      <c r="C130" s="13"/>
      <c r="D130" s="242" t="s">
        <v>189</v>
      </c>
      <c r="E130" s="15" t="s">
        <v>199</v>
      </c>
      <c r="F130" s="223" t="s">
        <v>341</v>
      </c>
      <c r="G130" s="17">
        <v>135</v>
      </c>
      <c r="H130" s="17">
        <v>135</v>
      </c>
      <c r="I130" s="17">
        <v>135</v>
      </c>
      <c r="J130" s="17">
        <v>135</v>
      </c>
      <c r="K130" s="309">
        <v>1</v>
      </c>
      <c r="L130" s="18">
        <v>1</v>
      </c>
      <c r="M130" s="19">
        <v>0</v>
      </c>
      <c r="N130" s="19">
        <v>0</v>
      </c>
      <c r="O130" s="19">
        <v>0</v>
      </c>
      <c r="P130" s="19">
        <v>0</v>
      </c>
      <c r="Q130" s="19">
        <v>0</v>
      </c>
      <c r="R130" s="19">
        <v>0</v>
      </c>
      <c r="S130" s="19">
        <v>0</v>
      </c>
      <c r="T130" s="19">
        <v>0</v>
      </c>
      <c r="U130" s="19">
        <v>135</v>
      </c>
      <c r="V130" s="19">
        <v>135</v>
      </c>
      <c r="W130" s="19">
        <v>135</v>
      </c>
      <c r="X130" s="19">
        <v>135</v>
      </c>
      <c r="Y130" s="20">
        <v>135</v>
      </c>
      <c r="Z130" s="21">
        <v>135</v>
      </c>
      <c r="AA130" s="21">
        <v>135000</v>
      </c>
      <c r="AB130" s="22"/>
      <c r="AC130" s="23"/>
      <c r="AD130" s="23"/>
      <c r="AE130" s="24"/>
      <c r="AF130" s="13">
        <v>10</v>
      </c>
      <c r="AG130" s="13">
        <v>0</v>
      </c>
      <c r="AH130" s="13">
        <v>1</v>
      </c>
      <c r="AI130" s="13">
        <v>0</v>
      </c>
      <c r="AJ130" s="13"/>
      <c r="AK130" s="13"/>
      <c r="AL130" s="25"/>
      <c r="AM130" s="13"/>
      <c r="AN130" s="13"/>
      <c r="AO130" s="26"/>
      <c r="AP130" s="27"/>
      <c r="AQ130" s="28"/>
      <c r="AR130" s="26"/>
      <c r="AS130" s="3"/>
      <c r="AT130" s="3"/>
    </row>
    <row r="131" spans="1:46" ht="15" customHeight="1" x14ac:dyDescent="0.25">
      <c r="A131" s="1"/>
      <c r="B131" s="13"/>
      <c r="C131" s="13"/>
      <c r="D131" s="242" t="s">
        <v>189</v>
      </c>
      <c r="E131" s="15" t="s">
        <v>200</v>
      </c>
      <c r="F131" s="223" t="s">
        <v>341</v>
      </c>
      <c r="G131" s="17">
        <v>82</v>
      </c>
      <c r="H131" s="17">
        <v>82</v>
      </c>
      <c r="I131" s="17">
        <v>82</v>
      </c>
      <c r="J131" s="17">
        <v>82</v>
      </c>
      <c r="K131" s="309">
        <v>1</v>
      </c>
      <c r="L131" s="18">
        <v>1</v>
      </c>
      <c r="M131" s="19">
        <v>0</v>
      </c>
      <c r="N131" s="19">
        <v>0</v>
      </c>
      <c r="O131" s="19">
        <v>0</v>
      </c>
      <c r="P131" s="19">
        <v>0</v>
      </c>
      <c r="Q131" s="19">
        <v>0</v>
      </c>
      <c r="R131" s="19">
        <v>0</v>
      </c>
      <c r="S131" s="19">
        <v>0</v>
      </c>
      <c r="T131" s="19">
        <v>0</v>
      </c>
      <c r="U131" s="19">
        <v>82</v>
      </c>
      <c r="V131" s="19">
        <v>82</v>
      </c>
      <c r="W131" s="19">
        <v>82</v>
      </c>
      <c r="X131" s="19">
        <v>82</v>
      </c>
      <c r="Y131" s="20">
        <v>82</v>
      </c>
      <c r="Z131" s="21">
        <v>82</v>
      </c>
      <c r="AA131" s="21">
        <v>82000</v>
      </c>
      <c r="AB131" s="22"/>
      <c r="AC131" s="23"/>
      <c r="AD131" s="23"/>
      <c r="AE131" s="24"/>
      <c r="AF131" s="13">
        <v>10</v>
      </c>
      <c r="AG131" s="13">
        <v>0</v>
      </c>
      <c r="AH131" s="13">
        <v>1</v>
      </c>
      <c r="AI131" s="13">
        <v>0</v>
      </c>
      <c r="AJ131" s="13"/>
      <c r="AK131" s="13"/>
      <c r="AL131" s="25"/>
      <c r="AM131" s="13"/>
      <c r="AN131" s="13"/>
      <c r="AO131" s="26"/>
      <c r="AP131" s="27"/>
      <c r="AQ131" s="28"/>
      <c r="AR131" s="26"/>
      <c r="AS131" s="3"/>
      <c r="AT131" s="3"/>
    </row>
    <row r="132" spans="1:46" ht="15" customHeight="1" x14ac:dyDescent="0.25">
      <c r="A132" s="1"/>
      <c r="B132" s="13"/>
      <c r="C132" s="13"/>
      <c r="D132" s="242" t="s">
        <v>189</v>
      </c>
      <c r="E132" s="15" t="s">
        <v>201</v>
      </c>
      <c r="F132" s="223" t="s">
        <v>341</v>
      </c>
      <c r="G132" s="17">
        <v>521.56200000000001</v>
      </c>
      <c r="H132" s="17">
        <v>521.6</v>
      </c>
      <c r="I132" s="17">
        <v>521.6</v>
      </c>
      <c r="J132" s="17">
        <v>516.4</v>
      </c>
      <c r="K132" s="309">
        <v>0.9901028065694969</v>
      </c>
      <c r="L132" s="18">
        <v>0.99003067484662566</v>
      </c>
      <c r="M132" s="19">
        <v>0</v>
      </c>
      <c r="N132" s="19">
        <v>0</v>
      </c>
      <c r="O132" s="19">
        <v>0</v>
      </c>
      <c r="P132" s="19">
        <v>0</v>
      </c>
      <c r="Q132" s="19">
        <v>0</v>
      </c>
      <c r="R132" s="19">
        <v>0</v>
      </c>
      <c r="S132" s="19">
        <v>0</v>
      </c>
      <c r="T132" s="19">
        <v>0</v>
      </c>
      <c r="U132" s="19">
        <v>521.6</v>
      </c>
      <c r="V132" s="19">
        <v>521.6</v>
      </c>
      <c r="W132" s="19">
        <v>521.6</v>
      </c>
      <c r="X132" s="19">
        <v>516.4</v>
      </c>
      <c r="Y132" s="20">
        <v>521.6</v>
      </c>
      <c r="Z132" s="21">
        <v>516.4</v>
      </c>
      <c r="AA132" s="21">
        <v>521562</v>
      </c>
      <c r="AB132" s="22"/>
      <c r="AC132" s="23"/>
      <c r="AD132" s="23"/>
      <c r="AE132" s="24"/>
      <c r="AF132" s="13">
        <v>10</v>
      </c>
      <c r="AG132" s="13">
        <v>0</v>
      </c>
      <c r="AH132" s="13">
        <v>1</v>
      </c>
      <c r="AI132" s="13">
        <v>0</v>
      </c>
      <c r="AJ132" s="13"/>
      <c r="AK132" s="13"/>
      <c r="AL132" s="25"/>
      <c r="AM132" s="13"/>
      <c r="AN132" s="13"/>
      <c r="AO132" s="26"/>
      <c r="AP132" s="27"/>
      <c r="AQ132" s="28"/>
      <c r="AR132" s="26"/>
      <c r="AS132" s="3"/>
      <c r="AT132" s="3"/>
    </row>
    <row r="133" spans="1:46" ht="14.25" customHeight="1" x14ac:dyDescent="0.25">
      <c r="A133" s="1"/>
      <c r="B133" s="13"/>
      <c r="C133" s="13"/>
      <c r="D133" s="412" t="s">
        <v>202</v>
      </c>
      <c r="E133" s="412"/>
      <c r="F133" s="412"/>
      <c r="G133" s="49">
        <v>2782.01</v>
      </c>
      <c r="H133" s="49">
        <v>2782</v>
      </c>
      <c r="I133" s="17">
        <v>2782</v>
      </c>
      <c r="J133" s="49">
        <v>2750.7</v>
      </c>
      <c r="K133" s="39">
        <f>J133/G133</f>
        <v>0.98874554728415776</v>
      </c>
      <c r="L133" s="197">
        <v>0.98874910136592375</v>
      </c>
      <c r="M133" s="19">
        <v>0</v>
      </c>
      <c r="N133" s="19">
        <v>0</v>
      </c>
      <c r="O133" s="19">
        <v>0</v>
      </c>
      <c r="P133" s="19">
        <v>0</v>
      </c>
      <c r="Q133" s="19">
        <v>0</v>
      </c>
      <c r="R133" s="19">
        <v>0</v>
      </c>
      <c r="S133" s="19">
        <v>0</v>
      </c>
      <c r="T133" s="19">
        <v>0</v>
      </c>
      <c r="U133" s="19">
        <v>2782</v>
      </c>
      <c r="V133" s="19">
        <v>2782</v>
      </c>
      <c r="W133" s="19">
        <v>2782</v>
      </c>
      <c r="X133" s="19">
        <v>2750.7</v>
      </c>
      <c r="Y133" s="20">
        <v>2782</v>
      </c>
      <c r="Z133" s="21">
        <v>2750.7</v>
      </c>
      <c r="AA133" s="21">
        <v>2782004</v>
      </c>
      <c r="AB133" s="414"/>
      <c r="AC133" s="414"/>
      <c r="AD133" s="414"/>
      <c r="AE133" s="414"/>
      <c r="AF133" s="13">
        <v>13</v>
      </c>
      <c r="AG133" s="13">
        <v>0</v>
      </c>
      <c r="AH133" s="13">
        <v>1</v>
      </c>
      <c r="AI133" s="13">
        <v>0</v>
      </c>
      <c r="AJ133" s="13" t="s">
        <v>13</v>
      </c>
      <c r="AK133" s="13">
        <v>0</v>
      </c>
      <c r="AL133" s="25">
        <v>0</v>
      </c>
      <c r="AM133" s="13" t="s">
        <v>13</v>
      </c>
      <c r="AN133" s="13" t="s">
        <v>13</v>
      </c>
      <c r="AO133" s="411"/>
      <c r="AP133" s="411"/>
      <c r="AQ133" s="411"/>
      <c r="AR133" s="411"/>
      <c r="AS133" s="3"/>
      <c r="AT133" s="3"/>
    </row>
    <row r="134" spans="1:46" ht="15" customHeight="1" x14ac:dyDescent="0.25">
      <c r="A134" s="1"/>
      <c r="B134" s="13"/>
      <c r="C134" s="13"/>
      <c r="D134" s="242" t="s">
        <v>203</v>
      </c>
      <c r="E134" s="15" t="s">
        <v>205</v>
      </c>
      <c r="F134" s="223" t="s">
        <v>341</v>
      </c>
      <c r="G134" s="17">
        <v>569.798</v>
      </c>
      <c r="H134" s="17">
        <v>569.79999999999995</v>
      </c>
      <c r="I134" s="17">
        <v>569.79999999999995</v>
      </c>
      <c r="J134" s="17">
        <v>538.5</v>
      </c>
      <c r="K134" s="309">
        <v>0.94507176227364786</v>
      </c>
      <c r="L134" s="18">
        <v>0.94506844506844512</v>
      </c>
      <c r="M134" s="19">
        <v>0</v>
      </c>
      <c r="N134" s="19">
        <v>0</v>
      </c>
      <c r="O134" s="19">
        <v>0</v>
      </c>
      <c r="P134" s="19">
        <v>0</v>
      </c>
      <c r="Q134" s="19">
        <v>0</v>
      </c>
      <c r="R134" s="19">
        <v>0</v>
      </c>
      <c r="S134" s="19">
        <v>0</v>
      </c>
      <c r="T134" s="19">
        <v>0</v>
      </c>
      <c r="U134" s="19">
        <v>569.79999999999995</v>
      </c>
      <c r="V134" s="19">
        <v>569.79999999999995</v>
      </c>
      <c r="W134" s="19">
        <v>569.79999999999995</v>
      </c>
      <c r="X134" s="19">
        <v>538.5</v>
      </c>
      <c r="Y134" s="20">
        <v>569.79999999999995</v>
      </c>
      <c r="Z134" s="21">
        <v>538.5</v>
      </c>
      <c r="AA134" s="21">
        <v>569798</v>
      </c>
      <c r="AB134" s="22"/>
      <c r="AC134" s="23"/>
      <c r="AD134" s="23"/>
      <c r="AE134" s="24"/>
      <c r="AF134" s="13">
        <v>13</v>
      </c>
      <c r="AG134" s="13">
        <v>0</v>
      </c>
      <c r="AH134" s="13">
        <v>1</v>
      </c>
      <c r="AI134" s="13">
        <v>0</v>
      </c>
      <c r="AJ134" s="13"/>
      <c r="AK134" s="13"/>
      <c r="AL134" s="25"/>
      <c r="AM134" s="13"/>
      <c r="AN134" s="13"/>
      <c r="AO134" s="26"/>
      <c r="AP134" s="27"/>
      <c r="AQ134" s="28"/>
      <c r="AR134" s="26"/>
      <c r="AS134" s="3"/>
      <c r="AT134" s="3"/>
    </row>
    <row r="135" spans="1:46" ht="15" customHeight="1" x14ac:dyDescent="0.25">
      <c r="A135" s="1"/>
      <c r="B135" s="13"/>
      <c r="C135" s="13"/>
      <c r="D135" s="242" t="s">
        <v>203</v>
      </c>
      <c r="E135" s="15" t="s">
        <v>206</v>
      </c>
      <c r="F135" s="223" t="s">
        <v>341</v>
      </c>
      <c r="G135" s="17">
        <v>530.48599999999999</v>
      </c>
      <c r="H135" s="17">
        <v>530.5</v>
      </c>
      <c r="I135" s="17">
        <v>530.5</v>
      </c>
      <c r="J135" s="17">
        <v>530.5</v>
      </c>
      <c r="K135" s="309">
        <v>1.0000263908943874</v>
      </c>
      <c r="L135" s="18">
        <v>1</v>
      </c>
      <c r="M135" s="19">
        <v>0</v>
      </c>
      <c r="N135" s="19">
        <v>0</v>
      </c>
      <c r="O135" s="19">
        <v>0</v>
      </c>
      <c r="P135" s="19">
        <v>0</v>
      </c>
      <c r="Q135" s="19">
        <v>0</v>
      </c>
      <c r="R135" s="19">
        <v>0</v>
      </c>
      <c r="S135" s="19">
        <v>0</v>
      </c>
      <c r="T135" s="19">
        <v>0</v>
      </c>
      <c r="U135" s="19">
        <v>530.5</v>
      </c>
      <c r="V135" s="19">
        <v>530.5</v>
      </c>
      <c r="W135" s="19">
        <v>530.5</v>
      </c>
      <c r="X135" s="19">
        <v>530.5</v>
      </c>
      <c r="Y135" s="20">
        <v>530.5</v>
      </c>
      <c r="Z135" s="21">
        <v>530.5</v>
      </c>
      <c r="AA135" s="21">
        <v>530486</v>
      </c>
      <c r="AB135" s="22"/>
      <c r="AC135" s="23"/>
      <c r="AD135" s="23"/>
      <c r="AE135" s="24"/>
      <c r="AF135" s="13">
        <v>10</v>
      </c>
      <c r="AG135" s="13">
        <v>0</v>
      </c>
      <c r="AH135" s="13">
        <v>1</v>
      </c>
      <c r="AI135" s="13">
        <v>0</v>
      </c>
      <c r="AJ135" s="13"/>
      <c r="AK135" s="13"/>
      <c r="AL135" s="25"/>
      <c r="AM135" s="13"/>
      <c r="AN135" s="13"/>
      <c r="AO135" s="26"/>
      <c r="AP135" s="27"/>
      <c r="AQ135" s="28"/>
      <c r="AR135" s="26"/>
      <c r="AS135" s="3"/>
      <c r="AT135" s="3"/>
    </row>
    <row r="136" spans="1:46" ht="15" customHeight="1" x14ac:dyDescent="0.25">
      <c r="A136" s="1"/>
      <c r="B136" s="13"/>
      <c r="C136" s="13"/>
      <c r="D136" s="242" t="s">
        <v>203</v>
      </c>
      <c r="E136" s="15" t="s">
        <v>207</v>
      </c>
      <c r="F136" s="223" t="s">
        <v>341</v>
      </c>
      <c r="G136" s="17">
        <v>500</v>
      </c>
      <c r="H136" s="17">
        <v>500</v>
      </c>
      <c r="I136" s="17">
        <v>500</v>
      </c>
      <c r="J136" s="17">
        <v>500</v>
      </c>
      <c r="K136" s="309">
        <v>1</v>
      </c>
      <c r="L136" s="18">
        <v>1</v>
      </c>
      <c r="M136" s="19">
        <v>0</v>
      </c>
      <c r="N136" s="19">
        <v>0</v>
      </c>
      <c r="O136" s="19">
        <v>0</v>
      </c>
      <c r="P136" s="19">
        <v>0</v>
      </c>
      <c r="Q136" s="19">
        <v>0</v>
      </c>
      <c r="R136" s="19">
        <v>0</v>
      </c>
      <c r="S136" s="19">
        <v>0</v>
      </c>
      <c r="T136" s="19">
        <v>0</v>
      </c>
      <c r="U136" s="19">
        <v>500</v>
      </c>
      <c r="V136" s="19">
        <v>500</v>
      </c>
      <c r="W136" s="19">
        <v>500</v>
      </c>
      <c r="X136" s="19">
        <v>500</v>
      </c>
      <c r="Y136" s="20">
        <v>500</v>
      </c>
      <c r="Z136" s="21">
        <v>500</v>
      </c>
      <c r="AA136" s="21">
        <v>500000</v>
      </c>
      <c r="AB136" s="22"/>
      <c r="AC136" s="23"/>
      <c r="AD136" s="23"/>
      <c r="AE136" s="24"/>
      <c r="AF136" s="13">
        <v>10</v>
      </c>
      <c r="AG136" s="13">
        <v>0</v>
      </c>
      <c r="AH136" s="13">
        <v>1</v>
      </c>
      <c r="AI136" s="13">
        <v>0</v>
      </c>
      <c r="AJ136" s="13"/>
      <c r="AK136" s="13"/>
      <c r="AL136" s="25"/>
      <c r="AM136" s="13"/>
      <c r="AN136" s="13"/>
      <c r="AO136" s="26"/>
      <c r="AP136" s="27"/>
      <c r="AQ136" s="28"/>
      <c r="AR136" s="26"/>
      <c r="AS136" s="3"/>
      <c r="AT136" s="3"/>
    </row>
    <row r="137" spans="1:46" ht="15" customHeight="1" x14ac:dyDescent="0.25">
      <c r="A137" s="1"/>
      <c r="B137" s="13"/>
      <c r="C137" s="13"/>
      <c r="D137" s="242" t="s">
        <v>203</v>
      </c>
      <c r="E137" s="15" t="s">
        <v>378</v>
      </c>
      <c r="F137" s="223" t="s">
        <v>341</v>
      </c>
      <c r="G137" s="17">
        <v>500</v>
      </c>
      <c r="H137" s="17">
        <v>500</v>
      </c>
      <c r="I137" s="17">
        <v>500</v>
      </c>
      <c r="J137" s="17">
        <v>500</v>
      </c>
      <c r="K137" s="309">
        <v>1</v>
      </c>
      <c r="L137" s="18">
        <v>1</v>
      </c>
      <c r="M137" s="19">
        <v>0</v>
      </c>
      <c r="N137" s="19">
        <v>0</v>
      </c>
      <c r="O137" s="19">
        <v>0</v>
      </c>
      <c r="P137" s="19">
        <v>0</v>
      </c>
      <c r="Q137" s="19">
        <v>0</v>
      </c>
      <c r="R137" s="19">
        <v>0</v>
      </c>
      <c r="S137" s="19">
        <v>0</v>
      </c>
      <c r="T137" s="19">
        <v>0</v>
      </c>
      <c r="U137" s="19">
        <v>500</v>
      </c>
      <c r="V137" s="19">
        <v>500</v>
      </c>
      <c r="W137" s="19">
        <v>500</v>
      </c>
      <c r="X137" s="19">
        <v>500</v>
      </c>
      <c r="Y137" s="20">
        <v>500</v>
      </c>
      <c r="Z137" s="21">
        <v>500</v>
      </c>
      <c r="AA137" s="21">
        <v>500000</v>
      </c>
      <c r="AB137" s="22"/>
      <c r="AC137" s="23"/>
      <c r="AD137" s="23"/>
      <c r="AE137" s="24"/>
      <c r="AF137" s="13">
        <v>10</v>
      </c>
      <c r="AG137" s="13">
        <v>0</v>
      </c>
      <c r="AH137" s="13">
        <v>1</v>
      </c>
      <c r="AI137" s="13">
        <v>0</v>
      </c>
      <c r="AJ137" s="13"/>
      <c r="AK137" s="13"/>
      <c r="AL137" s="25"/>
      <c r="AM137" s="13"/>
      <c r="AN137" s="13"/>
      <c r="AO137" s="26"/>
      <c r="AP137" s="27"/>
      <c r="AQ137" s="28"/>
      <c r="AR137" s="26"/>
      <c r="AS137" s="3"/>
      <c r="AT137" s="3"/>
    </row>
    <row r="138" spans="1:46" ht="15" customHeight="1" x14ac:dyDescent="0.25">
      <c r="A138" s="1"/>
      <c r="B138" s="13"/>
      <c r="C138" s="13"/>
      <c r="D138" s="242" t="s">
        <v>203</v>
      </c>
      <c r="E138" s="15" t="s">
        <v>208</v>
      </c>
      <c r="F138" s="223" t="s">
        <v>341</v>
      </c>
      <c r="G138" s="17">
        <v>238</v>
      </c>
      <c r="H138" s="17">
        <v>238</v>
      </c>
      <c r="I138" s="17">
        <v>238</v>
      </c>
      <c r="J138" s="17">
        <v>238</v>
      </c>
      <c r="K138" s="309">
        <v>1</v>
      </c>
      <c r="L138" s="18">
        <v>1</v>
      </c>
      <c r="M138" s="19">
        <v>0</v>
      </c>
      <c r="N138" s="19">
        <v>0</v>
      </c>
      <c r="O138" s="19">
        <v>0</v>
      </c>
      <c r="P138" s="19">
        <v>0</v>
      </c>
      <c r="Q138" s="19">
        <v>0</v>
      </c>
      <c r="R138" s="19">
        <v>0</v>
      </c>
      <c r="S138" s="19">
        <v>0</v>
      </c>
      <c r="T138" s="19">
        <v>0</v>
      </c>
      <c r="U138" s="19">
        <v>238</v>
      </c>
      <c r="V138" s="19">
        <v>238</v>
      </c>
      <c r="W138" s="19">
        <v>238</v>
      </c>
      <c r="X138" s="19">
        <v>238</v>
      </c>
      <c r="Y138" s="20">
        <v>238</v>
      </c>
      <c r="Z138" s="21">
        <v>238</v>
      </c>
      <c r="AA138" s="21">
        <v>238000</v>
      </c>
      <c r="AB138" s="22"/>
      <c r="AC138" s="23"/>
      <c r="AD138" s="23"/>
      <c r="AE138" s="24"/>
      <c r="AF138" s="13">
        <v>10</v>
      </c>
      <c r="AG138" s="13">
        <v>0</v>
      </c>
      <c r="AH138" s="13">
        <v>1</v>
      </c>
      <c r="AI138" s="13">
        <v>0</v>
      </c>
      <c r="AJ138" s="13"/>
      <c r="AK138" s="13"/>
      <c r="AL138" s="25"/>
      <c r="AM138" s="13"/>
      <c r="AN138" s="13"/>
      <c r="AO138" s="26"/>
      <c r="AP138" s="27"/>
      <c r="AQ138" s="28"/>
      <c r="AR138" s="26"/>
      <c r="AS138" s="3"/>
      <c r="AT138" s="3"/>
    </row>
    <row r="139" spans="1:46" ht="15" customHeight="1" x14ac:dyDescent="0.25">
      <c r="A139" s="1"/>
      <c r="B139" s="13"/>
      <c r="C139" s="13"/>
      <c r="D139" s="242" t="s">
        <v>203</v>
      </c>
      <c r="E139" s="15" t="s">
        <v>379</v>
      </c>
      <c r="F139" s="223" t="s">
        <v>341</v>
      </c>
      <c r="G139" s="17">
        <v>443.72</v>
      </c>
      <c r="H139" s="17">
        <v>443.7</v>
      </c>
      <c r="I139" s="17">
        <v>443.7</v>
      </c>
      <c r="J139" s="17">
        <v>443.7</v>
      </c>
      <c r="K139" s="309">
        <v>0.9999549265302442</v>
      </c>
      <c r="L139" s="18">
        <v>1</v>
      </c>
      <c r="M139" s="19">
        <v>0</v>
      </c>
      <c r="N139" s="19">
        <v>0</v>
      </c>
      <c r="O139" s="19">
        <v>0</v>
      </c>
      <c r="P139" s="19">
        <v>0</v>
      </c>
      <c r="Q139" s="19">
        <v>0</v>
      </c>
      <c r="R139" s="19">
        <v>0</v>
      </c>
      <c r="S139" s="19">
        <v>0</v>
      </c>
      <c r="T139" s="19">
        <v>0</v>
      </c>
      <c r="U139" s="19">
        <v>443.7</v>
      </c>
      <c r="V139" s="19">
        <v>443.7</v>
      </c>
      <c r="W139" s="19">
        <v>443.7</v>
      </c>
      <c r="X139" s="19">
        <v>443.7</v>
      </c>
      <c r="Y139" s="20">
        <v>443.7</v>
      </c>
      <c r="Z139" s="21">
        <v>443.7</v>
      </c>
      <c r="AA139" s="21">
        <v>443720</v>
      </c>
      <c r="AB139" s="22"/>
      <c r="AC139" s="23"/>
      <c r="AD139" s="23"/>
      <c r="AE139" s="24"/>
      <c r="AF139" s="13">
        <v>10</v>
      </c>
      <c r="AG139" s="13">
        <v>0</v>
      </c>
      <c r="AH139" s="13">
        <v>1</v>
      </c>
      <c r="AI139" s="13">
        <v>0</v>
      </c>
      <c r="AJ139" s="13"/>
      <c r="AK139" s="13"/>
      <c r="AL139" s="25"/>
      <c r="AM139" s="13"/>
      <c r="AN139" s="13"/>
      <c r="AO139" s="26"/>
      <c r="AP139" s="27"/>
      <c r="AQ139" s="28"/>
      <c r="AR139" s="26"/>
      <c r="AS139" s="3"/>
      <c r="AT139" s="3"/>
    </row>
    <row r="140" spans="1:46" ht="14.25" customHeight="1" x14ac:dyDescent="0.25">
      <c r="A140" s="1"/>
      <c r="B140" s="13"/>
      <c r="C140" s="13"/>
      <c r="D140" s="412" t="s">
        <v>210</v>
      </c>
      <c r="E140" s="412"/>
      <c r="F140" s="412"/>
      <c r="G140" s="49">
        <v>2189</v>
      </c>
      <c r="H140" s="49">
        <v>2189</v>
      </c>
      <c r="I140" s="17">
        <v>2189</v>
      </c>
      <c r="J140" s="49">
        <v>2187.5</v>
      </c>
      <c r="K140" s="39">
        <f>J140/G140</f>
        <v>0.99931475559616267</v>
      </c>
      <c r="L140" s="197">
        <v>0.99931475559616267</v>
      </c>
      <c r="M140" s="19">
        <v>0</v>
      </c>
      <c r="N140" s="19">
        <v>0</v>
      </c>
      <c r="O140" s="19">
        <v>0</v>
      </c>
      <c r="P140" s="19">
        <v>0</v>
      </c>
      <c r="Q140" s="19">
        <v>0</v>
      </c>
      <c r="R140" s="19">
        <v>0</v>
      </c>
      <c r="S140" s="19">
        <v>0</v>
      </c>
      <c r="T140" s="19">
        <v>0</v>
      </c>
      <c r="U140" s="19">
        <v>2189</v>
      </c>
      <c r="V140" s="19">
        <v>2189</v>
      </c>
      <c r="W140" s="19">
        <v>2189</v>
      </c>
      <c r="X140" s="19">
        <v>2187.5</v>
      </c>
      <c r="Y140" s="20">
        <v>2189</v>
      </c>
      <c r="Z140" s="21">
        <v>2187.5</v>
      </c>
      <c r="AA140" s="21">
        <v>2189000</v>
      </c>
      <c r="AB140" s="414"/>
      <c r="AC140" s="414"/>
      <c r="AD140" s="414"/>
      <c r="AE140" s="414"/>
      <c r="AF140" s="13">
        <v>13</v>
      </c>
      <c r="AG140" s="13">
        <v>0</v>
      </c>
      <c r="AH140" s="13">
        <v>1</v>
      </c>
      <c r="AI140" s="13">
        <v>0</v>
      </c>
      <c r="AJ140" s="13" t="s">
        <v>13</v>
      </c>
      <c r="AK140" s="13">
        <v>0</v>
      </c>
      <c r="AL140" s="25">
        <v>0</v>
      </c>
      <c r="AM140" s="13" t="s">
        <v>13</v>
      </c>
      <c r="AN140" s="13" t="s">
        <v>13</v>
      </c>
      <c r="AO140" s="411"/>
      <c r="AP140" s="411"/>
      <c r="AQ140" s="411"/>
      <c r="AR140" s="411"/>
      <c r="AS140" s="3"/>
      <c r="AT140" s="3"/>
    </row>
    <row r="141" spans="1:46" ht="15" customHeight="1" x14ac:dyDescent="0.25">
      <c r="A141" s="1"/>
      <c r="B141" s="13"/>
      <c r="C141" s="13"/>
      <c r="D141" s="242" t="s">
        <v>211</v>
      </c>
      <c r="E141" s="15" t="s">
        <v>380</v>
      </c>
      <c r="F141" s="223" t="s">
        <v>341</v>
      </c>
      <c r="G141" s="17">
        <v>594</v>
      </c>
      <c r="H141" s="17">
        <v>594</v>
      </c>
      <c r="I141" s="17">
        <v>594</v>
      </c>
      <c r="J141" s="17">
        <v>594</v>
      </c>
      <c r="K141" s="309">
        <v>1</v>
      </c>
      <c r="L141" s="18">
        <v>1</v>
      </c>
      <c r="M141" s="19">
        <v>0</v>
      </c>
      <c r="N141" s="19">
        <v>0</v>
      </c>
      <c r="O141" s="19">
        <v>0</v>
      </c>
      <c r="P141" s="19">
        <v>0</v>
      </c>
      <c r="Q141" s="19">
        <v>0</v>
      </c>
      <c r="R141" s="19">
        <v>0</v>
      </c>
      <c r="S141" s="19">
        <v>0</v>
      </c>
      <c r="T141" s="19">
        <v>0</v>
      </c>
      <c r="U141" s="19">
        <v>594</v>
      </c>
      <c r="V141" s="19">
        <v>594</v>
      </c>
      <c r="W141" s="19">
        <v>594</v>
      </c>
      <c r="X141" s="19">
        <v>594</v>
      </c>
      <c r="Y141" s="20">
        <v>594</v>
      </c>
      <c r="Z141" s="21">
        <v>594</v>
      </c>
      <c r="AA141" s="21">
        <v>594000</v>
      </c>
      <c r="AB141" s="22"/>
      <c r="AC141" s="23"/>
      <c r="AD141" s="23"/>
      <c r="AE141" s="24"/>
      <c r="AF141" s="13">
        <v>13</v>
      </c>
      <c r="AG141" s="13">
        <v>0</v>
      </c>
      <c r="AH141" s="13">
        <v>1</v>
      </c>
      <c r="AI141" s="13">
        <v>0</v>
      </c>
      <c r="AJ141" s="13"/>
      <c r="AK141" s="13"/>
      <c r="AL141" s="25"/>
      <c r="AM141" s="13"/>
      <c r="AN141" s="13"/>
      <c r="AO141" s="26"/>
      <c r="AP141" s="27"/>
      <c r="AQ141" s="28"/>
      <c r="AR141" s="26"/>
      <c r="AS141" s="3"/>
      <c r="AT141" s="3"/>
    </row>
    <row r="142" spans="1:46" ht="15" customHeight="1" x14ac:dyDescent="0.25">
      <c r="A142" s="1"/>
      <c r="B142" s="13"/>
      <c r="C142" s="13"/>
      <c r="D142" s="242" t="s">
        <v>211</v>
      </c>
      <c r="E142" s="15" t="s">
        <v>381</v>
      </c>
      <c r="F142" s="223" t="s">
        <v>341</v>
      </c>
      <c r="G142" s="17">
        <v>500</v>
      </c>
      <c r="H142" s="17">
        <v>500</v>
      </c>
      <c r="I142" s="17">
        <v>500</v>
      </c>
      <c r="J142" s="17">
        <v>500</v>
      </c>
      <c r="K142" s="309">
        <v>1</v>
      </c>
      <c r="L142" s="18">
        <v>1</v>
      </c>
      <c r="M142" s="19">
        <v>0</v>
      </c>
      <c r="N142" s="19">
        <v>0</v>
      </c>
      <c r="O142" s="19">
        <v>0</v>
      </c>
      <c r="P142" s="19">
        <v>0</v>
      </c>
      <c r="Q142" s="19">
        <v>0</v>
      </c>
      <c r="R142" s="19">
        <v>0</v>
      </c>
      <c r="S142" s="19">
        <v>0</v>
      </c>
      <c r="T142" s="19">
        <v>0</v>
      </c>
      <c r="U142" s="19">
        <v>500</v>
      </c>
      <c r="V142" s="19">
        <v>500</v>
      </c>
      <c r="W142" s="19">
        <v>500</v>
      </c>
      <c r="X142" s="19">
        <v>500</v>
      </c>
      <c r="Y142" s="20">
        <v>500</v>
      </c>
      <c r="Z142" s="21">
        <v>500</v>
      </c>
      <c r="AA142" s="21">
        <v>500000</v>
      </c>
      <c r="AB142" s="22"/>
      <c r="AC142" s="23"/>
      <c r="AD142" s="23"/>
      <c r="AE142" s="24"/>
      <c r="AF142" s="13">
        <v>10</v>
      </c>
      <c r="AG142" s="13">
        <v>0</v>
      </c>
      <c r="AH142" s="13">
        <v>1</v>
      </c>
      <c r="AI142" s="13">
        <v>0</v>
      </c>
      <c r="AJ142" s="13"/>
      <c r="AK142" s="13"/>
      <c r="AL142" s="25"/>
      <c r="AM142" s="13"/>
      <c r="AN142" s="13"/>
      <c r="AO142" s="26"/>
      <c r="AP142" s="27"/>
      <c r="AQ142" s="28"/>
      <c r="AR142" s="26"/>
      <c r="AS142" s="3"/>
      <c r="AT142" s="3"/>
    </row>
    <row r="143" spans="1:46" ht="15" customHeight="1" x14ac:dyDescent="0.25">
      <c r="A143" s="1"/>
      <c r="B143" s="13"/>
      <c r="C143" s="13"/>
      <c r="D143" s="242" t="s">
        <v>211</v>
      </c>
      <c r="E143" s="15" t="s">
        <v>382</v>
      </c>
      <c r="F143" s="223" t="s">
        <v>341</v>
      </c>
      <c r="G143" s="17">
        <v>495</v>
      </c>
      <c r="H143" s="17">
        <v>495</v>
      </c>
      <c r="I143" s="17">
        <v>495</v>
      </c>
      <c r="J143" s="17">
        <v>495</v>
      </c>
      <c r="K143" s="309">
        <v>1</v>
      </c>
      <c r="L143" s="18">
        <v>1</v>
      </c>
      <c r="M143" s="19">
        <v>0</v>
      </c>
      <c r="N143" s="19">
        <v>0</v>
      </c>
      <c r="O143" s="19">
        <v>0</v>
      </c>
      <c r="P143" s="19">
        <v>0</v>
      </c>
      <c r="Q143" s="19">
        <v>0</v>
      </c>
      <c r="R143" s="19">
        <v>0</v>
      </c>
      <c r="S143" s="19">
        <v>0</v>
      </c>
      <c r="T143" s="19">
        <v>0</v>
      </c>
      <c r="U143" s="19">
        <v>495</v>
      </c>
      <c r="V143" s="19">
        <v>495</v>
      </c>
      <c r="W143" s="19">
        <v>495</v>
      </c>
      <c r="X143" s="19">
        <v>495</v>
      </c>
      <c r="Y143" s="20">
        <v>495</v>
      </c>
      <c r="Z143" s="21">
        <v>495</v>
      </c>
      <c r="AA143" s="21">
        <v>495000</v>
      </c>
      <c r="AB143" s="22"/>
      <c r="AC143" s="23"/>
      <c r="AD143" s="23"/>
      <c r="AE143" s="24"/>
      <c r="AF143" s="13">
        <v>10</v>
      </c>
      <c r="AG143" s="13">
        <v>0</v>
      </c>
      <c r="AH143" s="13">
        <v>1</v>
      </c>
      <c r="AI143" s="13">
        <v>0</v>
      </c>
      <c r="AJ143" s="13"/>
      <c r="AK143" s="13"/>
      <c r="AL143" s="25"/>
      <c r="AM143" s="13"/>
      <c r="AN143" s="13"/>
      <c r="AO143" s="26"/>
      <c r="AP143" s="27"/>
      <c r="AQ143" s="28"/>
      <c r="AR143" s="26"/>
      <c r="AS143" s="3"/>
      <c r="AT143" s="3"/>
    </row>
    <row r="144" spans="1:46" ht="15" customHeight="1" x14ac:dyDescent="0.25">
      <c r="A144" s="1"/>
      <c r="B144" s="13"/>
      <c r="C144" s="13"/>
      <c r="D144" s="242" t="s">
        <v>211</v>
      </c>
      <c r="E144" s="15" t="s">
        <v>88</v>
      </c>
      <c r="F144" s="223" t="s">
        <v>341</v>
      </c>
      <c r="G144" s="17">
        <v>600</v>
      </c>
      <c r="H144" s="17">
        <v>600</v>
      </c>
      <c r="I144" s="17">
        <v>600</v>
      </c>
      <c r="J144" s="17">
        <v>598.5</v>
      </c>
      <c r="K144" s="309">
        <v>0.99750000000000005</v>
      </c>
      <c r="L144" s="18">
        <v>0.99750000000000005</v>
      </c>
      <c r="M144" s="19">
        <v>0</v>
      </c>
      <c r="N144" s="19">
        <v>0</v>
      </c>
      <c r="O144" s="19">
        <v>0</v>
      </c>
      <c r="P144" s="19">
        <v>0</v>
      </c>
      <c r="Q144" s="19">
        <v>0</v>
      </c>
      <c r="R144" s="19">
        <v>0</v>
      </c>
      <c r="S144" s="19">
        <v>0</v>
      </c>
      <c r="T144" s="19">
        <v>0</v>
      </c>
      <c r="U144" s="19">
        <v>600</v>
      </c>
      <c r="V144" s="19">
        <v>600</v>
      </c>
      <c r="W144" s="19">
        <v>600</v>
      </c>
      <c r="X144" s="19">
        <v>598.5</v>
      </c>
      <c r="Y144" s="20">
        <v>600</v>
      </c>
      <c r="Z144" s="21">
        <v>598.5</v>
      </c>
      <c r="AA144" s="21">
        <v>600000</v>
      </c>
      <c r="AB144" s="22"/>
      <c r="AC144" s="23"/>
      <c r="AD144" s="23"/>
      <c r="AE144" s="24"/>
      <c r="AF144" s="13">
        <v>10</v>
      </c>
      <c r="AG144" s="13">
        <v>0</v>
      </c>
      <c r="AH144" s="13">
        <v>1</v>
      </c>
      <c r="AI144" s="13">
        <v>0</v>
      </c>
      <c r="AJ144" s="13"/>
      <c r="AK144" s="13"/>
      <c r="AL144" s="25"/>
      <c r="AM144" s="13"/>
      <c r="AN144" s="13"/>
      <c r="AO144" s="26"/>
      <c r="AP144" s="27"/>
      <c r="AQ144" s="28"/>
      <c r="AR144" s="26"/>
      <c r="AS144" s="3"/>
      <c r="AT144" s="3"/>
    </row>
    <row r="145" spans="1:46" ht="14.25" customHeight="1" x14ac:dyDescent="0.25">
      <c r="A145" s="1"/>
      <c r="B145" s="13"/>
      <c r="C145" s="13"/>
      <c r="D145" s="412" t="s">
        <v>214</v>
      </c>
      <c r="E145" s="412"/>
      <c r="F145" s="412"/>
      <c r="G145" s="49">
        <v>4052.5</v>
      </c>
      <c r="H145" s="49">
        <v>4052.5</v>
      </c>
      <c r="I145" s="17">
        <v>4052.4</v>
      </c>
      <c r="J145" s="49">
        <v>4051.6</v>
      </c>
      <c r="K145" s="39">
        <f>J145/G145</f>
        <v>0.99977791486736578</v>
      </c>
      <c r="L145" s="197">
        <v>0.99980258612180428</v>
      </c>
      <c r="M145" s="19">
        <v>0</v>
      </c>
      <c r="N145" s="19">
        <v>0</v>
      </c>
      <c r="O145" s="19">
        <v>0</v>
      </c>
      <c r="P145" s="19">
        <v>0</v>
      </c>
      <c r="Q145" s="19">
        <v>0</v>
      </c>
      <c r="R145" s="19">
        <v>0</v>
      </c>
      <c r="S145" s="19">
        <v>0</v>
      </c>
      <c r="T145" s="19">
        <v>0</v>
      </c>
      <c r="U145" s="19">
        <v>4052.4</v>
      </c>
      <c r="V145" s="19">
        <v>4052.4</v>
      </c>
      <c r="W145" s="19">
        <v>4052.4</v>
      </c>
      <c r="X145" s="19">
        <v>4051.6</v>
      </c>
      <c r="Y145" s="20">
        <v>4052.4</v>
      </c>
      <c r="Z145" s="21">
        <v>4051.6</v>
      </c>
      <c r="AA145" s="21">
        <v>4052442</v>
      </c>
      <c r="AB145" s="414"/>
      <c r="AC145" s="414"/>
      <c r="AD145" s="414"/>
      <c r="AE145" s="414"/>
      <c r="AF145" s="13">
        <v>13</v>
      </c>
      <c r="AG145" s="13">
        <v>0</v>
      </c>
      <c r="AH145" s="13">
        <v>1</v>
      </c>
      <c r="AI145" s="13">
        <v>0</v>
      </c>
      <c r="AJ145" s="13" t="s">
        <v>13</v>
      </c>
      <c r="AK145" s="13">
        <v>0</v>
      </c>
      <c r="AL145" s="25">
        <v>0</v>
      </c>
      <c r="AM145" s="13" t="s">
        <v>13</v>
      </c>
      <c r="AN145" s="13" t="s">
        <v>13</v>
      </c>
      <c r="AO145" s="411"/>
      <c r="AP145" s="411"/>
      <c r="AQ145" s="411"/>
      <c r="AR145" s="411"/>
      <c r="AS145" s="3"/>
      <c r="AT145" s="3"/>
    </row>
    <row r="146" spans="1:46" ht="15" customHeight="1" x14ac:dyDescent="0.25">
      <c r="A146" s="1"/>
      <c r="B146" s="13"/>
      <c r="C146" s="13"/>
      <c r="D146" s="242" t="s">
        <v>32</v>
      </c>
      <c r="E146" s="15" t="s">
        <v>215</v>
      </c>
      <c r="F146" s="223" t="s">
        <v>341</v>
      </c>
      <c r="G146" s="17">
        <v>600</v>
      </c>
      <c r="H146" s="17">
        <v>600</v>
      </c>
      <c r="I146" s="17">
        <v>600</v>
      </c>
      <c r="J146" s="17">
        <v>600</v>
      </c>
      <c r="K146" s="309">
        <v>1</v>
      </c>
      <c r="L146" s="18">
        <v>1</v>
      </c>
      <c r="M146" s="19">
        <v>0</v>
      </c>
      <c r="N146" s="19">
        <v>0</v>
      </c>
      <c r="O146" s="19">
        <v>0</v>
      </c>
      <c r="P146" s="19">
        <v>0</v>
      </c>
      <c r="Q146" s="19">
        <v>0</v>
      </c>
      <c r="R146" s="19">
        <v>0</v>
      </c>
      <c r="S146" s="19">
        <v>0</v>
      </c>
      <c r="T146" s="19">
        <v>0</v>
      </c>
      <c r="U146" s="19">
        <v>600</v>
      </c>
      <c r="V146" s="19">
        <v>600</v>
      </c>
      <c r="W146" s="19">
        <v>600</v>
      </c>
      <c r="X146" s="19">
        <v>600</v>
      </c>
      <c r="Y146" s="20">
        <v>600</v>
      </c>
      <c r="Z146" s="21">
        <v>600</v>
      </c>
      <c r="AA146" s="21">
        <v>600000</v>
      </c>
      <c r="AB146" s="22"/>
      <c r="AC146" s="23"/>
      <c r="AD146" s="23"/>
      <c r="AE146" s="24"/>
      <c r="AF146" s="13">
        <v>13</v>
      </c>
      <c r="AG146" s="13">
        <v>0</v>
      </c>
      <c r="AH146" s="13">
        <v>1</v>
      </c>
      <c r="AI146" s="13">
        <v>0</v>
      </c>
      <c r="AJ146" s="13"/>
      <c r="AK146" s="13"/>
      <c r="AL146" s="25"/>
      <c r="AM146" s="13"/>
      <c r="AN146" s="13"/>
      <c r="AO146" s="26"/>
      <c r="AP146" s="27"/>
      <c r="AQ146" s="28"/>
      <c r="AR146" s="26"/>
      <c r="AS146" s="3"/>
      <c r="AT146" s="3"/>
    </row>
    <row r="147" spans="1:46" ht="15" customHeight="1" x14ac:dyDescent="0.25">
      <c r="A147" s="1"/>
      <c r="B147" s="13"/>
      <c r="C147" s="13"/>
      <c r="D147" s="242" t="s">
        <v>32</v>
      </c>
      <c r="E147" s="15" t="s">
        <v>192</v>
      </c>
      <c r="F147" s="223" t="s">
        <v>341</v>
      </c>
      <c r="G147" s="17">
        <v>593.99199999999996</v>
      </c>
      <c r="H147" s="17">
        <v>594</v>
      </c>
      <c r="I147" s="17">
        <v>594</v>
      </c>
      <c r="J147" s="17">
        <v>594</v>
      </c>
      <c r="K147" s="309">
        <v>1.0000134681948578</v>
      </c>
      <c r="L147" s="18">
        <v>1</v>
      </c>
      <c r="M147" s="19">
        <v>0</v>
      </c>
      <c r="N147" s="19">
        <v>0</v>
      </c>
      <c r="O147" s="19">
        <v>0</v>
      </c>
      <c r="P147" s="19">
        <v>0</v>
      </c>
      <c r="Q147" s="19">
        <v>0</v>
      </c>
      <c r="R147" s="19">
        <v>0</v>
      </c>
      <c r="S147" s="19">
        <v>0</v>
      </c>
      <c r="T147" s="19">
        <v>0</v>
      </c>
      <c r="U147" s="19">
        <v>594</v>
      </c>
      <c r="V147" s="19">
        <v>594</v>
      </c>
      <c r="W147" s="19">
        <v>594</v>
      </c>
      <c r="X147" s="19">
        <v>594</v>
      </c>
      <c r="Y147" s="20">
        <v>594</v>
      </c>
      <c r="Z147" s="21">
        <v>594</v>
      </c>
      <c r="AA147" s="21">
        <v>593992</v>
      </c>
      <c r="AB147" s="22"/>
      <c r="AC147" s="23"/>
      <c r="AD147" s="23"/>
      <c r="AE147" s="24"/>
      <c r="AF147" s="13">
        <v>10</v>
      </c>
      <c r="AG147" s="13">
        <v>0</v>
      </c>
      <c r="AH147" s="13">
        <v>1</v>
      </c>
      <c r="AI147" s="13">
        <v>0</v>
      </c>
      <c r="AJ147" s="13"/>
      <c r="AK147" s="13"/>
      <c r="AL147" s="25"/>
      <c r="AM147" s="13"/>
      <c r="AN147" s="13"/>
      <c r="AO147" s="26"/>
      <c r="AP147" s="27"/>
      <c r="AQ147" s="28"/>
      <c r="AR147" s="26"/>
      <c r="AS147" s="3"/>
      <c r="AT147" s="3"/>
    </row>
    <row r="148" spans="1:46" ht="15" customHeight="1" x14ac:dyDescent="0.25">
      <c r="A148" s="1"/>
      <c r="B148" s="13"/>
      <c r="C148" s="13"/>
      <c r="D148" s="242" t="s">
        <v>32</v>
      </c>
      <c r="E148" s="15" t="s">
        <v>383</v>
      </c>
      <c r="F148" s="223" t="s">
        <v>341</v>
      </c>
      <c r="G148" s="17">
        <v>168</v>
      </c>
      <c r="H148" s="17">
        <v>168</v>
      </c>
      <c r="I148" s="17">
        <v>168</v>
      </c>
      <c r="J148" s="17">
        <v>168</v>
      </c>
      <c r="K148" s="309">
        <v>1</v>
      </c>
      <c r="L148" s="18">
        <v>1</v>
      </c>
      <c r="M148" s="19">
        <v>0</v>
      </c>
      <c r="N148" s="19">
        <v>0</v>
      </c>
      <c r="O148" s="19">
        <v>0</v>
      </c>
      <c r="P148" s="19">
        <v>0</v>
      </c>
      <c r="Q148" s="19">
        <v>0</v>
      </c>
      <c r="R148" s="19">
        <v>0</v>
      </c>
      <c r="S148" s="19">
        <v>0</v>
      </c>
      <c r="T148" s="19">
        <v>0</v>
      </c>
      <c r="U148" s="19">
        <v>168</v>
      </c>
      <c r="V148" s="19">
        <v>168</v>
      </c>
      <c r="W148" s="19">
        <v>168</v>
      </c>
      <c r="X148" s="19">
        <v>168</v>
      </c>
      <c r="Y148" s="20">
        <v>168</v>
      </c>
      <c r="Z148" s="21">
        <v>168</v>
      </c>
      <c r="AA148" s="21">
        <v>168000</v>
      </c>
      <c r="AB148" s="22"/>
      <c r="AC148" s="23"/>
      <c r="AD148" s="23"/>
      <c r="AE148" s="24"/>
      <c r="AF148" s="13">
        <v>10</v>
      </c>
      <c r="AG148" s="13">
        <v>0</v>
      </c>
      <c r="AH148" s="13">
        <v>1</v>
      </c>
      <c r="AI148" s="13">
        <v>0</v>
      </c>
      <c r="AJ148" s="13"/>
      <c r="AK148" s="13"/>
      <c r="AL148" s="25"/>
      <c r="AM148" s="13"/>
      <c r="AN148" s="13"/>
      <c r="AO148" s="26"/>
      <c r="AP148" s="27"/>
      <c r="AQ148" s="28"/>
      <c r="AR148" s="26"/>
      <c r="AS148" s="3"/>
      <c r="AT148" s="3"/>
    </row>
    <row r="149" spans="1:46" ht="15" customHeight="1" x14ac:dyDescent="0.25">
      <c r="A149" s="1"/>
      <c r="B149" s="13"/>
      <c r="C149" s="13"/>
      <c r="D149" s="242" t="s">
        <v>32</v>
      </c>
      <c r="E149" s="15" t="s">
        <v>217</v>
      </c>
      <c r="F149" s="223" t="s">
        <v>341</v>
      </c>
      <c r="G149" s="17">
        <v>383.45600000000002</v>
      </c>
      <c r="H149" s="17">
        <v>383.5</v>
      </c>
      <c r="I149" s="17">
        <v>383.5</v>
      </c>
      <c r="J149" s="17">
        <v>383.5</v>
      </c>
      <c r="K149" s="309">
        <v>1.0001147458900108</v>
      </c>
      <c r="L149" s="18">
        <v>1</v>
      </c>
      <c r="M149" s="19">
        <v>0</v>
      </c>
      <c r="N149" s="19">
        <v>0</v>
      </c>
      <c r="O149" s="19">
        <v>0</v>
      </c>
      <c r="P149" s="19">
        <v>0</v>
      </c>
      <c r="Q149" s="19">
        <v>0</v>
      </c>
      <c r="R149" s="19">
        <v>0</v>
      </c>
      <c r="S149" s="19">
        <v>0</v>
      </c>
      <c r="T149" s="19">
        <v>0</v>
      </c>
      <c r="U149" s="19">
        <v>383.5</v>
      </c>
      <c r="V149" s="19">
        <v>383.5</v>
      </c>
      <c r="W149" s="19">
        <v>383.5</v>
      </c>
      <c r="X149" s="19">
        <v>383.5</v>
      </c>
      <c r="Y149" s="20">
        <v>383.5</v>
      </c>
      <c r="Z149" s="21">
        <v>383.5</v>
      </c>
      <c r="AA149" s="21">
        <v>383456</v>
      </c>
      <c r="AB149" s="22"/>
      <c r="AC149" s="23"/>
      <c r="AD149" s="23"/>
      <c r="AE149" s="24"/>
      <c r="AF149" s="13">
        <v>10</v>
      </c>
      <c r="AG149" s="13">
        <v>0</v>
      </c>
      <c r="AH149" s="13">
        <v>1</v>
      </c>
      <c r="AI149" s="13">
        <v>0</v>
      </c>
      <c r="AJ149" s="13"/>
      <c r="AK149" s="13"/>
      <c r="AL149" s="25"/>
      <c r="AM149" s="13"/>
      <c r="AN149" s="13"/>
      <c r="AO149" s="26"/>
      <c r="AP149" s="27"/>
      <c r="AQ149" s="28"/>
      <c r="AR149" s="26"/>
      <c r="AS149" s="3"/>
      <c r="AT149" s="3"/>
    </row>
    <row r="150" spans="1:46" ht="15" customHeight="1" x14ac:dyDescent="0.25">
      <c r="A150" s="1"/>
      <c r="B150" s="13"/>
      <c r="C150" s="13"/>
      <c r="D150" s="242" t="s">
        <v>32</v>
      </c>
      <c r="E150" s="15" t="s">
        <v>218</v>
      </c>
      <c r="F150" s="223" t="s">
        <v>341</v>
      </c>
      <c r="G150" s="17">
        <v>373.39100000000002</v>
      </c>
      <c r="H150" s="17">
        <v>373.4</v>
      </c>
      <c r="I150" s="17">
        <v>373.4</v>
      </c>
      <c r="J150" s="17">
        <v>373.4</v>
      </c>
      <c r="K150" s="309">
        <v>1.0000241034197395</v>
      </c>
      <c r="L150" s="18">
        <v>1</v>
      </c>
      <c r="M150" s="19">
        <v>0</v>
      </c>
      <c r="N150" s="19">
        <v>0</v>
      </c>
      <c r="O150" s="19">
        <v>0</v>
      </c>
      <c r="P150" s="19">
        <v>0</v>
      </c>
      <c r="Q150" s="19">
        <v>0</v>
      </c>
      <c r="R150" s="19">
        <v>0</v>
      </c>
      <c r="S150" s="19">
        <v>0</v>
      </c>
      <c r="T150" s="19">
        <v>0</v>
      </c>
      <c r="U150" s="19">
        <v>373.4</v>
      </c>
      <c r="V150" s="19">
        <v>373.4</v>
      </c>
      <c r="W150" s="19">
        <v>373.4</v>
      </c>
      <c r="X150" s="19">
        <v>373.4</v>
      </c>
      <c r="Y150" s="20">
        <v>373.4</v>
      </c>
      <c r="Z150" s="21">
        <v>373.4</v>
      </c>
      <c r="AA150" s="21">
        <v>373391</v>
      </c>
      <c r="AB150" s="22"/>
      <c r="AC150" s="23"/>
      <c r="AD150" s="23"/>
      <c r="AE150" s="24"/>
      <c r="AF150" s="13">
        <v>10</v>
      </c>
      <c r="AG150" s="13">
        <v>0</v>
      </c>
      <c r="AH150" s="13">
        <v>1</v>
      </c>
      <c r="AI150" s="13">
        <v>0</v>
      </c>
      <c r="AJ150" s="13"/>
      <c r="AK150" s="13"/>
      <c r="AL150" s="25"/>
      <c r="AM150" s="13"/>
      <c r="AN150" s="13"/>
      <c r="AO150" s="26"/>
      <c r="AP150" s="27"/>
      <c r="AQ150" s="28"/>
      <c r="AR150" s="26"/>
      <c r="AS150" s="3"/>
      <c r="AT150" s="3"/>
    </row>
    <row r="151" spans="1:46" ht="15" customHeight="1" x14ac:dyDescent="0.25">
      <c r="A151" s="1"/>
      <c r="B151" s="13"/>
      <c r="C151" s="13"/>
      <c r="D151" s="242" t="s">
        <v>32</v>
      </c>
      <c r="E151" s="15" t="s">
        <v>219</v>
      </c>
      <c r="F151" s="223" t="s">
        <v>341</v>
      </c>
      <c r="G151" s="17">
        <v>259.53300000000002</v>
      </c>
      <c r="H151" s="17">
        <v>259.5</v>
      </c>
      <c r="I151" s="17">
        <v>259.5</v>
      </c>
      <c r="J151" s="17">
        <v>259.5</v>
      </c>
      <c r="K151" s="309">
        <v>0.99987284853949199</v>
      </c>
      <c r="L151" s="18">
        <v>1</v>
      </c>
      <c r="M151" s="19">
        <v>0</v>
      </c>
      <c r="N151" s="19">
        <v>0</v>
      </c>
      <c r="O151" s="19">
        <v>0</v>
      </c>
      <c r="P151" s="19">
        <v>0</v>
      </c>
      <c r="Q151" s="19">
        <v>0</v>
      </c>
      <c r="R151" s="19">
        <v>0</v>
      </c>
      <c r="S151" s="19">
        <v>0</v>
      </c>
      <c r="T151" s="19">
        <v>0</v>
      </c>
      <c r="U151" s="19">
        <v>259.5</v>
      </c>
      <c r="V151" s="19">
        <v>259.5</v>
      </c>
      <c r="W151" s="19">
        <v>259.5</v>
      </c>
      <c r="X151" s="19">
        <v>259.5</v>
      </c>
      <c r="Y151" s="20">
        <v>259.5</v>
      </c>
      <c r="Z151" s="21">
        <v>259.5</v>
      </c>
      <c r="AA151" s="21">
        <v>259533</v>
      </c>
      <c r="AB151" s="22"/>
      <c r="AC151" s="23"/>
      <c r="AD151" s="23"/>
      <c r="AE151" s="24"/>
      <c r="AF151" s="13">
        <v>10</v>
      </c>
      <c r="AG151" s="13">
        <v>0</v>
      </c>
      <c r="AH151" s="13">
        <v>1</v>
      </c>
      <c r="AI151" s="13">
        <v>0</v>
      </c>
      <c r="AJ151" s="13"/>
      <c r="AK151" s="13"/>
      <c r="AL151" s="25"/>
      <c r="AM151" s="13"/>
      <c r="AN151" s="13"/>
      <c r="AO151" s="26"/>
      <c r="AP151" s="27"/>
      <c r="AQ151" s="28"/>
      <c r="AR151" s="26"/>
      <c r="AS151" s="3"/>
      <c r="AT151" s="3"/>
    </row>
    <row r="152" spans="1:46" ht="15" customHeight="1" x14ac:dyDescent="0.25">
      <c r="A152" s="1"/>
      <c r="B152" s="13"/>
      <c r="C152" s="13"/>
      <c r="D152" s="242" t="s">
        <v>32</v>
      </c>
      <c r="E152" s="15" t="s">
        <v>384</v>
      </c>
      <c r="F152" s="223" t="s">
        <v>341</v>
      </c>
      <c r="G152" s="17">
        <v>75.405000000000001</v>
      </c>
      <c r="H152" s="17">
        <v>75.400000000000006</v>
      </c>
      <c r="I152" s="17">
        <v>75.400000000000006</v>
      </c>
      <c r="J152" s="17">
        <v>75.400000000000006</v>
      </c>
      <c r="K152" s="309">
        <v>0.99993369139977462</v>
      </c>
      <c r="L152" s="18">
        <v>1</v>
      </c>
      <c r="M152" s="19">
        <v>0</v>
      </c>
      <c r="N152" s="19">
        <v>0</v>
      </c>
      <c r="O152" s="19">
        <v>0</v>
      </c>
      <c r="P152" s="19">
        <v>0</v>
      </c>
      <c r="Q152" s="19">
        <v>0</v>
      </c>
      <c r="R152" s="19">
        <v>0</v>
      </c>
      <c r="S152" s="19">
        <v>0</v>
      </c>
      <c r="T152" s="19">
        <v>0</v>
      </c>
      <c r="U152" s="19">
        <v>75.400000000000006</v>
      </c>
      <c r="V152" s="19">
        <v>75.400000000000006</v>
      </c>
      <c r="W152" s="19">
        <v>75.400000000000006</v>
      </c>
      <c r="X152" s="19">
        <v>75.400000000000006</v>
      </c>
      <c r="Y152" s="20">
        <v>75.400000000000006</v>
      </c>
      <c r="Z152" s="21">
        <v>75.400000000000006</v>
      </c>
      <c r="AA152" s="21">
        <v>75405</v>
      </c>
      <c r="AB152" s="22"/>
      <c r="AC152" s="23"/>
      <c r="AD152" s="23"/>
      <c r="AE152" s="24"/>
      <c r="AF152" s="13">
        <v>10</v>
      </c>
      <c r="AG152" s="13">
        <v>0</v>
      </c>
      <c r="AH152" s="13">
        <v>1</v>
      </c>
      <c r="AI152" s="13">
        <v>0</v>
      </c>
      <c r="AJ152" s="13"/>
      <c r="AK152" s="13"/>
      <c r="AL152" s="25"/>
      <c r="AM152" s="13"/>
      <c r="AN152" s="13"/>
      <c r="AO152" s="26"/>
      <c r="AP152" s="27"/>
      <c r="AQ152" s="28"/>
      <c r="AR152" s="26"/>
      <c r="AS152" s="3"/>
      <c r="AT152" s="3"/>
    </row>
    <row r="153" spans="1:46" ht="15" customHeight="1" x14ac:dyDescent="0.25">
      <c r="A153" s="1"/>
      <c r="B153" s="13"/>
      <c r="C153" s="13"/>
      <c r="D153" s="242" t="s">
        <v>32</v>
      </c>
      <c r="E153" s="15" t="s">
        <v>385</v>
      </c>
      <c r="F153" s="223" t="s">
        <v>341</v>
      </c>
      <c r="G153" s="17">
        <v>557.94100000000003</v>
      </c>
      <c r="H153" s="17">
        <v>557.9</v>
      </c>
      <c r="I153" s="17">
        <v>557.9</v>
      </c>
      <c r="J153" s="17">
        <v>557.9</v>
      </c>
      <c r="K153" s="309">
        <v>0.99992651552762735</v>
      </c>
      <c r="L153" s="18">
        <v>1</v>
      </c>
      <c r="M153" s="19">
        <v>0</v>
      </c>
      <c r="N153" s="19">
        <v>0</v>
      </c>
      <c r="O153" s="19">
        <v>0</v>
      </c>
      <c r="P153" s="19">
        <v>0</v>
      </c>
      <c r="Q153" s="19">
        <v>0</v>
      </c>
      <c r="R153" s="19">
        <v>0</v>
      </c>
      <c r="S153" s="19">
        <v>0</v>
      </c>
      <c r="T153" s="19">
        <v>0</v>
      </c>
      <c r="U153" s="19">
        <v>557.9</v>
      </c>
      <c r="V153" s="19">
        <v>557.9</v>
      </c>
      <c r="W153" s="19">
        <v>557.9</v>
      </c>
      <c r="X153" s="19">
        <v>557.9</v>
      </c>
      <c r="Y153" s="20">
        <v>557.9</v>
      </c>
      <c r="Z153" s="21">
        <v>557.9</v>
      </c>
      <c r="AA153" s="21">
        <v>557941</v>
      </c>
      <c r="AB153" s="22"/>
      <c r="AC153" s="23"/>
      <c r="AD153" s="23"/>
      <c r="AE153" s="24"/>
      <c r="AF153" s="13">
        <v>10</v>
      </c>
      <c r="AG153" s="13">
        <v>0</v>
      </c>
      <c r="AH153" s="13">
        <v>1</v>
      </c>
      <c r="AI153" s="13">
        <v>0</v>
      </c>
      <c r="AJ153" s="13"/>
      <c r="AK153" s="13"/>
      <c r="AL153" s="25"/>
      <c r="AM153" s="13"/>
      <c r="AN153" s="13"/>
      <c r="AO153" s="26"/>
      <c r="AP153" s="27"/>
      <c r="AQ153" s="28"/>
      <c r="AR153" s="26"/>
      <c r="AS153" s="3"/>
      <c r="AT153" s="3"/>
    </row>
    <row r="154" spans="1:46" ht="15" customHeight="1" x14ac:dyDescent="0.25">
      <c r="A154" s="1"/>
      <c r="B154" s="13"/>
      <c r="C154" s="13"/>
      <c r="D154" s="242" t="s">
        <v>32</v>
      </c>
      <c r="E154" s="15" t="s">
        <v>221</v>
      </c>
      <c r="F154" s="223" t="s">
        <v>341</v>
      </c>
      <c r="G154" s="17">
        <v>296.85199999999998</v>
      </c>
      <c r="H154" s="17">
        <v>296.89999999999998</v>
      </c>
      <c r="I154" s="17">
        <v>296.8</v>
      </c>
      <c r="J154" s="17">
        <v>296</v>
      </c>
      <c r="K154" s="309">
        <v>0.99712988290461246</v>
      </c>
      <c r="L154" s="18">
        <v>0.99730458221024254</v>
      </c>
      <c r="M154" s="19">
        <v>0</v>
      </c>
      <c r="N154" s="19">
        <v>0</v>
      </c>
      <c r="O154" s="19">
        <v>0</v>
      </c>
      <c r="P154" s="19">
        <v>0</v>
      </c>
      <c r="Q154" s="19">
        <v>0</v>
      </c>
      <c r="R154" s="19">
        <v>0</v>
      </c>
      <c r="S154" s="19">
        <v>0</v>
      </c>
      <c r="T154" s="19">
        <v>0</v>
      </c>
      <c r="U154" s="19">
        <v>296.8</v>
      </c>
      <c r="V154" s="19">
        <v>296.8</v>
      </c>
      <c r="W154" s="19">
        <v>296.8</v>
      </c>
      <c r="X154" s="19">
        <v>296</v>
      </c>
      <c r="Y154" s="20">
        <v>296.8</v>
      </c>
      <c r="Z154" s="21">
        <v>296</v>
      </c>
      <c r="AA154" s="21">
        <v>296852</v>
      </c>
      <c r="AB154" s="22"/>
      <c r="AC154" s="23"/>
      <c r="AD154" s="23"/>
      <c r="AE154" s="24"/>
      <c r="AF154" s="13">
        <v>10</v>
      </c>
      <c r="AG154" s="13">
        <v>0</v>
      </c>
      <c r="AH154" s="13">
        <v>1</v>
      </c>
      <c r="AI154" s="13">
        <v>0</v>
      </c>
      <c r="AJ154" s="13"/>
      <c r="AK154" s="13"/>
      <c r="AL154" s="25"/>
      <c r="AM154" s="13"/>
      <c r="AN154" s="13"/>
      <c r="AO154" s="26"/>
      <c r="AP154" s="27"/>
      <c r="AQ154" s="28"/>
      <c r="AR154" s="26"/>
      <c r="AS154" s="3"/>
      <c r="AT154" s="3"/>
    </row>
    <row r="155" spans="1:46" ht="15" customHeight="1" x14ac:dyDescent="0.25">
      <c r="A155" s="1"/>
      <c r="B155" s="13"/>
      <c r="C155" s="13"/>
      <c r="D155" s="242" t="s">
        <v>32</v>
      </c>
      <c r="E155" s="15" t="s">
        <v>224</v>
      </c>
      <c r="F155" s="223" t="s">
        <v>341</v>
      </c>
      <c r="G155" s="17">
        <v>576</v>
      </c>
      <c r="H155" s="17">
        <v>576</v>
      </c>
      <c r="I155" s="17">
        <v>576</v>
      </c>
      <c r="J155" s="17">
        <v>576</v>
      </c>
      <c r="K155" s="309">
        <v>1</v>
      </c>
      <c r="L155" s="18">
        <v>1</v>
      </c>
      <c r="M155" s="19">
        <v>0</v>
      </c>
      <c r="N155" s="19">
        <v>0</v>
      </c>
      <c r="O155" s="19">
        <v>0</v>
      </c>
      <c r="P155" s="19">
        <v>0</v>
      </c>
      <c r="Q155" s="19">
        <v>0</v>
      </c>
      <c r="R155" s="19">
        <v>0</v>
      </c>
      <c r="S155" s="19">
        <v>0</v>
      </c>
      <c r="T155" s="19">
        <v>0</v>
      </c>
      <c r="U155" s="19">
        <v>576</v>
      </c>
      <c r="V155" s="19">
        <v>576</v>
      </c>
      <c r="W155" s="19">
        <v>576</v>
      </c>
      <c r="X155" s="19">
        <v>576</v>
      </c>
      <c r="Y155" s="20">
        <v>576</v>
      </c>
      <c r="Z155" s="21">
        <v>576</v>
      </c>
      <c r="AA155" s="21">
        <v>576000</v>
      </c>
      <c r="AB155" s="22"/>
      <c r="AC155" s="23"/>
      <c r="AD155" s="23"/>
      <c r="AE155" s="24"/>
      <c r="AF155" s="13">
        <v>10</v>
      </c>
      <c r="AG155" s="13">
        <v>0</v>
      </c>
      <c r="AH155" s="13">
        <v>1</v>
      </c>
      <c r="AI155" s="13">
        <v>0</v>
      </c>
      <c r="AJ155" s="13"/>
      <c r="AK155" s="13"/>
      <c r="AL155" s="25"/>
      <c r="AM155" s="13"/>
      <c r="AN155" s="13"/>
      <c r="AO155" s="26"/>
      <c r="AP155" s="27"/>
      <c r="AQ155" s="28"/>
      <c r="AR155" s="26"/>
      <c r="AS155" s="3"/>
      <c r="AT155" s="3"/>
    </row>
    <row r="156" spans="1:46" ht="15" customHeight="1" x14ac:dyDescent="0.25">
      <c r="A156" s="1"/>
      <c r="B156" s="13"/>
      <c r="C156" s="13"/>
      <c r="D156" s="242" t="s">
        <v>32</v>
      </c>
      <c r="E156" s="15" t="s">
        <v>386</v>
      </c>
      <c r="F156" s="223" t="s">
        <v>341</v>
      </c>
      <c r="G156" s="17">
        <v>167.87200000000001</v>
      </c>
      <c r="H156" s="17">
        <v>167.9</v>
      </c>
      <c r="I156" s="17">
        <v>167.9</v>
      </c>
      <c r="J156" s="17">
        <v>167.9</v>
      </c>
      <c r="K156" s="309">
        <v>1.0001667937476171</v>
      </c>
      <c r="L156" s="18">
        <v>1</v>
      </c>
      <c r="M156" s="19">
        <v>0</v>
      </c>
      <c r="N156" s="19">
        <v>0</v>
      </c>
      <c r="O156" s="19">
        <v>0</v>
      </c>
      <c r="P156" s="19">
        <v>0</v>
      </c>
      <c r="Q156" s="19">
        <v>0</v>
      </c>
      <c r="R156" s="19">
        <v>0</v>
      </c>
      <c r="S156" s="19">
        <v>0</v>
      </c>
      <c r="T156" s="19">
        <v>0</v>
      </c>
      <c r="U156" s="19">
        <v>167.9</v>
      </c>
      <c r="V156" s="19">
        <v>167.9</v>
      </c>
      <c r="W156" s="19">
        <v>167.9</v>
      </c>
      <c r="X156" s="19">
        <v>167.9</v>
      </c>
      <c r="Y156" s="20">
        <v>167.9</v>
      </c>
      <c r="Z156" s="21">
        <v>167.9</v>
      </c>
      <c r="AA156" s="21">
        <v>167872</v>
      </c>
      <c r="AB156" s="22"/>
      <c r="AC156" s="23"/>
      <c r="AD156" s="23"/>
      <c r="AE156" s="24"/>
      <c r="AF156" s="13">
        <v>10</v>
      </c>
      <c r="AG156" s="13">
        <v>0</v>
      </c>
      <c r="AH156" s="13">
        <v>1</v>
      </c>
      <c r="AI156" s="13">
        <v>0</v>
      </c>
      <c r="AJ156" s="13"/>
      <c r="AK156" s="13"/>
      <c r="AL156" s="25"/>
      <c r="AM156" s="13"/>
      <c r="AN156" s="13"/>
      <c r="AO156" s="26"/>
      <c r="AP156" s="27"/>
      <c r="AQ156" s="28"/>
      <c r="AR156" s="26"/>
      <c r="AS156" s="3"/>
      <c r="AT156" s="3"/>
    </row>
    <row r="157" spans="1:46" ht="14.25" customHeight="1" x14ac:dyDescent="0.25">
      <c r="A157" s="1"/>
      <c r="B157" s="13"/>
      <c r="C157" s="13"/>
      <c r="D157" s="412" t="s">
        <v>225</v>
      </c>
      <c r="E157" s="412"/>
      <c r="F157" s="412"/>
      <c r="G157" s="49">
        <v>1200</v>
      </c>
      <c r="H157" s="49">
        <v>1200</v>
      </c>
      <c r="I157" s="17">
        <v>1200</v>
      </c>
      <c r="J157" s="49">
        <v>1200</v>
      </c>
      <c r="K157" s="39">
        <f>J157/G157</f>
        <v>1</v>
      </c>
      <c r="L157" s="197">
        <v>1</v>
      </c>
      <c r="M157" s="19">
        <v>0</v>
      </c>
      <c r="N157" s="19">
        <v>0</v>
      </c>
      <c r="O157" s="19">
        <v>0</v>
      </c>
      <c r="P157" s="19">
        <v>0</v>
      </c>
      <c r="Q157" s="19">
        <v>0</v>
      </c>
      <c r="R157" s="19">
        <v>0</v>
      </c>
      <c r="S157" s="19">
        <v>0</v>
      </c>
      <c r="T157" s="19">
        <v>0</v>
      </c>
      <c r="U157" s="19">
        <v>1200</v>
      </c>
      <c r="V157" s="19">
        <v>1200</v>
      </c>
      <c r="W157" s="19">
        <v>1200</v>
      </c>
      <c r="X157" s="19">
        <v>1200</v>
      </c>
      <c r="Y157" s="20">
        <v>1200</v>
      </c>
      <c r="Z157" s="21">
        <v>1200</v>
      </c>
      <c r="AA157" s="21">
        <v>1200000</v>
      </c>
      <c r="AB157" s="414"/>
      <c r="AC157" s="414"/>
      <c r="AD157" s="414"/>
      <c r="AE157" s="414"/>
      <c r="AF157" s="13">
        <v>10</v>
      </c>
      <c r="AG157" s="13">
        <v>0</v>
      </c>
      <c r="AH157" s="13">
        <v>1</v>
      </c>
      <c r="AI157" s="13">
        <v>0</v>
      </c>
      <c r="AJ157" s="13" t="s">
        <v>13</v>
      </c>
      <c r="AK157" s="13">
        <v>0</v>
      </c>
      <c r="AL157" s="25">
        <v>0</v>
      </c>
      <c r="AM157" s="13" t="s">
        <v>13</v>
      </c>
      <c r="AN157" s="13" t="s">
        <v>13</v>
      </c>
      <c r="AO157" s="411"/>
      <c r="AP157" s="411"/>
      <c r="AQ157" s="411"/>
      <c r="AR157" s="411"/>
      <c r="AS157" s="3"/>
      <c r="AT157" s="3"/>
    </row>
    <row r="158" spans="1:46" ht="15" customHeight="1" x14ac:dyDescent="0.25">
      <c r="A158" s="1"/>
      <c r="B158" s="13"/>
      <c r="C158" s="13"/>
      <c r="D158" s="242" t="s">
        <v>50</v>
      </c>
      <c r="E158" s="15" t="s">
        <v>387</v>
      </c>
      <c r="F158" s="223" t="s">
        <v>341</v>
      </c>
      <c r="G158" s="17">
        <v>600</v>
      </c>
      <c r="H158" s="17">
        <v>600</v>
      </c>
      <c r="I158" s="17">
        <v>600</v>
      </c>
      <c r="J158" s="17">
        <v>600</v>
      </c>
      <c r="K158" s="309">
        <v>1</v>
      </c>
      <c r="L158" s="18">
        <v>1</v>
      </c>
      <c r="M158" s="19">
        <v>0</v>
      </c>
      <c r="N158" s="19">
        <v>0</v>
      </c>
      <c r="O158" s="19">
        <v>0</v>
      </c>
      <c r="P158" s="19">
        <v>0</v>
      </c>
      <c r="Q158" s="19">
        <v>0</v>
      </c>
      <c r="R158" s="19">
        <v>0</v>
      </c>
      <c r="S158" s="19">
        <v>0</v>
      </c>
      <c r="T158" s="19">
        <v>0</v>
      </c>
      <c r="U158" s="19">
        <v>600</v>
      </c>
      <c r="V158" s="19">
        <v>600</v>
      </c>
      <c r="W158" s="19">
        <v>600</v>
      </c>
      <c r="X158" s="19">
        <v>600</v>
      </c>
      <c r="Y158" s="20">
        <v>600</v>
      </c>
      <c r="Z158" s="21">
        <v>600</v>
      </c>
      <c r="AA158" s="21">
        <v>600000</v>
      </c>
      <c r="AB158" s="22"/>
      <c r="AC158" s="23"/>
      <c r="AD158" s="23"/>
      <c r="AE158" s="24"/>
      <c r="AF158" s="13">
        <v>10</v>
      </c>
      <c r="AG158" s="13">
        <v>0</v>
      </c>
      <c r="AH158" s="13">
        <v>1</v>
      </c>
      <c r="AI158" s="13">
        <v>0</v>
      </c>
      <c r="AJ158" s="13"/>
      <c r="AK158" s="13"/>
      <c r="AL158" s="25"/>
      <c r="AM158" s="13"/>
      <c r="AN158" s="13"/>
      <c r="AO158" s="26"/>
      <c r="AP158" s="27"/>
      <c r="AQ158" s="28"/>
      <c r="AR158" s="26"/>
      <c r="AS158" s="3"/>
      <c r="AT158" s="3"/>
    </row>
    <row r="159" spans="1:46" ht="15" customHeight="1" x14ac:dyDescent="0.25">
      <c r="A159" s="1"/>
      <c r="B159" s="13"/>
      <c r="C159" s="13"/>
      <c r="D159" s="242" t="s">
        <v>50</v>
      </c>
      <c r="E159" s="15" t="s">
        <v>226</v>
      </c>
      <c r="F159" s="223" t="s">
        <v>341</v>
      </c>
      <c r="G159" s="17">
        <v>600</v>
      </c>
      <c r="H159" s="17">
        <v>600</v>
      </c>
      <c r="I159" s="17">
        <v>600</v>
      </c>
      <c r="J159" s="17">
        <v>600</v>
      </c>
      <c r="K159" s="309">
        <v>1</v>
      </c>
      <c r="L159" s="18">
        <v>1</v>
      </c>
      <c r="M159" s="19">
        <v>0</v>
      </c>
      <c r="N159" s="19">
        <v>0</v>
      </c>
      <c r="O159" s="19">
        <v>0</v>
      </c>
      <c r="P159" s="19">
        <v>0</v>
      </c>
      <c r="Q159" s="19">
        <v>0</v>
      </c>
      <c r="R159" s="19">
        <v>0</v>
      </c>
      <c r="S159" s="19">
        <v>0</v>
      </c>
      <c r="T159" s="19">
        <v>0</v>
      </c>
      <c r="U159" s="19">
        <v>600</v>
      </c>
      <c r="V159" s="19">
        <v>600</v>
      </c>
      <c r="W159" s="19">
        <v>600</v>
      </c>
      <c r="X159" s="19">
        <v>600</v>
      </c>
      <c r="Y159" s="20">
        <v>600</v>
      </c>
      <c r="Z159" s="21">
        <v>600</v>
      </c>
      <c r="AA159" s="21">
        <v>600000</v>
      </c>
      <c r="AB159" s="22"/>
      <c r="AC159" s="23"/>
      <c r="AD159" s="23"/>
      <c r="AE159" s="24"/>
      <c r="AF159" s="13">
        <v>10</v>
      </c>
      <c r="AG159" s="13">
        <v>0</v>
      </c>
      <c r="AH159" s="13">
        <v>1</v>
      </c>
      <c r="AI159" s="13">
        <v>0</v>
      </c>
      <c r="AJ159" s="13"/>
      <c r="AK159" s="13"/>
      <c r="AL159" s="25"/>
      <c r="AM159" s="13"/>
      <c r="AN159" s="13"/>
      <c r="AO159" s="26"/>
      <c r="AP159" s="27"/>
      <c r="AQ159" s="28"/>
      <c r="AR159" s="26"/>
      <c r="AS159" s="3"/>
      <c r="AT159" s="3"/>
    </row>
    <row r="160" spans="1:46" ht="14.25" customHeight="1" x14ac:dyDescent="0.25">
      <c r="A160" s="1"/>
      <c r="B160" s="13"/>
      <c r="C160" s="13"/>
      <c r="D160" s="412" t="s">
        <v>227</v>
      </c>
      <c r="E160" s="412"/>
      <c r="F160" s="412"/>
      <c r="G160" s="49">
        <v>2460.1</v>
      </c>
      <c r="H160" s="49">
        <v>2210.1</v>
      </c>
      <c r="I160" s="17">
        <v>2210.1</v>
      </c>
      <c r="J160" s="49">
        <v>2206.6</v>
      </c>
      <c r="K160" s="39">
        <f>J160/G160</f>
        <v>0.89695540831673504</v>
      </c>
      <c r="L160" s="197">
        <v>0.99841636125062216</v>
      </c>
      <c r="M160" s="19">
        <v>0</v>
      </c>
      <c r="N160" s="19">
        <v>0</v>
      </c>
      <c r="O160" s="19">
        <v>0</v>
      </c>
      <c r="P160" s="19">
        <v>0</v>
      </c>
      <c r="Q160" s="19">
        <v>0</v>
      </c>
      <c r="R160" s="19">
        <v>0</v>
      </c>
      <c r="S160" s="19">
        <v>0</v>
      </c>
      <c r="T160" s="19">
        <v>0</v>
      </c>
      <c r="U160" s="19">
        <v>2460.1</v>
      </c>
      <c r="V160" s="19">
        <v>2210.1</v>
      </c>
      <c r="W160" s="19">
        <v>2210.1</v>
      </c>
      <c r="X160" s="19">
        <v>2206.6</v>
      </c>
      <c r="Y160" s="20">
        <v>2210.1</v>
      </c>
      <c r="Z160" s="21">
        <v>2206.6</v>
      </c>
      <c r="AA160" s="21">
        <v>2210101</v>
      </c>
      <c r="AB160" s="414"/>
      <c r="AC160" s="414"/>
      <c r="AD160" s="414"/>
      <c r="AE160" s="414"/>
      <c r="AF160" s="13">
        <v>13</v>
      </c>
      <c r="AG160" s="13">
        <v>0</v>
      </c>
      <c r="AH160" s="13">
        <v>1</v>
      </c>
      <c r="AI160" s="13">
        <v>0</v>
      </c>
      <c r="AJ160" s="13" t="s">
        <v>388</v>
      </c>
      <c r="AK160" s="13">
        <v>14</v>
      </c>
      <c r="AL160" s="25">
        <v>63</v>
      </c>
      <c r="AM160" s="13" t="s">
        <v>12</v>
      </c>
      <c r="AN160" s="13" t="s">
        <v>13</v>
      </c>
      <c r="AO160" s="411"/>
      <c r="AP160" s="411"/>
      <c r="AQ160" s="411"/>
      <c r="AR160" s="411"/>
      <c r="AS160" s="3"/>
      <c r="AT160" s="3"/>
    </row>
    <row r="161" spans="1:46" ht="15" customHeight="1" x14ac:dyDescent="0.25">
      <c r="A161" s="1"/>
      <c r="B161" s="13"/>
      <c r="C161" s="13"/>
      <c r="D161" s="242" t="s">
        <v>228</v>
      </c>
      <c r="E161" s="15" t="s">
        <v>229</v>
      </c>
      <c r="F161" s="223" t="s">
        <v>341</v>
      </c>
      <c r="G161" s="17">
        <v>600</v>
      </c>
      <c r="H161" s="17">
        <v>600</v>
      </c>
      <c r="I161" s="17">
        <v>600</v>
      </c>
      <c r="J161" s="17">
        <v>600</v>
      </c>
      <c r="K161" s="309">
        <v>1</v>
      </c>
      <c r="L161" s="18">
        <v>1</v>
      </c>
      <c r="M161" s="19">
        <v>0</v>
      </c>
      <c r="N161" s="19">
        <v>0</v>
      </c>
      <c r="O161" s="19">
        <v>0</v>
      </c>
      <c r="P161" s="19">
        <v>0</v>
      </c>
      <c r="Q161" s="19">
        <v>0</v>
      </c>
      <c r="R161" s="19">
        <v>0</v>
      </c>
      <c r="S161" s="19">
        <v>0</v>
      </c>
      <c r="T161" s="19">
        <v>0</v>
      </c>
      <c r="U161" s="19">
        <v>600</v>
      </c>
      <c r="V161" s="19">
        <v>600</v>
      </c>
      <c r="W161" s="19">
        <v>600</v>
      </c>
      <c r="X161" s="19">
        <v>600</v>
      </c>
      <c r="Y161" s="20">
        <v>600</v>
      </c>
      <c r="Z161" s="21">
        <v>600</v>
      </c>
      <c r="AA161" s="21">
        <v>600000</v>
      </c>
      <c r="AB161" s="22"/>
      <c r="AC161" s="23"/>
      <c r="AD161" s="23"/>
      <c r="AE161" s="24"/>
      <c r="AF161" s="13">
        <v>13</v>
      </c>
      <c r="AG161" s="13">
        <v>0</v>
      </c>
      <c r="AH161" s="13">
        <v>1</v>
      </c>
      <c r="AI161" s="13">
        <v>0</v>
      </c>
      <c r="AJ161" s="13"/>
      <c r="AK161" s="13"/>
      <c r="AL161" s="25"/>
      <c r="AM161" s="13"/>
      <c r="AN161" s="13"/>
      <c r="AO161" s="26"/>
      <c r="AP161" s="27"/>
      <c r="AQ161" s="28"/>
      <c r="AR161" s="26"/>
      <c r="AS161" s="3"/>
      <c r="AT161" s="3"/>
    </row>
    <row r="162" spans="1:46" ht="15" customHeight="1" x14ac:dyDescent="0.25">
      <c r="A162" s="1"/>
      <c r="B162" s="13"/>
      <c r="C162" s="13"/>
      <c r="D162" s="242" t="s">
        <v>228</v>
      </c>
      <c r="E162" s="15" t="s">
        <v>230</v>
      </c>
      <c r="F162" s="223" t="s">
        <v>341</v>
      </c>
      <c r="G162" s="17">
        <v>250</v>
      </c>
      <c r="H162" s="17">
        <v>250</v>
      </c>
      <c r="I162" s="17">
        <v>250</v>
      </c>
      <c r="J162" s="17">
        <v>250</v>
      </c>
      <c r="K162" s="309">
        <v>1</v>
      </c>
      <c r="L162" s="18">
        <v>1</v>
      </c>
      <c r="M162" s="19">
        <v>0</v>
      </c>
      <c r="N162" s="19">
        <v>0</v>
      </c>
      <c r="O162" s="19">
        <v>0</v>
      </c>
      <c r="P162" s="19">
        <v>0</v>
      </c>
      <c r="Q162" s="19">
        <v>0</v>
      </c>
      <c r="R162" s="19">
        <v>0</v>
      </c>
      <c r="S162" s="19">
        <v>0</v>
      </c>
      <c r="T162" s="19">
        <v>0</v>
      </c>
      <c r="U162" s="19">
        <v>250</v>
      </c>
      <c r="V162" s="19">
        <v>250</v>
      </c>
      <c r="W162" s="19">
        <v>250</v>
      </c>
      <c r="X162" s="19">
        <v>250</v>
      </c>
      <c r="Y162" s="20">
        <v>250</v>
      </c>
      <c r="Z162" s="21">
        <v>250</v>
      </c>
      <c r="AA162" s="21">
        <v>250000</v>
      </c>
      <c r="AB162" s="22"/>
      <c r="AC162" s="23"/>
      <c r="AD162" s="23"/>
      <c r="AE162" s="24"/>
      <c r="AF162" s="13">
        <v>10</v>
      </c>
      <c r="AG162" s="13">
        <v>0</v>
      </c>
      <c r="AH162" s="13">
        <v>1</v>
      </c>
      <c r="AI162" s="13">
        <v>0</v>
      </c>
      <c r="AJ162" s="13"/>
      <c r="AK162" s="13"/>
      <c r="AL162" s="25"/>
      <c r="AM162" s="13"/>
      <c r="AN162" s="13"/>
      <c r="AO162" s="26"/>
      <c r="AP162" s="27"/>
      <c r="AQ162" s="28"/>
      <c r="AR162" s="26"/>
      <c r="AS162" s="3"/>
      <c r="AT162" s="3"/>
    </row>
    <row r="163" spans="1:46" ht="15" customHeight="1" x14ac:dyDescent="0.25">
      <c r="A163" s="1"/>
      <c r="B163" s="13"/>
      <c r="C163" s="13"/>
      <c r="D163" s="242" t="s">
        <v>228</v>
      </c>
      <c r="E163" s="15" t="s">
        <v>389</v>
      </c>
      <c r="F163" s="223" t="s">
        <v>341</v>
      </c>
      <c r="G163" s="17">
        <v>100</v>
      </c>
      <c r="H163" s="17">
        <v>100</v>
      </c>
      <c r="I163" s="17">
        <v>100</v>
      </c>
      <c r="J163" s="17">
        <v>100</v>
      </c>
      <c r="K163" s="309">
        <v>1</v>
      </c>
      <c r="L163" s="18">
        <v>1</v>
      </c>
      <c r="M163" s="19">
        <v>0</v>
      </c>
      <c r="N163" s="19">
        <v>0</v>
      </c>
      <c r="O163" s="19">
        <v>0</v>
      </c>
      <c r="P163" s="19">
        <v>0</v>
      </c>
      <c r="Q163" s="19">
        <v>0</v>
      </c>
      <c r="R163" s="19">
        <v>0</v>
      </c>
      <c r="S163" s="19">
        <v>0</v>
      </c>
      <c r="T163" s="19">
        <v>0</v>
      </c>
      <c r="U163" s="19">
        <v>100</v>
      </c>
      <c r="V163" s="19">
        <v>100</v>
      </c>
      <c r="W163" s="19">
        <v>100</v>
      </c>
      <c r="X163" s="19">
        <v>100</v>
      </c>
      <c r="Y163" s="20">
        <v>100</v>
      </c>
      <c r="Z163" s="21">
        <v>100</v>
      </c>
      <c r="AA163" s="21">
        <v>100000</v>
      </c>
      <c r="AB163" s="22"/>
      <c r="AC163" s="23"/>
      <c r="AD163" s="23"/>
      <c r="AE163" s="24"/>
      <c r="AF163" s="13">
        <v>10</v>
      </c>
      <c r="AG163" s="13">
        <v>0</v>
      </c>
      <c r="AH163" s="13">
        <v>1</v>
      </c>
      <c r="AI163" s="13">
        <v>0</v>
      </c>
      <c r="AJ163" s="13"/>
      <c r="AK163" s="13"/>
      <c r="AL163" s="25"/>
      <c r="AM163" s="13"/>
      <c r="AN163" s="13"/>
      <c r="AO163" s="26"/>
      <c r="AP163" s="27"/>
      <c r="AQ163" s="28"/>
      <c r="AR163" s="26"/>
      <c r="AS163" s="3"/>
      <c r="AT163" s="3"/>
    </row>
    <row r="164" spans="1:46" ht="15" customHeight="1" x14ac:dyDescent="0.25">
      <c r="A164" s="1"/>
      <c r="B164" s="13"/>
      <c r="C164" s="13"/>
      <c r="D164" s="242" t="s">
        <v>228</v>
      </c>
      <c r="E164" s="15" t="s">
        <v>231</v>
      </c>
      <c r="F164" s="223" t="s">
        <v>341</v>
      </c>
      <c r="G164" s="17">
        <v>200</v>
      </c>
      <c r="H164" s="17">
        <v>200</v>
      </c>
      <c r="I164" s="17">
        <v>200</v>
      </c>
      <c r="J164" s="17">
        <v>200</v>
      </c>
      <c r="K164" s="309">
        <v>1</v>
      </c>
      <c r="L164" s="18">
        <v>1</v>
      </c>
      <c r="M164" s="19">
        <v>0</v>
      </c>
      <c r="N164" s="19">
        <v>0</v>
      </c>
      <c r="O164" s="19">
        <v>0</v>
      </c>
      <c r="P164" s="19">
        <v>0</v>
      </c>
      <c r="Q164" s="19">
        <v>0</v>
      </c>
      <c r="R164" s="19">
        <v>0</v>
      </c>
      <c r="S164" s="19">
        <v>0</v>
      </c>
      <c r="T164" s="19">
        <v>0</v>
      </c>
      <c r="U164" s="19">
        <v>200</v>
      </c>
      <c r="V164" s="19">
        <v>200</v>
      </c>
      <c r="W164" s="19">
        <v>200</v>
      </c>
      <c r="X164" s="19">
        <v>200</v>
      </c>
      <c r="Y164" s="20">
        <v>200</v>
      </c>
      <c r="Z164" s="21">
        <v>200</v>
      </c>
      <c r="AA164" s="21">
        <v>200000</v>
      </c>
      <c r="AB164" s="22"/>
      <c r="AC164" s="23"/>
      <c r="AD164" s="23"/>
      <c r="AE164" s="24"/>
      <c r="AF164" s="13">
        <v>10</v>
      </c>
      <c r="AG164" s="13">
        <v>0</v>
      </c>
      <c r="AH164" s="13">
        <v>1</v>
      </c>
      <c r="AI164" s="13">
        <v>0</v>
      </c>
      <c r="AJ164" s="13"/>
      <c r="AK164" s="13"/>
      <c r="AL164" s="25"/>
      <c r="AM164" s="13"/>
      <c r="AN164" s="13"/>
      <c r="AO164" s="26"/>
      <c r="AP164" s="27"/>
      <c r="AQ164" s="28"/>
      <c r="AR164" s="26"/>
      <c r="AS164" s="3"/>
      <c r="AT164" s="3"/>
    </row>
    <row r="165" spans="1:46" ht="15" customHeight="1" x14ac:dyDescent="0.25">
      <c r="A165" s="1"/>
      <c r="B165" s="13"/>
      <c r="C165" s="13"/>
      <c r="D165" s="242" t="s">
        <v>228</v>
      </c>
      <c r="E165" s="15" t="s">
        <v>233</v>
      </c>
      <c r="F165" s="223" t="s">
        <v>341</v>
      </c>
      <c r="G165" s="17">
        <v>99</v>
      </c>
      <c r="H165" s="17">
        <v>99</v>
      </c>
      <c r="I165" s="17">
        <v>99</v>
      </c>
      <c r="J165" s="17">
        <v>99</v>
      </c>
      <c r="K165" s="309">
        <v>1</v>
      </c>
      <c r="L165" s="18">
        <v>1</v>
      </c>
      <c r="M165" s="19">
        <v>0</v>
      </c>
      <c r="N165" s="19">
        <v>0</v>
      </c>
      <c r="O165" s="19">
        <v>0</v>
      </c>
      <c r="P165" s="19">
        <v>0</v>
      </c>
      <c r="Q165" s="19">
        <v>0</v>
      </c>
      <c r="R165" s="19">
        <v>0</v>
      </c>
      <c r="S165" s="19">
        <v>0</v>
      </c>
      <c r="T165" s="19">
        <v>0</v>
      </c>
      <c r="U165" s="19">
        <v>99</v>
      </c>
      <c r="V165" s="19">
        <v>99</v>
      </c>
      <c r="W165" s="19">
        <v>99</v>
      </c>
      <c r="X165" s="19">
        <v>99</v>
      </c>
      <c r="Y165" s="20">
        <v>99</v>
      </c>
      <c r="Z165" s="21">
        <v>99</v>
      </c>
      <c r="AA165" s="21">
        <v>99000</v>
      </c>
      <c r="AB165" s="22"/>
      <c r="AC165" s="23"/>
      <c r="AD165" s="23"/>
      <c r="AE165" s="24"/>
      <c r="AF165" s="13">
        <v>10</v>
      </c>
      <c r="AG165" s="13">
        <v>0</v>
      </c>
      <c r="AH165" s="13">
        <v>1</v>
      </c>
      <c r="AI165" s="13">
        <v>0</v>
      </c>
      <c r="AJ165" s="13"/>
      <c r="AK165" s="13"/>
      <c r="AL165" s="25"/>
      <c r="AM165" s="13"/>
      <c r="AN165" s="13"/>
      <c r="AO165" s="26"/>
      <c r="AP165" s="27"/>
      <c r="AQ165" s="28"/>
      <c r="AR165" s="26"/>
      <c r="AS165" s="3"/>
      <c r="AT165" s="3"/>
    </row>
    <row r="166" spans="1:46" ht="15" customHeight="1" x14ac:dyDescent="0.25">
      <c r="A166" s="1"/>
      <c r="B166" s="13"/>
      <c r="C166" s="13"/>
      <c r="D166" s="242" t="s">
        <v>228</v>
      </c>
      <c r="E166" s="15" t="s">
        <v>234</v>
      </c>
      <c r="F166" s="223" t="s">
        <v>341</v>
      </c>
      <c r="G166" s="17">
        <v>311.101</v>
      </c>
      <c r="H166" s="17">
        <v>311.10000000000002</v>
      </c>
      <c r="I166" s="17">
        <v>311.10000000000002</v>
      </c>
      <c r="J166" s="17">
        <v>307.60000000000002</v>
      </c>
      <c r="K166" s="309">
        <v>0.98874641997293489</v>
      </c>
      <c r="L166" s="18">
        <v>0.98874959819993569</v>
      </c>
      <c r="M166" s="19">
        <v>0</v>
      </c>
      <c r="N166" s="19">
        <v>0</v>
      </c>
      <c r="O166" s="19">
        <v>0</v>
      </c>
      <c r="P166" s="19">
        <v>0</v>
      </c>
      <c r="Q166" s="19">
        <v>0</v>
      </c>
      <c r="R166" s="19">
        <v>0</v>
      </c>
      <c r="S166" s="19">
        <v>0</v>
      </c>
      <c r="T166" s="19">
        <v>0</v>
      </c>
      <c r="U166" s="19">
        <v>311.10000000000002</v>
      </c>
      <c r="V166" s="19">
        <v>311.10000000000002</v>
      </c>
      <c r="W166" s="19">
        <v>311.10000000000002</v>
      </c>
      <c r="X166" s="19">
        <v>307.60000000000002</v>
      </c>
      <c r="Y166" s="20">
        <v>311.10000000000002</v>
      </c>
      <c r="Z166" s="21">
        <v>307.60000000000002</v>
      </c>
      <c r="AA166" s="21">
        <v>311101</v>
      </c>
      <c r="AB166" s="22"/>
      <c r="AC166" s="23"/>
      <c r="AD166" s="23"/>
      <c r="AE166" s="24"/>
      <c r="AF166" s="13">
        <v>10</v>
      </c>
      <c r="AG166" s="13">
        <v>0</v>
      </c>
      <c r="AH166" s="13">
        <v>1</v>
      </c>
      <c r="AI166" s="13">
        <v>0</v>
      </c>
      <c r="AJ166" s="13"/>
      <c r="AK166" s="13"/>
      <c r="AL166" s="25"/>
      <c r="AM166" s="13"/>
      <c r="AN166" s="13"/>
      <c r="AO166" s="26"/>
      <c r="AP166" s="27"/>
      <c r="AQ166" s="28"/>
      <c r="AR166" s="26"/>
      <c r="AS166" s="3"/>
      <c r="AT166" s="3"/>
    </row>
    <row r="167" spans="1:46" ht="15" customHeight="1" x14ac:dyDescent="0.25">
      <c r="A167" s="1"/>
      <c r="B167" s="13"/>
      <c r="C167" s="13"/>
      <c r="D167" s="242" t="s">
        <v>228</v>
      </c>
      <c r="E167" s="15" t="s">
        <v>235</v>
      </c>
      <c r="F167" s="223" t="s">
        <v>341</v>
      </c>
      <c r="G167" s="17">
        <v>50</v>
      </c>
      <c r="H167" s="17">
        <v>50</v>
      </c>
      <c r="I167" s="17">
        <v>50</v>
      </c>
      <c r="J167" s="17">
        <v>50</v>
      </c>
      <c r="K167" s="309">
        <v>1</v>
      </c>
      <c r="L167" s="18">
        <v>1</v>
      </c>
      <c r="M167" s="19">
        <v>0</v>
      </c>
      <c r="N167" s="19">
        <v>0</v>
      </c>
      <c r="O167" s="19">
        <v>0</v>
      </c>
      <c r="P167" s="19">
        <v>0</v>
      </c>
      <c r="Q167" s="19">
        <v>0</v>
      </c>
      <c r="R167" s="19">
        <v>0</v>
      </c>
      <c r="S167" s="19">
        <v>0</v>
      </c>
      <c r="T167" s="19">
        <v>0</v>
      </c>
      <c r="U167" s="19">
        <v>50</v>
      </c>
      <c r="V167" s="19">
        <v>50</v>
      </c>
      <c r="W167" s="19">
        <v>50</v>
      </c>
      <c r="X167" s="19">
        <v>50</v>
      </c>
      <c r="Y167" s="20">
        <v>50</v>
      </c>
      <c r="Z167" s="21">
        <v>50</v>
      </c>
      <c r="AA167" s="21">
        <v>50000</v>
      </c>
      <c r="AB167" s="22"/>
      <c r="AC167" s="23"/>
      <c r="AD167" s="23"/>
      <c r="AE167" s="24"/>
      <c r="AF167" s="13">
        <v>10</v>
      </c>
      <c r="AG167" s="13">
        <v>0</v>
      </c>
      <c r="AH167" s="13">
        <v>1</v>
      </c>
      <c r="AI167" s="13">
        <v>0</v>
      </c>
      <c r="AJ167" s="13"/>
      <c r="AK167" s="13"/>
      <c r="AL167" s="25"/>
      <c r="AM167" s="13"/>
      <c r="AN167" s="13"/>
      <c r="AO167" s="26"/>
      <c r="AP167" s="27"/>
      <c r="AQ167" s="28"/>
      <c r="AR167" s="26"/>
      <c r="AS167" s="3"/>
      <c r="AT167" s="3"/>
    </row>
    <row r="168" spans="1:46" ht="15" customHeight="1" x14ac:dyDescent="0.25">
      <c r="A168" s="1"/>
      <c r="B168" s="13"/>
      <c r="C168" s="13"/>
      <c r="D168" s="242" t="s">
        <v>228</v>
      </c>
      <c r="E168" s="15" t="s">
        <v>236</v>
      </c>
      <c r="F168" s="223" t="s">
        <v>341</v>
      </c>
      <c r="G168" s="17">
        <v>200</v>
      </c>
      <c r="H168" s="17">
        <v>200</v>
      </c>
      <c r="I168" s="17">
        <v>200</v>
      </c>
      <c r="J168" s="17">
        <v>200</v>
      </c>
      <c r="K168" s="309">
        <v>1</v>
      </c>
      <c r="L168" s="18">
        <v>1</v>
      </c>
      <c r="M168" s="19">
        <v>0</v>
      </c>
      <c r="N168" s="19">
        <v>0</v>
      </c>
      <c r="O168" s="19">
        <v>0</v>
      </c>
      <c r="P168" s="19">
        <v>0</v>
      </c>
      <c r="Q168" s="19">
        <v>0</v>
      </c>
      <c r="R168" s="19">
        <v>0</v>
      </c>
      <c r="S168" s="19">
        <v>0</v>
      </c>
      <c r="T168" s="19">
        <v>0</v>
      </c>
      <c r="U168" s="19">
        <v>200</v>
      </c>
      <c r="V168" s="19">
        <v>200</v>
      </c>
      <c r="W168" s="19">
        <v>200</v>
      </c>
      <c r="X168" s="19">
        <v>200</v>
      </c>
      <c r="Y168" s="20">
        <v>200</v>
      </c>
      <c r="Z168" s="21">
        <v>200</v>
      </c>
      <c r="AA168" s="21">
        <v>200000</v>
      </c>
      <c r="AB168" s="22"/>
      <c r="AC168" s="23"/>
      <c r="AD168" s="23"/>
      <c r="AE168" s="24"/>
      <c r="AF168" s="13">
        <v>10</v>
      </c>
      <c r="AG168" s="13">
        <v>0</v>
      </c>
      <c r="AH168" s="13">
        <v>1</v>
      </c>
      <c r="AI168" s="13">
        <v>0</v>
      </c>
      <c r="AJ168" s="13"/>
      <c r="AK168" s="13"/>
      <c r="AL168" s="25"/>
      <c r="AM168" s="13"/>
      <c r="AN168" s="13"/>
      <c r="AO168" s="26"/>
      <c r="AP168" s="27"/>
      <c r="AQ168" s="28"/>
      <c r="AR168" s="26"/>
      <c r="AS168" s="3"/>
      <c r="AT168" s="3"/>
    </row>
    <row r="169" spans="1:46" ht="15" customHeight="1" x14ac:dyDescent="0.25">
      <c r="A169" s="1"/>
      <c r="B169" s="13"/>
      <c r="C169" s="13"/>
      <c r="D169" s="242" t="s">
        <v>228</v>
      </c>
      <c r="E169" s="15" t="s">
        <v>237</v>
      </c>
      <c r="F169" s="223" t="s">
        <v>341</v>
      </c>
      <c r="G169" s="17">
        <v>100</v>
      </c>
      <c r="H169" s="17">
        <v>100</v>
      </c>
      <c r="I169" s="17">
        <v>100</v>
      </c>
      <c r="J169" s="17">
        <v>100</v>
      </c>
      <c r="K169" s="309">
        <v>1</v>
      </c>
      <c r="L169" s="18">
        <v>1</v>
      </c>
      <c r="M169" s="19">
        <v>0</v>
      </c>
      <c r="N169" s="19">
        <v>0</v>
      </c>
      <c r="O169" s="19">
        <v>0</v>
      </c>
      <c r="P169" s="19">
        <v>0</v>
      </c>
      <c r="Q169" s="19">
        <v>0</v>
      </c>
      <c r="R169" s="19">
        <v>0</v>
      </c>
      <c r="S169" s="19">
        <v>0</v>
      </c>
      <c r="T169" s="19">
        <v>0</v>
      </c>
      <c r="U169" s="19">
        <v>100</v>
      </c>
      <c r="V169" s="19">
        <v>100</v>
      </c>
      <c r="W169" s="19">
        <v>100</v>
      </c>
      <c r="X169" s="19">
        <v>100</v>
      </c>
      <c r="Y169" s="20">
        <v>100</v>
      </c>
      <c r="Z169" s="21">
        <v>100</v>
      </c>
      <c r="AA169" s="21">
        <v>100000</v>
      </c>
      <c r="AB169" s="22"/>
      <c r="AC169" s="23"/>
      <c r="AD169" s="23"/>
      <c r="AE169" s="24"/>
      <c r="AF169" s="13">
        <v>10</v>
      </c>
      <c r="AG169" s="13">
        <v>0</v>
      </c>
      <c r="AH169" s="13">
        <v>1</v>
      </c>
      <c r="AI169" s="13">
        <v>0</v>
      </c>
      <c r="AJ169" s="13"/>
      <c r="AK169" s="13"/>
      <c r="AL169" s="25"/>
      <c r="AM169" s="13"/>
      <c r="AN169" s="13"/>
      <c r="AO169" s="26"/>
      <c r="AP169" s="27"/>
      <c r="AQ169" s="28"/>
      <c r="AR169" s="26"/>
      <c r="AS169" s="3"/>
      <c r="AT169" s="3"/>
    </row>
    <row r="170" spans="1:46" ht="15" customHeight="1" x14ac:dyDescent="0.25">
      <c r="A170" s="1"/>
      <c r="B170" s="13"/>
      <c r="C170" s="13"/>
      <c r="D170" s="242" t="s">
        <v>228</v>
      </c>
      <c r="E170" s="15" t="s">
        <v>238</v>
      </c>
      <c r="F170" s="223" t="s">
        <v>341</v>
      </c>
      <c r="G170" s="17">
        <v>100</v>
      </c>
      <c r="H170" s="17">
        <v>0</v>
      </c>
      <c r="I170" s="17">
        <v>0</v>
      </c>
      <c r="J170" s="17">
        <v>0</v>
      </c>
      <c r="K170" s="309">
        <v>0</v>
      </c>
      <c r="L170" s="18">
        <v>0</v>
      </c>
      <c r="M170" s="19">
        <v>0</v>
      </c>
      <c r="N170" s="19">
        <v>0</v>
      </c>
      <c r="O170" s="19">
        <v>0</v>
      </c>
      <c r="P170" s="19">
        <v>0</v>
      </c>
      <c r="Q170" s="19">
        <v>0</v>
      </c>
      <c r="R170" s="19">
        <v>0</v>
      </c>
      <c r="S170" s="19">
        <v>0</v>
      </c>
      <c r="T170" s="19">
        <v>0</v>
      </c>
      <c r="U170" s="19">
        <v>100</v>
      </c>
      <c r="V170" s="19">
        <v>0</v>
      </c>
      <c r="W170" s="19">
        <v>0</v>
      </c>
      <c r="X170" s="19">
        <v>0</v>
      </c>
      <c r="Y170" s="20">
        <v>0</v>
      </c>
      <c r="Z170" s="21">
        <v>0</v>
      </c>
      <c r="AA170" s="21">
        <v>0</v>
      </c>
      <c r="AB170" s="22"/>
      <c r="AC170" s="23"/>
      <c r="AD170" s="23"/>
      <c r="AE170" s="24"/>
      <c r="AF170" s="13">
        <v>10</v>
      </c>
      <c r="AG170" s="13">
        <v>0</v>
      </c>
      <c r="AH170" s="13">
        <v>1</v>
      </c>
      <c r="AI170" s="13">
        <v>0</v>
      </c>
      <c r="AJ170" s="13" t="s">
        <v>388</v>
      </c>
      <c r="AK170" s="13">
        <v>14</v>
      </c>
      <c r="AL170" s="25">
        <v>63</v>
      </c>
      <c r="AM170" s="13" t="s">
        <v>12</v>
      </c>
      <c r="AN170" s="13" t="s">
        <v>13</v>
      </c>
      <c r="AO170" s="26"/>
      <c r="AP170" s="27"/>
      <c r="AQ170" s="28"/>
      <c r="AR170" s="26"/>
      <c r="AS170" s="3"/>
      <c r="AT170" s="3"/>
    </row>
    <row r="171" spans="1:46" ht="15" customHeight="1" x14ac:dyDescent="0.25">
      <c r="A171" s="1"/>
      <c r="B171" s="13"/>
      <c r="C171" s="13"/>
      <c r="D171" s="242" t="s">
        <v>228</v>
      </c>
      <c r="E171" s="15" t="s">
        <v>239</v>
      </c>
      <c r="F171" s="223" t="s">
        <v>341</v>
      </c>
      <c r="G171" s="17">
        <v>100</v>
      </c>
      <c r="H171" s="17">
        <v>100</v>
      </c>
      <c r="I171" s="17">
        <v>100</v>
      </c>
      <c r="J171" s="17">
        <v>100</v>
      </c>
      <c r="K171" s="309">
        <v>1</v>
      </c>
      <c r="L171" s="18">
        <v>1</v>
      </c>
      <c r="M171" s="19">
        <v>0</v>
      </c>
      <c r="N171" s="19">
        <v>0</v>
      </c>
      <c r="O171" s="19">
        <v>0</v>
      </c>
      <c r="P171" s="19">
        <v>0</v>
      </c>
      <c r="Q171" s="19">
        <v>0</v>
      </c>
      <c r="R171" s="19">
        <v>0</v>
      </c>
      <c r="S171" s="19">
        <v>0</v>
      </c>
      <c r="T171" s="19">
        <v>0</v>
      </c>
      <c r="U171" s="19">
        <v>100</v>
      </c>
      <c r="V171" s="19">
        <v>100</v>
      </c>
      <c r="W171" s="19">
        <v>100</v>
      </c>
      <c r="X171" s="19">
        <v>100</v>
      </c>
      <c r="Y171" s="20">
        <v>100</v>
      </c>
      <c r="Z171" s="21">
        <v>100</v>
      </c>
      <c r="AA171" s="21">
        <v>100000</v>
      </c>
      <c r="AB171" s="22"/>
      <c r="AC171" s="23"/>
      <c r="AD171" s="23"/>
      <c r="AE171" s="24"/>
      <c r="AF171" s="13">
        <v>10</v>
      </c>
      <c r="AG171" s="13">
        <v>0</v>
      </c>
      <c r="AH171" s="13">
        <v>1</v>
      </c>
      <c r="AI171" s="13">
        <v>0</v>
      </c>
      <c r="AJ171" s="13"/>
      <c r="AK171" s="13"/>
      <c r="AL171" s="25"/>
      <c r="AM171" s="13"/>
      <c r="AN171" s="13"/>
      <c r="AO171" s="26"/>
      <c r="AP171" s="27"/>
      <c r="AQ171" s="28"/>
      <c r="AR171" s="26"/>
      <c r="AS171" s="3"/>
      <c r="AT171" s="3"/>
    </row>
    <row r="172" spans="1:46" ht="15" customHeight="1" x14ac:dyDescent="0.25">
      <c r="A172" s="1"/>
      <c r="B172" s="13"/>
      <c r="C172" s="13"/>
      <c r="D172" s="242" t="s">
        <v>228</v>
      </c>
      <c r="E172" s="15" t="s">
        <v>386</v>
      </c>
      <c r="F172" s="223" t="s">
        <v>341</v>
      </c>
      <c r="G172" s="17">
        <v>150</v>
      </c>
      <c r="H172" s="17">
        <v>0</v>
      </c>
      <c r="I172" s="17">
        <v>0</v>
      </c>
      <c r="J172" s="17">
        <v>0</v>
      </c>
      <c r="K172" s="309">
        <v>0</v>
      </c>
      <c r="L172" s="18">
        <v>0</v>
      </c>
      <c r="M172" s="19">
        <v>0</v>
      </c>
      <c r="N172" s="19">
        <v>0</v>
      </c>
      <c r="O172" s="19">
        <v>0</v>
      </c>
      <c r="P172" s="19">
        <v>0</v>
      </c>
      <c r="Q172" s="19">
        <v>0</v>
      </c>
      <c r="R172" s="19">
        <v>0</v>
      </c>
      <c r="S172" s="19">
        <v>0</v>
      </c>
      <c r="T172" s="19">
        <v>0</v>
      </c>
      <c r="U172" s="19">
        <v>150</v>
      </c>
      <c r="V172" s="19">
        <v>0</v>
      </c>
      <c r="W172" s="19">
        <v>0</v>
      </c>
      <c r="X172" s="19">
        <v>0</v>
      </c>
      <c r="Y172" s="20">
        <v>0</v>
      </c>
      <c r="Z172" s="21">
        <v>0</v>
      </c>
      <c r="AA172" s="21">
        <v>0</v>
      </c>
      <c r="AB172" s="22"/>
      <c r="AC172" s="23"/>
      <c r="AD172" s="23"/>
      <c r="AE172" s="24"/>
      <c r="AF172" s="13">
        <v>10</v>
      </c>
      <c r="AG172" s="13">
        <v>0</v>
      </c>
      <c r="AH172" s="13">
        <v>1</v>
      </c>
      <c r="AI172" s="13">
        <v>0</v>
      </c>
      <c r="AJ172" s="13"/>
      <c r="AK172" s="13"/>
      <c r="AL172" s="25"/>
      <c r="AM172" s="13"/>
      <c r="AN172" s="13"/>
      <c r="AO172" s="26"/>
      <c r="AP172" s="27"/>
      <c r="AQ172" s="28"/>
      <c r="AR172" s="26"/>
      <c r="AS172" s="3"/>
      <c r="AT172" s="3"/>
    </row>
    <row r="173" spans="1:46" ht="15" customHeight="1" x14ac:dyDescent="0.25">
      <c r="A173" s="1"/>
      <c r="B173" s="13"/>
      <c r="C173" s="13"/>
      <c r="D173" s="242" t="s">
        <v>228</v>
      </c>
      <c r="E173" s="15" t="s">
        <v>240</v>
      </c>
      <c r="F173" s="223" t="s">
        <v>341</v>
      </c>
      <c r="G173" s="17">
        <v>100</v>
      </c>
      <c r="H173" s="17">
        <v>100</v>
      </c>
      <c r="I173" s="17">
        <v>100</v>
      </c>
      <c r="J173" s="17">
        <v>100</v>
      </c>
      <c r="K173" s="309">
        <v>1</v>
      </c>
      <c r="L173" s="18">
        <v>1</v>
      </c>
      <c r="M173" s="19">
        <v>0</v>
      </c>
      <c r="N173" s="19">
        <v>0</v>
      </c>
      <c r="O173" s="19">
        <v>0</v>
      </c>
      <c r="P173" s="19">
        <v>0</v>
      </c>
      <c r="Q173" s="19">
        <v>0</v>
      </c>
      <c r="R173" s="19">
        <v>0</v>
      </c>
      <c r="S173" s="19">
        <v>0</v>
      </c>
      <c r="T173" s="19">
        <v>0</v>
      </c>
      <c r="U173" s="19">
        <v>100</v>
      </c>
      <c r="V173" s="19">
        <v>100</v>
      </c>
      <c r="W173" s="19">
        <v>100</v>
      </c>
      <c r="X173" s="19">
        <v>100</v>
      </c>
      <c r="Y173" s="20">
        <v>100</v>
      </c>
      <c r="Z173" s="21">
        <v>100</v>
      </c>
      <c r="AA173" s="21">
        <v>100000</v>
      </c>
      <c r="AB173" s="22"/>
      <c r="AC173" s="23"/>
      <c r="AD173" s="23"/>
      <c r="AE173" s="24"/>
      <c r="AF173" s="13">
        <v>10</v>
      </c>
      <c r="AG173" s="13">
        <v>0</v>
      </c>
      <c r="AH173" s="13">
        <v>1</v>
      </c>
      <c r="AI173" s="13">
        <v>0</v>
      </c>
      <c r="AJ173" s="13"/>
      <c r="AK173" s="13"/>
      <c r="AL173" s="25"/>
      <c r="AM173" s="13"/>
      <c r="AN173" s="13"/>
      <c r="AO173" s="26"/>
      <c r="AP173" s="27"/>
      <c r="AQ173" s="28"/>
      <c r="AR173" s="26"/>
      <c r="AS173" s="3"/>
      <c r="AT173" s="3"/>
    </row>
    <row r="174" spans="1:46" ht="15" customHeight="1" x14ac:dyDescent="0.25">
      <c r="A174" s="1"/>
      <c r="B174" s="13"/>
      <c r="C174" s="13"/>
      <c r="D174" s="242" t="s">
        <v>228</v>
      </c>
      <c r="E174" s="15" t="s">
        <v>241</v>
      </c>
      <c r="F174" s="223" t="s">
        <v>341</v>
      </c>
      <c r="G174" s="17">
        <v>100</v>
      </c>
      <c r="H174" s="17">
        <v>100</v>
      </c>
      <c r="I174" s="17">
        <v>100</v>
      </c>
      <c r="J174" s="17">
        <v>100</v>
      </c>
      <c r="K174" s="309">
        <v>1</v>
      </c>
      <c r="L174" s="18">
        <v>1</v>
      </c>
      <c r="M174" s="19">
        <v>0</v>
      </c>
      <c r="N174" s="19">
        <v>0</v>
      </c>
      <c r="O174" s="19">
        <v>0</v>
      </c>
      <c r="P174" s="19">
        <v>0</v>
      </c>
      <c r="Q174" s="19">
        <v>0</v>
      </c>
      <c r="R174" s="19">
        <v>0</v>
      </c>
      <c r="S174" s="19">
        <v>0</v>
      </c>
      <c r="T174" s="19">
        <v>0</v>
      </c>
      <c r="U174" s="19">
        <v>100</v>
      </c>
      <c r="V174" s="19">
        <v>100</v>
      </c>
      <c r="W174" s="19">
        <v>100</v>
      </c>
      <c r="X174" s="19">
        <v>100</v>
      </c>
      <c r="Y174" s="20">
        <v>100</v>
      </c>
      <c r="Z174" s="21">
        <v>100</v>
      </c>
      <c r="AA174" s="21">
        <v>100000</v>
      </c>
      <c r="AB174" s="22"/>
      <c r="AC174" s="23"/>
      <c r="AD174" s="23"/>
      <c r="AE174" s="24"/>
      <c r="AF174" s="13">
        <v>10</v>
      </c>
      <c r="AG174" s="13">
        <v>0</v>
      </c>
      <c r="AH174" s="13">
        <v>1</v>
      </c>
      <c r="AI174" s="13">
        <v>0</v>
      </c>
      <c r="AJ174" s="13"/>
      <c r="AK174" s="13"/>
      <c r="AL174" s="25"/>
      <c r="AM174" s="13"/>
      <c r="AN174" s="13"/>
      <c r="AO174" s="26"/>
      <c r="AP174" s="27"/>
      <c r="AQ174" s="28"/>
      <c r="AR174" s="26"/>
      <c r="AS174" s="3"/>
      <c r="AT174" s="3"/>
    </row>
    <row r="175" spans="1:46" ht="14.25" customHeight="1" x14ac:dyDescent="0.25">
      <c r="A175" s="1"/>
      <c r="B175" s="13"/>
      <c r="C175" s="13"/>
      <c r="D175" s="412" t="s">
        <v>242</v>
      </c>
      <c r="E175" s="412"/>
      <c r="F175" s="412"/>
      <c r="G175" s="49">
        <v>2750.19</v>
      </c>
      <c r="H175" s="49">
        <v>2750.2</v>
      </c>
      <c r="I175" s="17">
        <v>2750.2</v>
      </c>
      <c r="J175" s="49">
        <v>2750.2</v>
      </c>
      <c r="K175" s="39">
        <f>J175/G175</f>
        <v>1.0000036361124141</v>
      </c>
      <c r="L175" s="197">
        <v>1</v>
      </c>
      <c r="M175" s="19">
        <v>0</v>
      </c>
      <c r="N175" s="19">
        <v>0</v>
      </c>
      <c r="O175" s="19">
        <v>0</v>
      </c>
      <c r="P175" s="19">
        <v>0</v>
      </c>
      <c r="Q175" s="19">
        <v>0</v>
      </c>
      <c r="R175" s="19">
        <v>0</v>
      </c>
      <c r="S175" s="19">
        <v>0</v>
      </c>
      <c r="T175" s="19">
        <v>0</v>
      </c>
      <c r="U175" s="19">
        <v>2750.2</v>
      </c>
      <c r="V175" s="19">
        <v>2750.2</v>
      </c>
      <c r="W175" s="19">
        <v>2750.2</v>
      </c>
      <c r="X175" s="19">
        <v>2750.2</v>
      </c>
      <c r="Y175" s="20">
        <v>2750.2</v>
      </c>
      <c r="Z175" s="21">
        <v>2750.2</v>
      </c>
      <c r="AA175" s="21">
        <v>2750191</v>
      </c>
      <c r="AB175" s="414"/>
      <c r="AC175" s="414"/>
      <c r="AD175" s="414"/>
      <c r="AE175" s="414"/>
      <c r="AF175" s="13">
        <v>13</v>
      </c>
      <c r="AG175" s="13">
        <v>0</v>
      </c>
      <c r="AH175" s="13">
        <v>1</v>
      </c>
      <c r="AI175" s="13">
        <v>0</v>
      </c>
      <c r="AJ175" s="13" t="s">
        <v>13</v>
      </c>
      <c r="AK175" s="13">
        <v>0</v>
      </c>
      <c r="AL175" s="25">
        <v>0</v>
      </c>
      <c r="AM175" s="13" t="s">
        <v>13</v>
      </c>
      <c r="AN175" s="13" t="s">
        <v>13</v>
      </c>
      <c r="AO175" s="411"/>
      <c r="AP175" s="411"/>
      <c r="AQ175" s="411"/>
      <c r="AR175" s="411"/>
      <c r="AS175" s="3"/>
      <c r="AT175" s="3"/>
    </row>
    <row r="176" spans="1:46" ht="15" customHeight="1" x14ac:dyDescent="0.25">
      <c r="A176" s="1"/>
      <c r="B176" s="13"/>
      <c r="C176" s="13"/>
      <c r="D176" s="242" t="s">
        <v>33</v>
      </c>
      <c r="E176" s="15" t="s">
        <v>243</v>
      </c>
      <c r="F176" s="223" t="s">
        <v>341</v>
      </c>
      <c r="G176" s="17">
        <v>600</v>
      </c>
      <c r="H176" s="17">
        <v>600</v>
      </c>
      <c r="I176" s="17">
        <v>600</v>
      </c>
      <c r="J176" s="17">
        <v>600</v>
      </c>
      <c r="K176" s="309">
        <v>1</v>
      </c>
      <c r="L176" s="18">
        <v>1</v>
      </c>
      <c r="M176" s="19">
        <v>0</v>
      </c>
      <c r="N176" s="19">
        <v>0</v>
      </c>
      <c r="O176" s="19">
        <v>0</v>
      </c>
      <c r="P176" s="19">
        <v>0</v>
      </c>
      <c r="Q176" s="19">
        <v>0</v>
      </c>
      <c r="R176" s="19">
        <v>0</v>
      </c>
      <c r="S176" s="19">
        <v>0</v>
      </c>
      <c r="T176" s="19">
        <v>0</v>
      </c>
      <c r="U176" s="19">
        <v>600</v>
      </c>
      <c r="V176" s="19">
        <v>600</v>
      </c>
      <c r="W176" s="19">
        <v>600</v>
      </c>
      <c r="X176" s="19">
        <v>600</v>
      </c>
      <c r="Y176" s="20">
        <v>600</v>
      </c>
      <c r="Z176" s="21">
        <v>600</v>
      </c>
      <c r="AA176" s="21">
        <v>600000</v>
      </c>
      <c r="AB176" s="22"/>
      <c r="AC176" s="23"/>
      <c r="AD176" s="23"/>
      <c r="AE176" s="24"/>
      <c r="AF176" s="13">
        <v>13</v>
      </c>
      <c r="AG176" s="13">
        <v>0</v>
      </c>
      <c r="AH176" s="13">
        <v>1</v>
      </c>
      <c r="AI176" s="13">
        <v>0</v>
      </c>
      <c r="AJ176" s="13"/>
      <c r="AK176" s="13"/>
      <c r="AL176" s="25"/>
      <c r="AM176" s="13"/>
      <c r="AN176" s="13"/>
      <c r="AO176" s="26"/>
      <c r="AP176" s="27"/>
      <c r="AQ176" s="28"/>
      <c r="AR176" s="26"/>
      <c r="AS176" s="3"/>
      <c r="AT176" s="3"/>
    </row>
    <row r="177" spans="1:46" ht="15" customHeight="1" x14ac:dyDescent="0.25">
      <c r="A177" s="1"/>
      <c r="B177" s="13"/>
      <c r="C177" s="13"/>
      <c r="D177" s="242" t="s">
        <v>33</v>
      </c>
      <c r="E177" s="15" t="s">
        <v>246</v>
      </c>
      <c r="F177" s="223" t="s">
        <v>341</v>
      </c>
      <c r="G177" s="17">
        <v>599.99400000000003</v>
      </c>
      <c r="H177" s="17">
        <v>600</v>
      </c>
      <c r="I177" s="17">
        <v>600</v>
      </c>
      <c r="J177" s="17">
        <v>600</v>
      </c>
      <c r="K177" s="309">
        <v>1.000010000100001</v>
      </c>
      <c r="L177" s="18">
        <v>1</v>
      </c>
      <c r="M177" s="19">
        <v>0</v>
      </c>
      <c r="N177" s="19">
        <v>0</v>
      </c>
      <c r="O177" s="19">
        <v>0</v>
      </c>
      <c r="P177" s="19">
        <v>0</v>
      </c>
      <c r="Q177" s="19">
        <v>0</v>
      </c>
      <c r="R177" s="19">
        <v>0</v>
      </c>
      <c r="S177" s="19">
        <v>0</v>
      </c>
      <c r="T177" s="19">
        <v>0</v>
      </c>
      <c r="U177" s="19">
        <v>600</v>
      </c>
      <c r="V177" s="19">
        <v>600</v>
      </c>
      <c r="W177" s="19">
        <v>600</v>
      </c>
      <c r="X177" s="19">
        <v>600</v>
      </c>
      <c r="Y177" s="20">
        <v>600</v>
      </c>
      <c r="Z177" s="21">
        <v>600</v>
      </c>
      <c r="AA177" s="21">
        <v>599994</v>
      </c>
      <c r="AB177" s="22"/>
      <c r="AC177" s="23"/>
      <c r="AD177" s="23"/>
      <c r="AE177" s="24"/>
      <c r="AF177" s="13">
        <v>10</v>
      </c>
      <c r="AG177" s="13">
        <v>0</v>
      </c>
      <c r="AH177" s="13">
        <v>1</v>
      </c>
      <c r="AI177" s="13">
        <v>0</v>
      </c>
      <c r="AJ177" s="13"/>
      <c r="AK177" s="13"/>
      <c r="AL177" s="25"/>
      <c r="AM177" s="13"/>
      <c r="AN177" s="13"/>
      <c r="AO177" s="26"/>
      <c r="AP177" s="27"/>
      <c r="AQ177" s="28"/>
      <c r="AR177" s="26"/>
      <c r="AS177" s="3"/>
      <c r="AT177" s="3"/>
    </row>
    <row r="178" spans="1:46" ht="15" customHeight="1" x14ac:dyDescent="0.25">
      <c r="A178" s="1"/>
      <c r="B178" s="13"/>
      <c r="C178" s="13"/>
      <c r="D178" s="242" t="s">
        <v>33</v>
      </c>
      <c r="E178" s="15" t="s">
        <v>248</v>
      </c>
      <c r="F178" s="223" t="s">
        <v>341</v>
      </c>
      <c r="G178" s="17">
        <v>94.617000000000004</v>
      </c>
      <c r="H178" s="17">
        <v>94.6</v>
      </c>
      <c r="I178" s="17">
        <v>94.6</v>
      </c>
      <c r="J178" s="17">
        <v>94.6</v>
      </c>
      <c r="K178" s="309">
        <v>0.99982032827081802</v>
      </c>
      <c r="L178" s="18">
        <v>1</v>
      </c>
      <c r="M178" s="19">
        <v>0</v>
      </c>
      <c r="N178" s="19">
        <v>0</v>
      </c>
      <c r="O178" s="19">
        <v>0</v>
      </c>
      <c r="P178" s="19">
        <v>0</v>
      </c>
      <c r="Q178" s="19">
        <v>0</v>
      </c>
      <c r="R178" s="19">
        <v>0</v>
      </c>
      <c r="S178" s="19">
        <v>0</v>
      </c>
      <c r="T178" s="19">
        <v>0</v>
      </c>
      <c r="U178" s="19">
        <v>94.6</v>
      </c>
      <c r="V178" s="19">
        <v>94.6</v>
      </c>
      <c r="W178" s="19">
        <v>94.6</v>
      </c>
      <c r="X178" s="19">
        <v>94.6</v>
      </c>
      <c r="Y178" s="20">
        <v>94.6</v>
      </c>
      <c r="Z178" s="21">
        <v>94.6</v>
      </c>
      <c r="AA178" s="21">
        <v>94617</v>
      </c>
      <c r="AB178" s="22"/>
      <c r="AC178" s="23"/>
      <c r="AD178" s="23"/>
      <c r="AE178" s="24"/>
      <c r="AF178" s="13">
        <v>10</v>
      </c>
      <c r="AG178" s="13">
        <v>0</v>
      </c>
      <c r="AH178" s="13">
        <v>1</v>
      </c>
      <c r="AI178" s="13">
        <v>0</v>
      </c>
      <c r="AJ178" s="13"/>
      <c r="AK178" s="13"/>
      <c r="AL178" s="25"/>
      <c r="AM178" s="13"/>
      <c r="AN178" s="13"/>
      <c r="AO178" s="26"/>
      <c r="AP178" s="27"/>
      <c r="AQ178" s="28"/>
      <c r="AR178" s="26"/>
      <c r="AS178" s="3"/>
      <c r="AT178" s="3"/>
    </row>
    <row r="179" spans="1:46" ht="15" customHeight="1" x14ac:dyDescent="0.25">
      <c r="A179" s="1"/>
      <c r="B179" s="13"/>
      <c r="C179" s="13"/>
      <c r="D179" s="242" t="s">
        <v>33</v>
      </c>
      <c r="E179" s="15" t="s">
        <v>390</v>
      </c>
      <c r="F179" s="223" t="s">
        <v>341</v>
      </c>
      <c r="G179" s="17">
        <v>85</v>
      </c>
      <c r="H179" s="17">
        <v>85</v>
      </c>
      <c r="I179" s="17">
        <v>85</v>
      </c>
      <c r="J179" s="17">
        <v>85</v>
      </c>
      <c r="K179" s="309">
        <v>1</v>
      </c>
      <c r="L179" s="18">
        <v>1</v>
      </c>
      <c r="M179" s="19">
        <v>0</v>
      </c>
      <c r="N179" s="19">
        <v>0</v>
      </c>
      <c r="O179" s="19">
        <v>0</v>
      </c>
      <c r="P179" s="19">
        <v>0</v>
      </c>
      <c r="Q179" s="19">
        <v>0</v>
      </c>
      <c r="R179" s="19">
        <v>0</v>
      </c>
      <c r="S179" s="19">
        <v>0</v>
      </c>
      <c r="T179" s="19">
        <v>0</v>
      </c>
      <c r="U179" s="19">
        <v>85</v>
      </c>
      <c r="V179" s="19">
        <v>85</v>
      </c>
      <c r="W179" s="19">
        <v>85</v>
      </c>
      <c r="X179" s="19">
        <v>85</v>
      </c>
      <c r="Y179" s="20">
        <v>85</v>
      </c>
      <c r="Z179" s="21">
        <v>85</v>
      </c>
      <c r="AA179" s="21">
        <v>85000</v>
      </c>
      <c r="AB179" s="22"/>
      <c r="AC179" s="23"/>
      <c r="AD179" s="23"/>
      <c r="AE179" s="24"/>
      <c r="AF179" s="13">
        <v>10</v>
      </c>
      <c r="AG179" s="13">
        <v>0</v>
      </c>
      <c r="AH179" s="13">
        <v>1</v>
      </c>
      <c r="AI179" s="13">
        <v>0</v>
      </c>
      <c r="AJ179" s="13"/>
      <c r="AK179" s="13"/>
      <c r="AL179" s="25"/>
      <c r="AM179" s="13"/>
      <c r="AN179" s="13"/>
      <c r="AO179" s="26"/>
      <c r="AP179" s="27"/>
      <c r="AQ179" s="28"/>
      <c r="AR179" s="26"/>
      <c r="AS179" s="3"/>
      <c r="AT179" s="3"/>
    </row>
    <row r="180" spans="1:46" ht="15" customHeight="1" x14ac:dyDescent="0.25">
      <c r="A180" s="1"/>
      <c r="B180" s="13"/>
      <c r="C180" s="13"/>
      <c r="D180" s="242" t="s">
        <v>33</v>
      </c>
      <c r="E180" s="15" t="s">
        <v>127</v>
      </c>
      <c r="F180" s="223" t="s">
        <v>341</v>
      </c>
      <c r="G180" s="17">
        <v>599.95799999999997</v>
      </c>
      <c r="H180" s="17">
        <v>600</v>
      </c>
      <c r="I180" s="17">
        <v>600</v>
      </c>
      <c r="J180" s="17">
        <v>600</v>
      </c>
      <c r="K180" s="309">
        <v>1.000070004900343</v>
      </c>
      <c r="L180" s="18">
        <v>1</v>
      </c>
      <c r="M180" s="19">
        <v>0</v>
      </c>
      <c r="N180" s="19">
        <v>0</v>
      </c>
      <c r="O180" s="19">
        <v>0</v>
      </c>
      <c r="P180" s="19">
        <v>0</v>
      </c>
      <c r="Q180" s="19">
        <v>0</v>
      </c>
      <c r="R180" s="19">
        <v>0</v>
      </c>
      <c r="S180" s="19">
        <v>0</v>
      </c>
      <c r="T180" s="19">
        <v>0</v>
      </c>
      <c r="U180" s="19">
        <v>600</v>
      </c>
      <c r="V180" s="19">
        <v>600</v>
      </c>
      <c r="W180" s="19">
        <v>600</v>
      </c>
      <c r="X180" s="19">
        <v>600</v>
      </c>
      <c r="Y180" s="20">
        <v>600</v>
      </c>
      <c r="Z180" s="21">
        <v>600</v>
      </c>
      <c r="AA180" s="21">
        <v>599958</v>
      </c>
      <c r="AB180" s="22"/>
      <c r="AC180" s="23"/>
      <c r="AD180" s="23"/>
      <c r="AE180" s="24"/>
      <c r="AF180" s="13">
        <v>10</v>
      </c>
      <c r="AG180" s="13">
        <v>0</v>
      </c>
      <c r="AH180" s="13">
        <v>1</v>
      </c>
      <c r="AI180" s="13">
        <v>0</v>
      </c>
      <c r="AJ180" s="13"/>
      <c r="AK180" s="13"/>
      <c r="AL180" s="25"/>
      <c r="AM180" s="13"/>
      <c r="AN180" s="13"/>
      <c r="AO180" s="26"/>
      <c r="AP180" s="27"/>
      <c r="AQ180" s="28"/>
      <c r="AR180" s="26"/>
      <c r="AS180" s="3"/>
      <c r="AT180" s="3"/>
    </row>
    <row r="181" spans="1:46" ht="15" customHeight="1" x14ac:dyDescent="0.25">
      <c r="A181" s="1"/>
      <c r="B181" s="13"/>
      <c r="C181" s="13"/>
      <c r="D181" s="242" t="s">
        <v>33</v>
      </c>
      <c r="E181" s="15" t="s">
        <v>255</v>
      </c>
      <c r="F181" s="223" t="s">
        <v>341</v>
      </c>
      <c r="G181" s="17">
        <v>600</v>
      </c>
      <c r="H181" s="17">
        <v>600</v>
      </c>
      <c r="I181" s="17">
        <v>600</v>
      </c>
      <c r="J181" s="17">
        <v>600</v>
      </c>
      <c r="K181" s="309">
        <v>1</v>
      </c>
      <c r="L181" s="18">
        <v>1</v>
      </c>
      <c r="M181" s="19">
        <v>0</v>
      </c>
      <c r="N181" s="19">
        <v>0</v>
      </c>
      <c r="O181" s="19">
        <v>0</v>
      </c>
      <c r="P181" s="19">
        <v>0</v>
      </c>
      <c r="Q181" s="19">
        <v>0</v>
      </c>
      <c r="R181" s="19">
        <v>0</v>
      </c>
      <c r="S181" s="19">
        <v>0</v>
      </c>
      <c r="T181" s="19">
        <v>0</v>
      </c>
      <c r="U181" s="19">
        <v>600</v>
      </c>
      <c r="V181" s="19">
        <v>600</v>
      </c>
      <c r="W181" s="19">
        <v>600</v>
      </c>
      <c r="X181" s="19">
        <v>600</v>
      </c>
      <c r="Y181" s="20">
        <v>600</v>
      </c>
      <c r="Z181" s="21">
        <v>600</v>
      </c>
      <c r="AA181" s="21">
        <v>600000</v>
      </c>
      <c r="AB181" s="22"/>
      <c r="AC181" s="23"/>
      <c r="AD181" s="23"/>
      <c r="AE181" s="24"/>
      <c r="AF181" s="13">
        <v>10</v>
      </c>
      <c r="AG181" s="13">
        <v>0</v>
      </c>
      <c r="AH181" s="13">
        <v>1</v>
      </c>
      <c r="AI181" s="13">
        <v>0</v>
      </c>
      <c r="AJ181" s="13"/>
      <c r="AK181" s="13"/>
      <c r="AL181" s="25"/>
      <c r="AM181" s="13"/>
      <c r="AN181" s="13"/>
      <c r="AO181" s="26"/>
      <c r="AP181" s="27"/>
      <c r="AQ181" s="28"/>
      <c r="AR181" s="26"/>
      <c r="AS181" s="3"/>
      <c r="AT181" s="3"/>
    </row>
    <row r="182" spans="1:46" ht="15" customHeight="1" x14ac:dyDescent="0.25">
      <c r="A182" s="1"/>
      <c r="B182" s="13"/>
      <c r="C182" s="13"/>
      <c r="D182" s="242" t="s">
        <v>33</v>
      </c>
      <c r="E182" s="15" t="s">
        <v>257</v>
      </c>
      <c r="F182" s="223" t="s">
        <v>341</v>
      </c>
      <c r="G182" s="17">
        <v>170.62200000000001</v>
      </c>
      <c r="H182" s="17">
        <v>170.6</v>
      </c>
      <c r="I182" s="17">
        <v>170.6</v>
      </c>
      <c r="J182" s="17">
        <v>170.6</v>
      </c>
      <c r="K182" s="309">
        <v>0.99987106000398529</v>
      </c>
      <c r="L182" s="18">
        <v>1</v>
      </c>
      <c r="M182" s="19">
        <v>0</v>
      </c>
      <c r="N182" s="19">
        <v>0</v>
      </c>
      <c r="O182" s="19">
        <v>0</v>
      </c>
      <c r="P182" s="19">
        <v>0</v>
      </c>
      <c r="Q182" s="19">
        <v>0</v>
      </c>
      <c r="R182" s="19">
        <v>0</v>
      </c>
      <c r="S182" s="19">
        <v>0</v>
      </c>
      <c r="T182" s="19">
        <v>0</v>
      </c>
      <c r="U182" s="19">
        <v>170.6</v>
      </c>
      <c r="V182" s="19">
        <v>170.6</v>
      </c>
      <c r="W182" s="19">
        <v>170.6</v>
      </c>
      <c r="X182" s="19">
        <v>170.6</v>
      </c>
      <c r="Y182" s="20">
        <v>170.6</v>
      </c>
      <c r="Z182" s="21">
        <v>170.6</v>
      </c>
      <c r="AA182" s="21">
        <v>170622</v>
      </c>
      <c r="AB182" s="22"/>
      <c r="AC182" s="23"/>
      <c r="AD182" s="23"/>
      <c r="AE182" s="24"/>
      <c r="AF182" s="13">
        <v>10</v>
      </c>
      <c r="AG182" s="13">
        <v>0</v>
      </c>
      <c r="AH182" s="13">
        <v>1</v>
      </c>
      <c r="AI182" s="13">
        <v>0</v>
      </c>
      <c r="AJ182" s="13"/>
      <c r="AK182" s="13"/>
      <c r="AL182" s="25"/>
      <c r="AM182" s="13"/>
      <c r="AN182" s="13"/>
      <c r="AO182" s="26"/>
      <c r="AP182" s="27"/>
      <c r="AQ182" s="28"/>
      <c r="AR182" s="26"/>
      <c r="AS182" s="3"/>
      <c r="AT182" s="3"/>
    </row>
    <row r="183" spans="1:46" ht="14.25" customHeight="1" x14ac:dyDescent="0.25">
      <c r="A183" s="1"/>
      <c r="B183" s="13"/>
      <c r="C183" s="13"/>
      <c r="D183" s="412" t="s">
        <v>260</v>
      </c>
      <c r="E183" s="412"/>
      <c r="F183" s="412"/>
      <c r="G183" s="49">
        <v>1960</v>
      </c>
      <c r="H183" s="49">
        <v>1960</v>
      </c>
      <c r="I183" s="17">
        <v>1960</v>
      </c>
      <c r="J183" s="49">
        <v>1897.1</v>
      </c>
      <c r="K183" s="39">
        <f>J183/G183</f>
        <v>0.96790816326530604</v>
      </c>
      <c r="L183" s="197">
        <v>0.96790816326530604</v>
      </c>
      <c r="M183" s="19">
        <v>0</v>
      </c>
      <c r="N183" s="19">
        <v>0</v>
      </c>
      <c r="O183" s="19">
        <v>0</v>
      </c>
      <c r="P183" s="19">
        <v>0</v>
      </c>
      <c r="Q183" s="19">
        <v>0</v>
      </c>
      <c r="R183" s="19">
        <v>0</v>
      </c>
      <c r="S183" s="19">
        <v>0</v>
      </c>
      <c r="T183" s="19">
        <v>0</v>
      </c>
      <c r="U183" s="19">
        <v>1960</v>
      </c>
      <c r="V183" s="19">
        <v>1960</v>
      </c>
      <c r="W183" s="19">
        <v>1960</v>
      </c>
      <c r="X183" s="19">
        <v>1897.1</v>
      </c>
      <c r="Y183" s="20">
        <v>1960</v>
      </c>
      <c r="Z183" s="21">
        <v>1897.1</v>
      </c>
      <c r="AA183" s="21">
        <v>1960000</v>
      </c>
      <c r="AB183" s="414"/>
      <c r="AC183" s="414"/>
      <c r="AD183" s="414"/>
      <c r="AE183" s="414"/>
      <c r="AF183" s="13">
        <v>13</v>
      </c>
      <c r="AG183" s="13">
        <v>0</v>
      </c>
      <c r="AH183" s="13">
        <v>1</v>
      </c>
      <c r="AI183" s="13">
        <v>0</v>
      </c>
      <c r="AJ183" s="13" t="s">
        <v>13</v>
      </c>
      <c r="AK183" s="13">
        <v>0</v>
      </c>
      <c r="AL183" s="25">
        <v>0</v>
      </c>
      <c r="AM183" s="13" t="s">
        <v>13</v>
      </c>
      <c r="AN183" s="13" t="s">
        <v>13</v>
      </c>
      <c r="AO183" s="411"/>
      <c r="AP183" s="411"/>
      <c r="AQ183" s="411"/>
      <c r="AR183" s="411"/>
      <c r="AS183" s="3"/>
      <c r="AT183" s="3"/>
    </row>
    <row r="184" spans="1:46" ht="15" customHeight="1" x14ac:dyDescent="0.25">
      <c r="A184" s="1"/>
      <c r="B184" s="13"/>
      <c r="C184" s="13"/>
      <c r="D184" s="242" t="s">
        <v>52</v>
      </c>
      <c r="E184" s="15" t="s">
        <v>261</v>
      </c>
      <c r="F184" s="223" t="s">
        <v>341</v>
      </c>
      <c r="G184" s="17">
        <v>600</v>
      </c>
      <c r="H184" s="17">
        <v>600</v>
      </c>
      <c r="I184" s="17">
        <v>600</v>
      </c>
      <c r="J184" s="17">
        <v>600</v>
      </c>
      <c r="K184" s="309">
        <v>1</v>
      </c>
      <c r="L184" s="18">
        <v>1</v>
      </c>
      <c r="M184" s="19">
        <v>0</v>
      </c>
      <c r="N184" s="19">
        <v>0</v>
      </c>
      <c r="O184" s="19">
        <v>0</v>
      </c>
      <c r="P184" s="19">
        <v>0</v>
      </c>
      <c r="Q184" s="19">
        <v>0</v>
      </c>
      <c r="R184" s="19">
        <v>0</v>
      </c>
      <c r="S184" s="19">
        <v>0</v>
      </c>
      <c r="T184" s="19">
        <v>0</v>
      </c>
      <c r="U184" s="19">
        <v>600</v>
      </c>
      <c r="V184" s="19">
        <v>600</v>
      </c>
      <c r="W184" s="19">
        <v>600</v>
      </c>
      <c r="X184" s="19">
        <v>600</v>
      </c>
      <c r="Y184" s="20">
        <v>600</v>
      </c>
      <c r="Z184" s="21">
        <v>600</v>
      </c>
      <c r="AA184" s="21">
        <v>600000</v>
      </c>
      <c r="AB184" s="22"/>
      <c r="AC184" s="23"/>
      <c r="AD184" s="23"/>
      <c r="AE184" s="24"/>
      <c r="AF184" s="13">
        <v>13</v>
      </c>
      <c r="AG184" s="13">
        <v>0</v>
      </c>
      <c r="AH184" s="13">
        <v>1</v>
      </c>
      <c r="AI184" s="13">
        <v>0</v>
      </c>
      <c r="AJ184" s="13"/>
      <c r="AK184" s="13"/>
      <c r="AL184" s="25"/>
      <c r="AM184" s="13"/>
      <c r="AN184" s="13"/>
      <c r="AO184" s="26"/>
      <c r="AP184" s="27"/>
      <c r="AQ184" s="28"/>
      <c r="AR184" s="26"/>
      <c r="AS184" s="3"/>
      <c r="AT184" s="3"/>
    </row>
    <row r="185" spans="1:46" ht="15" customHeight="1" x14ac:dyDescent="0.25">
      <c r="A185" s="1"/>
      <c r="B185" s="13"/>
      <c r="C185" s="13"/>
      <c r="D185" s="242" t="s">
        <v>52</v>
      </c>
      <c r="E185" s="15" t="s">
        <v>391</v>
      </c>
      <c r="F185" s="223" t="s">
        <v>341</v>
      </c>
      <c r="G185" s="17">
        <v>600</v>
      </c>
      <c r="H185" s="17">
        <v>600</v>
      </c>
      <c r="I185" s="17">
        <v>600</v>
      </c>
      <c r="J185" s="17">
        <v>537.1</v>
      </c>
      <c r="K185" s="309">
        <v>0.89516666666666667</v>
      </c>
      <c r="L185" s="18">
        <v>0.89516666666666667</v>
      </c>
      <c r="M185" s="19">
        <v>0</v>
      </c>
      <c r="N185" s="19">
        <v>0</v>
      </c>
      <c r="O185" s="19">
        <v>0</v>
      </c>
      <c r="P185" s="19">
        <v>0</v>
      </c>
      <c r="Q185" s="19">
        <v>0</v>
      </c>
      <c r="R185" s="19">
        <v>0</v>
      </c>
      <c r="S185" s="19">
        <v>0</v>
      </c>
      <c r="T185" s="19">
        <v>0</v>
      </c>
      <c r="U185" s="19">
        <v>600</v>
      </c>
      <c r="V185" s="19">
        <v>600</v>
      </c>
      <c r="W185" s="19">
        <v>600</v>
      </c>
      <c r="X185" s="19">
        <v>537.1</v>
      </c>
      <c r="Y185" s="20">
        <v>600</v>
      </c>
      <c r="Z185" s="21">
        <v>537.1</v>
      </c>
      <c r="AA185" s="21">
        <v>600000</v>
      </c>
      <c r="AB185" s="22"/>
      <c r="AC185" s="23"/>
      <c r="AD185" s="23"/>
      <c r="AE185" s="24"/>
      <c r="AF185" s="13">
        <v>13</v>
      </c>
      <c r="AG185" s="13">
        <v>0</v>
      </c>
      <c r="AH185" s="13">
        <v>1</v>
      </c>
      <c r="AI185" s="13">
        <v>0</v>
      </c>
      <c r="AJ185" s="13"/>
      <c r="AK185" s="13"/>
      <c r="AL185" s="25"/>
      <c r="AM185" s="13"/>
      <c r="AN185" s="13"/>
      <c r="AO185" s="26"/>
      <c r="AP185" s="27"/>
      <c r="AQ185" s="28"/>
      <c r="AR185" s="26"/>
      <c r="AS185" s="3"/>
      <c r="AT185" s="3"/>
    </row>
    <row r="186" spans="1:46" ht="15" customHeight="1" x14ac:dyDescent="0.25">
      <c r="A186" s="1"/>
      <c r="B186" s="13"/>
      <c r="C186" s="13"/>
      <c r="D186" s="242" t="s">
        <v>52</v>
      </c>
      <c r="E186" s="15" t="s">
        <v>264</v>
      </c>
      <c r="F186" s="223" t="s">
        <v>341</v>
      </c>
      <c r="G186" s="17">
        <v>510</v>
      </c>
      <c r="H186" s="17">
        <v>510</v>
      </c>
      <c r="I186" s="17">
        <v>510</v>
      </c>
      <c r="J186" s="17">
        <v>510</v>
      </c>
      <c r="K186" s="309">
        <v>1</v>
      </c>
      <c r="L186" s="18">
        <v>1</v>
      </c>
      <c r="M186" s="19">
        <v>0</v>
      </c>
      <c r="N186" s="19">
        <v>0</v>
      </c>
      <c r="O186" s="19">
        <v>0</v>
      </c>
      <c r="P186" s="19">
        <v>0</v>
      </c>
      <c r="Q186" s="19">
        <v>0</v>
      </c>
      <c r="R186" s="19">
        <v>0</v>
      </c>
      <c r="S186" s="19">
        <v>0</v>
      </c>
      <c r="T186" s="19">
        <v>0</v>
      </c>
      <c r="U186" s="19">
        <v>510</v>
      </c>
      <c r="V186" s="19">
        <v>510</v>
      </c>
      <c r="W186" s="19">
        <v>510</v>
      </c>
      <c r="X186" s="19">
        <v>510</v>
      </c>
      <c r="Y186" s="20">
        <v>510</v>
      </c>
      <c r="Z186" s="21">
        <v>510</v>
      </c>
      <c r="AA186" s="21">
        <v>510000</v>
      </c>
      <c r="AB186" s="22"/>
      <c r="AC186" s="23"/>
      <c r="AD186" s="23"/>
      <c r="AE186" s="24"/>
      <c r="AF186" s="13">
        <v>10</v>
      </c>
      <c r="AG186" s="13">
        <v>0</v>
      </c>
      <c r="AH186" s="13">
        <v>1</v>
      </c>
      <c r="AI186" s="13">
        <v>0</v>
      </c>
      <c r="AJ186" s="13"/>
      <c r="AK186" s="13"/>
      <c r="AL186" s="25"/>
      <c r="AM186" s="13"/>
      <c r="AN186" s="13"/>
      <c r="AO186" s="26"/>
      <c r="AP186" s="27"/>
      <c r="AQ186" s="28"/>
      <c r="AR186" s="26"/>
      <c r="AS186" s="3"/>
      <c r="AT186" s="3"/>
    </row>
    <row r="187" spans="1:46" ht="15" customHeight="1" x14ac:dyDescent="0.25">
      <c r="A187" s="1"/>
      <c r="B187" s="13"/>
      <c r="C187" s="13"/>
      <c r="D187" s="242" t="s">
        <v>52</v>
      </c>
      <c r="E187" s="15" t="s">
        <v>392</v>
      </c>
      <c r="F187" s="223" t="s">
        <v>341</v>
      </c>
      <c r="G187" s="17">
        <v>250</v>
      </c>
      <c r="H187" s="17">
        <v>250</v>
      </c>
      <c r="I187" s="17">
        <v>250</v>
      </c>
      <c r="J187" s="17">
        <v>250</v>
      </c>
      <c r="K187" s="309">
        <v>1</v>
      </c>
      <c r="L187" s="18">
        <v>1</v>
      </c>
      <c r="M187" s="19">
        <v>0</v>
      </c>
      <c r="N187" s="19">
        <v>0</v>
      </c>
      <c r="O187" s="19">
        <v>0</v>
      </c>
      <c r="P187" s="19">
        <v>0</v>
      </c>
      <c r="Q187" s="19">
        <v>0</v>
      </c>
      <c r="R187" s="19">
        <v>0</v>
      </c>
      <c r="S187" s="19">
        <v>0</v>
      </c>
      <c r="T187" s="19">
        <v>0</v>
      </c>
      <c r="U187" s="19">
        <v>250</v>
      </c>
      <c r="V187" s="19">
        <v>250</v>
      </c>
      <c r="W187" s="19">
        <v>250</v>
      </c>
      <c r="X187" s="19">
        <v>250</v>
      </c>
      <c r="Y187" s="20">
        <v>250</v>
      </c>
      <c r="Z187" s="21">
        <v>250</v>
      </c>
      <c r="AA187" s="21">
        <v>250000</v>
      </c>
      <c r="AB187" s="22"/>
      <c r="AC187" s="23"/>
      <c r="AD187" s="23"/>
      <c r="AE187" s="24"/>
      <c r="AF187" s="13">
        <v>10</v>
      </c>
      <c r="AG187" s="13">
        <v>0</v>
      </c>
      <c r="AH187" s="13">
        <v>1</v>
      </c>
      <c r="AI187" s="13">
        <v>0</v>
      </c>
      <c r="AJ187" s="13"/>
      <c r="AK187" s="13"/>
      <c r="AL187" s="25"/>
      <c r="AM187" s="13"/>
      <c r="AN187" s="13"/>
      <c r="AO187" s="26"/>
      <c r="AP187" s="27"/>
      <c r="AQ187" s="28"/>
      <c r="AR187" s="26"/>
      <c r="AS187" s="3"/>
      <c r="AT187" s="3"/>
    </row>
    <row r="188" spans="1:46" ht="14.25" customHeight="1" x14ac:dyDescent="0.25">
      <c r="A188" s="1"/>
      <c r="B188" s="13"/>
      <c r="C188" s="13"/>
      <c r="D188" s="412" t="s">
        <v>266</v>
      </c>
      <c r="E188" s="412"/>
      <c r="F188" s="412"/>
      <c r="G188" s="49">
        <v>1000</v>
      </c>
      <c r="H188" s="49">
        <v>1000</v>
      </c>
      <c r="I188" s="17">
        <v>1000</v>
      </c>
      <c r="J188" s="49">
        <v>1000</v>
      </c>
      <c r="K188" s="39">
        <f>J188/G188</f>
        <v>1</v>
      </c>
      <c r="L188" s="197">
        <v>1</v>
      </c>
      <c r="M188" s="19">
        <v>0</v>
      </c>
      <c r="N188" s="19">
        <v>0</v>
      </c>
      <c r="O188" s="19">
        <v>0</v>
      </c>
      <c r="P188" s="19">
        <v>0</v>
      </c>
      <c r="Q188" s="19">
        <v>0</v>
      </c>
      <c r="R188" s="19">
        <v>0</v>
      </c>
      <c r="S188" s="19">
        <v>0</v>
      </c>
      <c r="T188" s="19">
        <v>0</v>
      </c>
      <c r="U188" s="19">
        <v>1000</v>
      </c>
      <c r="V188" s="19">
        <v>1000</v>
      </c>
      <c r="W188" s="19">
        <v>1000</v>
      </c>
      <c r="X188" s="19">
        <v>1000</v>
      </c>
      <c r="Y188" s="20">
        <v>1000</v>
      </c>
      <c r="Z188" s="21">
        <v>1000</v>
      </c>
      <c r="AA188" s="21">
        <v>1000000</v>
      </c>
      <c r="AB188" s="414"/>
      <c r="AC188" s="414"/>
      <c r="AD188" s="414"/>
      <c r="AE188" s="414"/>
      <c r="AF188" s="13">
        <v>10</v>
      </c>
      <c r="AG188" s="13">
        <v>0</v>
      </c>
      <c r="AH188" s="13">
        <v>1</v>
      </c>
      <c r="AI188" s="13">
        <v>0</v>
      </c>
      <c r="AJ188" s="13" t="s">
        <v>13</v>
      </c>
      <c r="AK188" s="13">
        <v>0</v>
      </c>
      <c r="AL188" s="25">
        <v>0</v>
      </c>
      <c r="AM188" s="13" t="s">
        <v>13</v>
      </c>
      <c r="AN188" s="13" t="s">
        <v>13</v>
      </c>
      <c r="AO188" s="411"/>
      <c r="AP188" s="411"/>
      <c r="AQ188" s="411"/>
      <c r="AR188" s="411"/>
      <c r="AS188" s="3"/>
      <c r="AT188" s="3"/>
    </row>
    <row r="189" spans="1:46" ht="15" customHeight="1" x14ac:dyDescent="0.25">
      <c r="A189" s="1"/>
      <c r="B189" s="13"/>
      <c r="C189" s="13"/>
      <c r="D189" s="242" t="s">
        <v>53</v>
      </c>
      <c r="E189" s="15" t="s">
        <v>393</v>
      </c>
      <c r="F189" s="223" t="s">
        <v>341</v>
      </c>
      <c r="G189" s="17">
        <v>300</v>
      </c>
      <c r="H189" s="17">
        <v>300</v>
      </c>
      <c r="I189" s="17">
        <v>300</v>
      </c>
      <c r="J189" s="17">
        <v>300</v>
      </c>
      <c r="K189" s="309">
        <v>1</v>
      </c>
      <c r="L189" s="18">
        <v>1</v>
      </c>
      <c r="M189" s="19">
        <v>0</v>
      </c>
      <c r="N189" s="19">
        <v>0</v>
      </c>
      <c r="O189" s="19">
        <v>0</v>
      </c>
      <c r="P189" s="19">
        <v>0</v>
      </c>
      <c r="Q189" s="19">
        <v>0</v>
      </c>
      <c r="R189" s="19">
        <v>0</v>
      </c>
      <c r="S189" s="19">
        <v>0</v>
      </c>
      <c r="T189" s="19">
        <v>0</v>
      </c>
      <c r="U189" s="19">
        <v>300</v>
      </c>
      <c r="V189" s="19">
        <v>300</v>
      </c>
      <c r="W189" s="19">
        <v>300</v>
      </c>
      <c r="X189" s="19">
        <v>300</v>
      </c>
      <c r="Y189" s="20">
        <v>300</v>
      </c>
      <c r="Z189" s="21">
        <v>300</v>
      </c>
      <c r="AA189" s="21">
        <v>300000</v>
      </c>
      <c r="AB189" s="22"/>
      <c r="AC189" s="23"/>
      <c r="AD189" s="23"/>
      <c r="AE189" s="24"/>
      <c r="AF189" s="13">
        <v>10</v>
      </c>
      <c r="AG189" s="13">
        <v>0</v>
      </c>
      <c r="AH189" s="13">
        <v>1</v>
      </c>
      <c r="AI189" s="13">
        <v>0</v>
      </c>
      <c r="AJ189" s="13"/>
      <c r="AK189" s="13"/>
      <c r="AL189" s="25"/>
      <c r="AM189" s="13"/>
      <c r="AN189" s="13"/>
      <c r="AO189" s="26"/>
      <c r="AP189" s="27"/>
      <c r="AQ189" s="28"/>
      <c r="AR189" s="26"/>
      <c r="AS189" s="3"/>
      <c r="AT189" s="3"/>
    </row>
    <row r="190" spans="1:46" ht="15" customHeight="1" x14ac:dyDescent="0.25">
      <c r="A190" s="1"/>
      <c r="B190" s="13"/>
      <c r="C190" s="13"/>
      <c r="D190" s="242" t="s">
        <v>53</v>
      </c>
      <c r="E190" s="15" t="s">
        <v>267</v>
      </c>
      <c r="F190" s="223" t="s">
        <v>341</v>
      </c>
      <c r="G190" s="17">
        <v>400</v>
      </c>
      <c r="H190" s="17">
        <v>400</v>
      </c>
      <c r="I190" s="17">
        <v>400</v>
      </c>
      <c r="J190" s="17">
        <v>400</v>
      </c>
      <c r="K190" s="309">
        <v>1</v>
      </c>
      <c r="L190" s="18">
        <v>1</v>
      </c>
      <c r="M190" s="19">
        <v>0</v>
      </c>
      <c r="N190" s="19">
        <v>0</v>
      </c>
      <c r="O190" s="19">
        <v>0</v>
      </c>
      <c r="P190" s="19">
        <v>0</v>
      </c>
      <c r="Q190" s="19">
        <v>0</v>
      </c>
      <c r="R190" s="19">
        <v>0</v>
      </c>
      <c r="S190" s="19">
        <v>0</v>
      </c>
      <c r="T190" s="19">
        <v>0</v>
      </c>
      <c r="U190" s="19">
        <v>400</v>
      </c>
      <c r="V190" s="19">
        <v>400</v>
      </c>
      <c r="W190" s="19">
        <v>400</v>
      </c>
      <c r="X190" s="19">
        <v>400</v>
      </c>
      <c r="Y190" s="20">
        <v>400</v>
      </c>
      <c r="Z190" s="21">
        <v>400</v>
      </c>
      <c r="AA190" s="21">
        <v>400000</v>
      </c>
      <c r="AB190" s="22"/>
      <c r="AC190" s="23"/>
      <c r="AD190" s="23"/>
      <c r="AE190" s="24"/>
      <c r="AF190" s="13">
        <v>10</v>
      </c>
      <c r="AG190" s="13">
        <v>0</v>
      </c>
      <c r="AH190" s="13">
        <v>1</v>
      </c>
      <c r="AI190" s="13">
        <v>0</v>
      </c>
      <c r="AJ190" s="13"/>
      <c r="AK190" s="13"/>
      <c r="AL190" s="25"/>
      <c r="AM190" s="13"/>
      <c r="AN190" s="13"/>
      <c r="AO190" s="26"/>
      <c r="AP190" s="27"/>
      <c r="AQ190" s="28"/>
      <c r="AR190" s="26"/>
      <c r="AS190" s="3"/>
      <c r="AT190" s="3"/>
    </row>
    <row r="191" spans="1:46" ht="15" customHeight="1" x14ac:dyDescent="0.25">
      <c r="A191" s="1"/>
      <c r="B191" s="13"/>
      <c r="C191" s="13"/>
      <c r="D191" s="242" t="s">
        <v>53</v>
      </c>
      <c r="E191" s="15" t="s">
        <v>394</v>
      </c>
      <c r="F191" s="223" t="s">
        <v>341</v>
      </c>
      <c r="G191" s="17">
        <v>300</v>
      </c>
      <c r="H191" s="17">
        <v>300</v>
      </c>
      <c r="I191" s="17">
        <v>300</v>
      </c>
      <c r="J191" s="17">
        <v>300</v>
      </c>
      <c r="K191" s="309">
        <v>1</v>
      </c>
      <c r="L191" s="18">
        <v>1</v>
      </c>
      <c r="M191" s="19">
        <v>0</v>
      </c>
      <c r="N191" s="19">
        <v>0</v>
      </c>
      <c r="O191" s="19">
        <v>0</v>
      </c>
      <c r="P191" s="19">
        <v>0</v>
      </c>
      <c r="Q191" s="19">
        <v>0</v>
      </c>
      <c r="R191" s="19">
        <v>0</v>
      </c>
      <c r="S191" s="19">
        <v>0</v>
      </c>
      <c r="T191" s="19">
        <v>0</v>
      </c>
      <c r="U191" s="19">
        <v>300</v>
      </c>
      <c r="V191" s="19">
        <v>300</v>
      </c>
      <c r="W191" s="19">
        <v>300</v>
      </c>
      <c r="X191" s="19">
        <v>300</v>
      </c>
      <c r="Y191" s="20">
        <v>300</v>
      </c>
      <c r="Z191" s="21">
        <v>300</v>
      </c>
      <c r="AA191" s="21">
        <v>300000</v>
      </c>
      <c r="AB191" s="22"/>
      <c r="AC191" s="23"/>
      <c r="AD191" s="23"/>
      <c r="AE191" s="24"/>
      <c r="AF191" s="13">
        <v>10</v>
      </c>
      <c r="AG191" s="13">
        <v>0</v>
      </c>
      <c r="AH191" s="13">
        <v>1</v>
      </c>
      <c r="AI191" s="13">
        <v>0</v>
      </c>
      <c r="AJ191" s="13"/>
      <c r="AK191" s="13"/>
      <c r="AL191" s="25"/>
      <c r="AM191" s="13"/>
      <c r="AN191" s="13"/>
      <c r="AO191" s="26"/>
      <c r="AP191" s="27"/>
      <c r="AQ191" s="28"/>
      <c r="AR191" s="26"/>
      <c r="AS191" s="3"/>
      <c r="AT191" s="3"/>
    </row>
    <row r="192" spans="1:46" ht="14.25" customHeight="1" x14ac:dyDescent="0.25">
      <c r="A192" s="1"/>
      <c r="B192" s="13"/>
      <c r="C192" s="13"/>
      <c r="D192" s="412" t="s">
        <v>271</v>
      </c>
      <c r="E192" s="412"/>
      <c r="F192" s="412"/>
      <c r="G192" s="49">
        <v>1661.71</v>
      </c>
      <c r="H192" s="49">
        <v>1661.7</v>
      </c>
      <c r="I192" s="17">
        <v>1661.7</v>
      </c>
      <c r="J192" s="49">
        <v>1661.7</v>
      </c>
      <c r="K192" s="39">
        <f>J192/G192</f>
        <v>0.99999398210277368</v>
      </c>
      <c r="L192" s="197">
        <v>1</v>
      </c>
      <c r="M192" s="19">
        <v>0</v>
      </c>
      <c r="N192" s="19">
        <v>0</v>
      </c>
      <c r="O192" s="19">
        <v>0</v>
      </c>
      <c r="P192" s="19">
        <v>0</v>
      </c>
      <c r="Q192" s="19">
        <v>0</v>
      </c>
      <c r="R192" s="19">
        <v>0</v>
      </c>
      <c r="S192" s="19">
        <v>0</v>
      </c>
      <c r="T192" s="19">
        <v>0</v>
      </c>
      <c r="U192" s="19">
        <v>1661.7</v>
      </c>
      <c r="V192" s="19">
        <v>1661.7</v>
      </c>
      <c r="W192" s="19">
        <v>1661.7</v>
      </c>
      <c r="X192" s="19">
        <v>1661.7</v>
      </c>
      <c r="Y192" s="20">
        <v>1661.7</v>
      </c>
      <c r="Z192" s="21">
        <v>1661.7</v>
      </c>
      <c r="AA192" s="21">
        <v>1661707</v>
      </c>
      <c r="AB192" s="414"/>
      <c r="AC192" s="414"/>
      <c r="AD192" s="414"/>
      <c r="AE192" s="414"/>
      <c r="AF192" s="13">
        <v>10</v>
      </c>
      <c r="AG192" s="13">
        <v>0</v>
      </c>
      <c r="AH192" s="13">
        <v>1</v>
      </c>
      <c r="AI192" s="13">
        <v>0</v>
      </c>
      <c r="AJ192" s="13" t="s">
        <v>13</v>
      </c>
      <c r="AK192" s="13">
        <v>0</v>
      </c>
      <c r="AL192" s="25">
        <v>0</v>
      </c>
      <c r="AM192" s="13" t="s">
        <v>13</v>
      </c>
      <c r="AN192" s="13" t="s">
        <v>13</v>
      </c>
      <c r="AO192" s="411"/>
      <c r="AP192" s="411"/>
      <c r="AQ192" s="411"/>
      <c r="AR192" s="411"/>
      <c r="AS192" s="3"/>
      <c r="AT192" s="3"/>
    </row>
    <row r="193" spans="1:46" ht="15" customHeight="1" x14ac:dyDescent="0.25">
      <c r="A193" s="1"/>
      <c r="B193" s="13"/>
      <c r="C193" s="13"/>
      <c r="D193" s="242" t="s">
        <v>35</v>
      </c>
      <c r="E193" s="15" t="s">
        <v>272</v>
      </c>
      <c r="F193" s="223" t="s">
        <v>341</v>
      </c>
      <c r="G193" s="17">
        <v>597.00900000000001</v>
      </c>
      <c r="H193" s="17">
        <v>597</v>
      </c>
      <c r="I193" s="17">
        <v>597</v>
      </c>
      <c r="J193" s="17">
        <v>597</v>
      </c>
      <c r="K193" s="309">
        <v>0.99998492485037915</v>
      </c>
      <c r="L193" s="18">
        <v>1</v>
      </c>
      <c r="M193" s="19">
        <v>0</v>
      </c>
      <c r="N193" s="19">
        <v>0</v>
      </c>
      <c r="O193" s="19">
        <v>0</v>
      </c>
      <c r="P193" s="19">
        <v>0</v>
      </c>
      <c r="Q193" s="19">
        <v>0</v>
      </c>
      <c r="R193" s="19">
        <v>0</v>
      </c>
      <c r="S193" s="19">
        <v>0</v>
      </c>
      <c r="T193" s="19">
        <v>0</v>
      </c>
      <c r="U193" s="19">
        <v>597</v>
      </c>
      <c r="V193" s="19">
        <v>597</v>
      </c>
      <c r="W193" s="19">
        <v>597</v>
      </c>
      <c r="X193" s="19">
        <v>597</v>
      </c>
      <c r="Y193" s="20">
        <v>597</v>
      </c>
      <c r="Z193" s="21">
        <v>597</v>
      </c>
      <c r="AA193" s="21">
        <v>597009</v>
      </c>
      <c r="AB193" s="22"/>
      <c r="AC193" s="23"/>
      <c r="AD193" s="23"/>
      <c r="AE193" s="24"/>
      <c r="AF193" s="13">
        <v>10</v>
      </c>
      <c r="AG193" s="13">
        <v>0</v>
      </c>
      <c r="AH193" s="13">
        <v>1</v>
      </c>
      <c r="AI193" s="13">
        <v>0</v>
      </c>
      <c r="AJ193" s="13"/>
      <c r="AK193" s="13"/>
      <c r="AL193" s="25"/>
      <c r="AM193" s="13"/>
      <c r="AN193" s="13"/>
      <c r="AO193" s="26"/>
      <c r="AP193" s="27"/>
      <c r="AQ193" s="28"/>
      <c r="AR193" s="26"/>
      <c r="AS193" s="3"/>
      <c r="AT193" s="3"/>
    </row>
    <row r="194" spans="1:46" ht="15" customHeight="1" x14ac:dyDescent="0.25">
      <c r="A194" s="1"/>
      <c r="B194" s="13"/>
      <c r="C194" s="13"/>
      <c r="D194" s="242" t="s">
        <v>35</v>
      </c>
      <c r="E194" s="15" t="s">
        <v>395</v>
      </c>
      <c r="F194" s="223" t="s">
        <v>341</v>
      </c>
      <c r="G194" s="17">
        <v>199.69800000000001</v>
      </c>
      <c r="H194" s="17">
        <v>199.7</v>
      </c>
      <c r="I194" s="17">
        <v>199.7</v>
      </c>
      <c r="J194" s="17">
        <v>199.7</v>
      </c>
      <c r="K194" s="309">
        <v>1.0000100151228355</v>
      </c>
      <c r="L194" s="18">
        <v>1</v>
      </c>
      <c r="M194" s="19">
        <v>0</v>
      </c>
      <c r="N194" s="19">
        <v>0</v>
      </c>
      <c r="O194" s="19">
        <v>0</v>
      </c>
      <c r="P194" s="19">
        <v>0</v>
      </c>
      <c r="Q194" s="19">
        <v>0</v>
      </c>
      <c r="R194" s="19">
        <v>0</v>
      </c>
      <c r="S194" s="19">
        <v>0</v>
      </c>
      <c r="T194" s="19">
        <v>0</v>
      </c>
      <c r="U194" s="19">
        <v>199.7</v>
      </c>
      <c r="V194" s="19">
        <v>199.7</v>
      </c>
      <c r="W194" s="19">
        <v>199.7</v>
      </c>
      <c r="X194" s="19">
        <v>199.7</v>
      </c>
      <c r="Y194" s="20">
        <v>199.7</v>
      </c>
      <c r="Z194" s="21">
        <v>199.7</v>
      </c>
      <c r="AA194" s="21">
        <v>199698</v>
      </c>
      <c r="AB194" s="22"/>
      <c r="AC194" s="23"/>
      <c r="AD194" s="23"/>
      <c r="AE194" s="24"/>
      <c r="AF194" s="13">
        <v>10</v>
      </c>
      <c r="AG194" s="13">
        <v>0</v>
      </c>
      <c r="AH194" s="13">
        <v>1</v>
      </c>
      <c r="AI194" s="13">
        <v>0</v>
      </c>
      <c r="AJ194" s="13"/>
      <c r="AK194" s="13"/>
      <c r="AL194" s="25"/>
      <c r="AM194" s="13"/>
      <c r="AN194" s="13"/>
      <c r="AO194" s="26"/>
      <c r="AP194" s="27"/>
      <c r="AQ194" s="28"/>
      <c r="AR194" s="26"/>
      <c r="AS194" s="3"/>
      <c r="AT194" s="3"/>
    </row>
    <row r="195" spans="1:46" ht="15" customHeight="1" x14ac:dyDescent="0.25">
      <c r="A195" s="1"/>
      <c r="B195" s="13"/>
      <c r="C195" s="13"/>
      <c r="D195" s="242" t="s">
        <v>35</v>
      </c>
      <c r="E195" s="15" t="s">
        <v>273</v>
      </c>
      <c r="F195" s="223" t="s">
        <v>341</v>
      </c>
      <c r="G195" s="17">
        <v>300</v>
      </c>
      <c r="H195" s="17">
        <v>300</v>
      </c>
      <c r="I195" s="17">
        <v>300</v>
      </c>
      <c r="J195" s="17">
        <v>300</v>
      </c>
      <c r="K195" s="309">
        <v>1</v>
      </c>
      <c r="L195" s="18">
        <v>1</v>
      </c>
      <c r="M195" s="19">
        <v>0</v>
      </c>
      <c r="N195" s="19">
        <v>0</v>
      </c>
      <c r="O195" s="19">
        <v>0</v>
      </c>
      <c r="P195" s="19">
        <v>0</v>
      </c>
      <c r="Q195" s="19">
        <v>0</v>
      </c>
      <c r="R195" s="19">
        <v>0</v>
      </c>
      <c r="S195" s="19">
        <v>0</v>
      </c>
      <c r="T195" s="19">
        <v>0</v>
      </c>
      <c r="U195" s="19">
        <v>300</v>
      </c>
      <c r="V195" s="19">
        <v>300</v>
      </c>
      <c r="W195" s="19">
        <v>300</v>
      </c>
      <c r="X195" s="19">
        <v>300</v>
      </c>
      <c r="Y195" s="20">
        <v>300</v>
      </c>
      <c r="Z195" s="21">
        <v>300</v>
      </c>
      <c r="AA195" s="21">
        <v>300000</v>
      </c>
      <c r="AB195" s="22"/>
      <c r="AC195" s="23"/>
      <c r="AD195" s="23"/>
      <c r="AE195" s="24"/>
      <c r="AF195" s="13">
        <v>10</v>
      </c>
      <c r="AG195" s="13">
        <v>0</v>
      </c>
      <c r="AH195" s="13">
        <v>1</v>
      </c>
      <c r="AI195" s="13">
        <v>0</v>
      </c>
      <c r="AJ195" s="13"/>
      <c r="AK195" s="13"/>
      <c r="AL195" s="25"/>
      <c r="AM195" s="13"/>
      <c r="AN195" s="13"/>
      <c r="AO195" s="26"/>
      <c r="AP195" s="27"/>
      <c r="AQ195" s="28"/>
      <c r="AR195" s="26"/>
      <c r="AS195" s="3"/>
      <c r="AT195" s="3"/>
    </row>
    <row r="196" spans="1:46" ht="15" customHeight="1" x14ac:dyDescent="0.25">
      <c r="A196" s="1"/>
      <c r="B196" s="13"/>
      <c r="C196" s="13"/>
      <c r="D196" s="242" t="s">
        <v>35</v>
      </c>
      <c r="E196" s="15" t="s">
        <v>75</v>
      </c>
      <c r="F196" s="223" t="s">
        <v>341</v>
      </c>
      <c r="G196" s="17">
        <v>565</v>
      </c>
      <c r="H196" s="17">
        <v>565</v>
      </c>
      <c r="I196" s="17">
        <v>565</v>
      </c>
      <c r="J196" s="17">
        <v>565</v>
      </c>
      <c r="K196" s="309">
        <v>1</v>
      </c>
      <c r="L196" s="18">
        <v>1</v>
      </c>
      <c r="M196" s="19">
        <v>0</v>
      </c>
      <c r="N196" s="19">
        <v>0</v>
      </c>
      <c r="O196" s="19">
        <v>0</v>
      </c>
      <c r="P196" s="19">
        <v>0</v>
      </c>
      <c r="Q196" s="19">
        <v>0</v>
      </c>
      <c r="R196" s="19">
        <v>0</v>
      </c>
      <c r="S196" s="19">
        <v>0</v>
      </c>
      <c r="T196" s="19">
        <v>0</v>
      </c>
      <c r="U196" s="19">
        <v>565</v>
      </c>
      <c r="V196" s="19">
        <v>565</v>
      </c>
      <c r="W196" s="19">
        <v>565</v>
      </c>
      <c r="X196" s="19">
        <v>565</v>
      </c>
      <c r="Y196" s="20">
        <v>565</v>
      </c>
      <c r="Z196" s="21">
        <v>565</v>
      </c>
      <c r="AA196" s="21">
        <v>565000</v>
      </c>
      <c r="AB196" s="22"/>
      <c r="AC196" s="23"/>
      <c r="AD196" s="23"/>
      <c r="AE196" s="24"/>
      <c r="AF196" s="13">
        <v>10</v>
      </c>
      <c r="AG196" s="13">
        <v>0</v>
      </c>
      <c r="AH196" s="13">
        <v>1</v>
      </c>
      <c r="AI196" s="13">
        <v>0</v>
      </c>
      <c r="AJ196" s="13"/>
      <c r="AK196" s="13"/>
      <c r="AL196" s="25"/>
      <c r="AM196" s="13"/>
      <c r="AN196" s="13"/>
      <c r="AO196" s="26"/>
      <c r="AP196" s="27"/>
      <c r="AQ196" s="28"/>
      <c r="AR196" s="26"/>
      <c r="AS196" s="3"/>
      <c r="AT196" s="3"/>
    </row>
    <row r="197" spans="1:46" ht="14.25" customHeight="1" x14ac:dyDescent="0.25">
      <c r="A197" s="1"/>
      <c r="B197" s="13"/>
      <c r="C197" s="13"/>
      <c r="D197" s="412" t="s">
        <v>275</v>
      </c>
      <c r="E197" s="412"/>
      <c r="F197" s="412"/>
      <c r="G197" s="49">
        <v>3099.54</v>
      </c>
      <c r="H197" s="49">
        <v>3099.5</v>
      </c>
      <c r="I197" s="17">
        <v>3099.5</v>
      </c>
      <c r="J197" s="49">
        <v>3099.5</v>
      </c>
      <c r="K197" s="39">
        <f>J197/G197</f>
        <v>0.9999870948592372</v>
      </c>
      <c r="L197" s="197">
        <v>1</v>
      </c>
      <c r="M197" s="19">
        <v>0</v>
      </c>
      <c r="N197" s="19">
        <v>0</v>
      </c>
      <c r="O197" s="19">
        <v>0</v>
      </c>
      <c r="P197" s="19">
        <v>0</v>
      </c>
      <c r="Q197" s="19">
        <v>0</v>
      </c>
      <c r="R197" s="19">
        <v>0</v>
      </c>
      <c r="S197" s="19">
        <v>0</v>
      </c>
      <c r="T197" s="19">
        <v>0</v>
      </c>
      <c r="U197" s="19">
        <v>3099.5</v>
      </c>
      <c r="V197" s="19">
        <v>3099.5</v>
      </c>
      <c r="W197" s="19">
        <v>3099.5</v>
      </c>
      <c r="X197" s="19">
        <v>3099.5</v>
      </c>
      <c r="Y197" s="20">
        <v>3099.5</v>
      </c>
      <c r="Z197" s="21">
        <v>3099.5</v>
      </c>
      <c r="AA197" s="21">
        <v>3099543</v>
      </c>
      <c r="AB197" s="414"/>
      <c r="AC197" s="414"/>
      <c r="AD197" s="414"/>
      <c r="AE197" s="414"/>
      <c r="AF197" s="13">
        <v>13</v>
      </c>
      <c r="AG197" s="13">
        <v>0</v>
      </c>
      <c r="AH197" s="13">
        <v>1</v>
      </c>
      <c r="AI197" s="13">
        <v>0</v>
      </c>
      <c r="AJ197" s="13" t="s">
        <v>13</v>
      </c>
      <c r="AK197" s="13">
        <v>0</v>
      </c>
      <c r="AL197" s="25">
        <v>0</v>
      </c>
      <c r="AM197" s="13" t="s">
        <v>13</v>
      </c>
      <c r="AN197" s="13" t="s">
        <v>13</v>
      </c>
      <c r="AO197" s="411"/>
      <c r="AP197" s="411"/>
      <c r="AQ197" s="411"/>
      <c r="AR197" s="411"/>
      <c r="AS197" s="3"/>
      <c r="AT197" s="3"/>
    </row>
    <row r="198" spans="1:46" ht="15" customHeight="1" x14ac:dyDescent="0.25">
      <c r="A198" s="1"/>
      <c r="B198" s="13"/>
      <c r="C198" s="13"/>
      <c r="D198" s="242" t="s">
        <v>276</v>
      </c>
      <c r="E198" s="15" t="s">
        <v>277</v>
      </c>
      <c r="F198" s="223" t="s">
        <v>341</v>
      </c>
      <c r="G198" s="17">
        <v>600</v>
      </c>
      <c r="H198" s="17">
        <v>600</v>
      </c>
      <c r="I198" s="17">
        <v>600</v>
      </c>
      <c r="J198" s="17">
        <v>600</v>
      </c>
      <c r="K198" s="309">
        <v>1</v>
      </c>
      <c r="L198" s="18">
        <v>1</v>
      </c>
      <c r="M198" s="19">
        <v>0</v>
      </c>
      <c r="N198" s="19">
        <v>0</v>
      </c>
      <c r="O198" s="19">
        <v>0</v>
      </c>
      <c r="P198" s="19">
        <v>0</v>
      </c>
      <c r="Q198" s="19">
        <v>0</v>
      </c>
      <c r="R198" s="19">
        <v>0</v>
      </c>
      <c r="S198" s="19">
        <v>0</v>
      </c>
      <c r="T198" s="19">
        <v>0</v>
      </c>
      <c r="U198" s="19">
        <v>600</v>
      </c>
      <c r="V198" s="19">
        <v>600</v>
      </c>
      <c r="W198" s="19">
        <v>600</v>
      </c>
      <c r="X198" s="19">
        <v>600</v>
      </c>
      <c r="Y198" s="20">
        <v>600</v>
      </c>
      <c r="Z198" s="21">
        <v>600</v>
      </c>
      <c r="AA198" s="21">
        <v>600000</v>
      </c>
      <c r="AB198" s="22"/>
      <c r="AC198" s="23"/>
      <c r="AD198" s="23"/>
      <c r="AE198" s="24"/>
      <c r="AF198" s="13">
        <v>13</v>
      </c>
      <c r="AG198" s="13">
        <v>0</v>
      </c>
      <c r="AH198" s="13">
        <v>1</v>
      </c>
      <c r="AI198" s="13">
        <v>0</v>
      </c>
      <c r="AJ198" s="13"/>
      <c r="AK198" s="13"/>
      <c r="AL198" s="25"/>
      <c r="AM198" s="13"/>
      <c r="AN198" s="13"/>
      <c r="AO198" s="26"/>
      <c r="AP198" s="27"/>
      <c r="AQ198" s="28"/>
      <c r="AR198" s="26"/>
      <c r="AS198" s="3"/>
      <c r="AT198" s="3"/>
    </row>
    <row r="199" spans="1:46" ht="15" customHeight="1" x14ac:dyDescent="0.25">
      <c r="A199" s="1"/>
      <c r="B199" s="13"/>
      <c r="C199" s="13"/>
      <c r="D199" s="242" t="s">
        <v>276</v>
      </c>
      <c r="E199" s="15" t="s">
        <v>278</v>
      </c>
      <c r="F199" s="223" t="s">
        <v>341</v>
      </c>
      <c r="G199" s="17">
        <v>600</v>
      </c>
      <c r="H199" s="17">
        <v>600</v>
      </c>
      <c r="I199" s="17">
        <v>600</v>
      </c>
      <c r="J199" s="17">
        <v>600</v>
      </c>
      <c r="K199" s="309">
        <v>1</v>
      </c>
      <c r="L199" s="18">
        <v>1</v>
      </c>
      <c r="M199" s="19">
        <v>0</v>
      </c>
      <c r="N199" s="19">
        <v>0</v>
      </c>
      <c r="O199" s="19">
        <v>0</v>
      </c>
      <c r="P199" s="19">
        <v>0</v>
      </c>
      <c r="Q199" s="19">
        <v>0</v>
      </c>
      <c r="R199" s="19">
        <v>0</v>
      </c>
      <c r="S199" s="19">
        <v>0</v>
      </c>
      <c r="T199" s="19">
        <v>0</v>
      </c>
      <c r="U199" s="19">
        <v>600</v>
      </c>
      <c r="V199" s="19">
        <v>600</v>
      </c>
      <c r="W199" s="19">
        <v>600</v>
      </c>
      <c r="X199" s="19">
        <v>600</v>
      </c>
      <c r="Y199" s="20">
        <v>600</v>
      </c>
      <c r="Z199" s="21">
        <v>600</v>
      </c>
      <c r="AA199" s="21">
        <v>600000</v>
      </c>
      <c r="AB199" s="22"/>
      <c r="AC199" s="23"/>
      <c r="AD199" s="23"/>
      <c r="AE199" s="24"/>
      <c r="AF199" s="13">
        <v>10</v>
      </c>
      <c r="AG199" s="13">
        <v>0</v>
      </c>
      <c r="AH199" s="13">
        <v>1</v>
      </c>
      <c r="AI199" s="13">
        <v>0</v>
      </c>
      <c r="AJ199" s="13"/>
      <c r="AK199" s="13"/>
      <c r="AL199" s="25"/>
      <c r="AM199" s="13"/>
      <c r="AN199" s="13"/>
      <c r="AO199" s="26"/>
      <c r="AP199" s="27"/>
      <c r="AQ199" s="28"/>
      <c r="AR199" s="26"/>
      <c r="AS199" s="3"/>
      <c r="AT199" s="3"/>
    </row>
    <row r="200" spans="1:46" ht="15" customHeight="1" x14ac:dyDescent="0.25">
      <c r="A200" s="1"/>
      <c r="B200" s="13"/>
      <c r="C200" s="13"/>
      <c r="D200" s="242" t="s">
        <v>276</v>
      </c>
      <c r="E200" s="15" t="s">
        <v>279</v>
      </c>
      <c r="F200" s="223" t="s">
        <v>341</v>
      </c>
      <c r="G200" s="17">
        <v>576.53700000000003</v>
      </c>
      <c r="H200" s="17">
        <v>576.5</v>
      </c>
      <c r="I200" s="17">
        <v>576.5</v>
      </c>
      <c r="J200" s="17">
        <v>576.5</v>
      </c>
      <c r="K200" s="309">
        <v>0.99993582371989997</v>
      </c>
      <c r="L200" s="18">
        <v>1</v>
      </c>
      <c r="M200" s="19">
        <v>0</v>
      </c>
      <c r="N200" s="19">
        <v>0</v>
      </c>
      <c r="O200" s="19">
        <v>0</v>
      </c>
      <c r="P200" s="19">
        <v>0</v>
      </c>
      <c r="Q200" s="19">
        <v>0</v>
      </c>
      <c r="R200" s="19">
        <v>0</v>
      </c>
      <c r="S200" s="19">
        <v>0</v>
      </c>
      <c r="T200" s="19">
        <v>0</v>
      </c>
      <c r="U200" s="19">
        <v>576.5</v>
      </c>
      <c r="V200" s="19">
        <v>576.5</v>
      </c>
      <c r="W200" s="19">
        <v>576.5</v>
      </c>
      <c r="X200" s="19">
        <v>576.5</v>
      </c>
      <c r="Y200" s="20">
        <v>576.5</v>
      </c>
      <c r="Z200" s="21">
        <v>576.5</v>
      </c>
      <c r="AA200" s="21">
        <v>576537</v>
      </c>
      <c r="AB200" s="22"/>
      <c r="AC200" s="23"/>
      <c r="AD200" s="23"/>
      <c r="AE200" s="24"/>
      <c r="AF200" s="13">
        <v>10</v>
      </c>
      <c r="AG200" s="13">
        <v>0</v>
      </c>
      <c r="AH200" s="13">
        <v>1</v>
      </c>
      <c r="AI200" s="13">
        <v>0</v>
      </c>
      <c r="AJ200" s="13"/>
      <c r="AK200" s="13"/>
      <c r="AL200" s="25"/>
      <c r="AM200" s="13"/>
      <c r="AN200" s="13"/>
      <c r="AO200" s="26"/>
      <c r="AP200" s="27"/>
      <c r="AQ200" s="28"/>
      <c r="AR200" s="26"/>
      <c r="AS200" s="3"/>
      <c r="AT200" s="3"/>
    </row>
    <row r="201" spans="1:46" ht="15" customHeight="1" x14ac:dyDescent="0.25">
      <c r="A201" s="1"/>
      <c r="B201" s="13"/>
      <c r="C201" s="13"/>
      <c r="D201" s="242" t="s">
        <v>276</v>
      </c>
      <c r="E201" s="15" t="s">
        <v>280</v>
      </c>
      <c r="F201" s="223" t="s">
        <v>341</v>
      </c>
      <c r="G201" s="17">
        <v>505.733</v>
      </c>
      <c r="H201" s="17">
        <v>505.7</v>
      </c>
      <c r="I201" s="17">
        <v>505.7</v>
      </c>
      <c r="J201" s="17">
        <v>505.7</v>
      </c>
      <c r="K201" s="309">
        <v>0.99993474817739791</v>
      </c>
      <c r="L201" s="18">
        <v>1</v>
      </c>
      <c r="M201" s="19">
        <v>0</v>
      </c>
      <c r="N201" s="19">
        <v>0</v>
      </c>
      <c r="O201" s="19">
        <v>0</v>
      </c>
      <c r="P201" s="19">
        <v>0</v>
      </c>
      <c r="Q201" s="19">
        <v>0</v>
      </c>
      <c r="R201" s="19">
        <v>0</v>
      </c>
      <c r="S201" s="19">
        <v>0</v>
      </c>
      <c r="T201" s="19">
        <v>0</v>
      </c>
      <c r="U201" s="19">
        <v>505.7</v>
      </c>
      <c r="V201" s="19">
        <v>505.7</v>
      </c>
      <c r="W201" s="19">
        <v>505.7</v>
      </c>
      <c r="X201" s="19">
        <v>505.7</v>
      </c>
      <c r="Y201" s="20">
        <v>505.7</v>
      </c>
      <c r="Z201" s="21">
        <v>505.7</v>
      </c>
      <c r="AA201" s="21">
        <v>505733</v>
      </c>
      <c r="AB201" s="22"/>
      <c r="AC201" s="23"/>
      <c r="AD201" s="23"/>
      <c r="AE201" s="24"/>
      <c r="AF201" s="13">
        <v>10</v>
      </c>
      <c r="AG201" s="13">
        <v>0</v>
      </c>
      <c r="AH201" s="13">
        <v>1</v>
      </c>
      <c r="AI201" s="13">
        <v>0</v>
      </c>
      <c r="AJ201" s="13"/>
      <c r="AK201" s="13"/>
      <c r="AL201" s="25"/>
      <c r="AM201" s="13"/>
      <c r="AN201" s="13"/>
      <c r="AO201" s="26"/>
      <c r="AP201" s="27"/>
      <c r="AQ201" s="28"/>
      <c r="AR201" s="26"/>
      <c r="AS201" s="3"/>
      <c r="AT201" s="3"/>
    </row>
    <row r="202" spans="1:46" ht="15" customHeight="1" x14ac:dyDescent="0.25">
      <c r="A202" s="1"/>
      <c r="B202" s="13"/>
      <c r="C202" s="13"/>
      <c r="D202" s="242" t="s">
        <v>276</v>
      </c>
      <c r="E202" s="15" t="s">
        <v>287</v>
      </c>
      <c r="F202" s="223" t="s">
        <v>341</v>
      </c>
      <c r="G202" s="17">
        <v>296.99099999999999</v>
      </c>
      <c r="H202" s="17">
        <v>297</v>
      </c>
      <c r="I202" s="17">
        <v>297</v>
      </c>
      <c r="J202" s="17">
        <v>297</v>
      </c>
      <c r="K202" s="309">
        <v>1.0000303039486045</v>
      </c>
      <c r="L202" s="18">
        <v>1</v>
      </c>
      <c r="M202" s="19">
        <v>0</v>
      </c>
      <c r="N202" s="19">
        <v>0</v>
      </c>
      <c r="O202" s="19">
        <v>0</v>
      </c>
      <c r="P202" s="19">
        <v>0</v>
      </c>
      <c r="Q202" s="19">
        <v>0</v>
      </c>
      <c r="R202" s="19">
        <v>0</v>
      </c>
      <c r="S202" s="19">
        <v>0</v>
      </c>
      <c r="T202" s="19">
        <v>0</v>
      </c>
      <c r="U202" s="19">
        <v>297</v>
      </c>
      <c r="V202" s="19">
        <v>297</v>
      </c>
      <c r="W202" s="19">
        <v>297</v>
      </c>
      <c r="X202" s="19">
        <v>297</v>
      </c>
      <c r="Y202" s="20">
        <v>297</v>
      </c>
      <c r="Z202" s="21">
        <v>297</v>
      </c>
      <c r="AA202" s="21">
        <v>296991</v>
      </c>
      <c r="AB202" s="22"/>
      <c r="AC202" s="23"/>
      <c r="AD202" s="23"/>
      <c r="AE202" s="24"/>
      <c r="AF202" s="13">
        <v>10</v>
      </c>
      <c r="AG202" s="13">
        <v>0</v>
      </c>
      <c r="AH202" s="13">
        <v>1</v>
      </c>
      <c r="AI202" s="13">
        <v>0</v>
      </c>
      <c r="AJ202" s="13"/>
      <c r="AK202" s="13"/>
      <c r="AL202" s="25"/>
      <c r="AM202" s="13"/>
      <c r="AN202" s="13"/>
      <c r="AO202" s="26"/>
      <c r="AP202" s="27"/>
      <c r="AQ202" s="28"/>
      <c r="AR202" s="26"/>
      <c r="AS202" s="3"/>
      <c r="AT202" s="3"/>
    </row>
    <row r="203" spans="1:46" ht="15" customHeight="1" x14ac:dyDescent="0.25">
      <c r="A203" s="1"/>
      <c r="B203" s="13"/>
      <c r="C203" s="13"/>
      <c r="D203" s="242" t="s">
        <v>276</v>
      </c>
      <c r="E203" s="15" t="s">
        <v>396</v>
      </c>
      <c r="F203" s="223" t="s">
        <v>341</v>
      </c>
      <c r="G203" s="17">
        <v>520.28200000000004</v>
      </c>
      <c r="H203" s="17">
        <v>520.29999999999995</v>
      </c>
      <c r="I203" s="17">
        <v>520.29999999999995</v>
      </c>
      <c r="J203" s="17">
        <v>520.29999999999995</v>
      </c>
      <c r="K203" s="309">
        <v>1.0000345966226007</v>
      </c>
      <c r="L203" s="18">
        <v>1</v>
      </c>
      <c r="M203" s="19">
        <v>0</v>
      </c>
      <c r="N203" s="19">
        <v>0</v>
      </c>
      <c r="O203" s="19">
        <v>0</v>
      </c>
      <c r="P203" s="19">
        <v>0</v>
      </c>
      <c r="Q203" s="19">
        <v>0</v>
      </c>
      <c r="R203" s="19">
        <v>0</v>
      </c>
      <c r="S203" s="19">
        <v>0</v>
      </c>
      <c r="T203" s="19">
        <v>0</v>
      </c>
      <c r="U203" s="19">
        <v>520.29999999999995</v>
      </c>
      <c r="V203" s="19">
        <v>520.29999999999995</v>
      </c>
      <c r="W203" s="19">
        <v>520.29999999999995</v>
      </c>
      <c r="X203" s="19">
        <v>520.29999999999995</v>
      </c>
      <c r="Y203" s="20">
        <v>520.29999999999995</v>
      </c>
      <c r="Z203" s="21">
        <v>520.29999999999995</v>
      </c>
      <c r="AA203" s="21">
        <v>520282</v>
      </c>
      <c r="AB203" s="22"/>
      <c r="AC203" s="23"/>
      <c r="AD203" s="23"/>
      <c r="AE203" s="24"/>
      <c r="AF203" s="13">
        <v>10</v>
      </c>
      <c r="AG203" s="13">
        <v>0</v>
      </c>
      <c r="AH203" s="13">
        <v>1</v>
      </c>
      <c r="AI203" s="13">
        <v>0</v>
      </c>
      <c r="AJ203" s="13"/>
      <c r="AK203" s="13"/>
      <c r="AL203" s="25"/>
      <c r="AM203" s="13"/>
      <c r="AN203" s="13"/>
      <c r="AO203" s="26"/>
      <c r="AP203" s="27"/>
      <c r="AQ203" s="28"/>
      <c r="AR203" s="26"/>
      <c r="AS203" s="3"/>
      <c r="AT203" s="3"/>
    </row>
    <row r="204" spans="1:46" ht="14.25" customHeight="1" x14ac:dyDescent="0.25">
      <c r="A204" s="1"/>
      <c r="B204" s="13"/>
      <c r="C204" s="13"/>
      <c r="D204" s="412" t="s">
        <v>288</v>
      </c>
      <c r="E204" s="412"/>
      <c r="F204" s="412"/>
      <c r="G204" s="49">
        <v>2227.1</v>
      </c>
      <c r="H204" s="49">
        <v>2227.1</v>
      </c>
      <c r="I204" s="17">
        <v>2227.1</v>
      </c>
      <c r="J204" s="49">
        <v>2227.1</v>
      </c>
      <c r="K204" s="39">
        <f>J204/G204</f>
        <v>1</v>
      </c>
      <c r="L204" s="197">
        <v>1</v>
      </c>
      <c r="M204" s="19">
        <v>0</v>
      </c>
      <c r="N204" s="19">
        <v>0</v>
      </c>
      <c r="O204" s="19">
        <v>0</v>
      </c>
      <c r="P204" s="19">
        <v>0</v>
      </c>
      <c r="Q204" s="19">
        <v>0</v>
      </c>
      <c r="R204" s="19">
        <v>0</v>
      </c>
      <c r="S204" s="19">
        <v>0</v>
      </c>
      <c r="T204" s="19">
        <v>0</v>
      </c>
      <c r="U204" s="19">
        <v>2227.1</v>
      </c>
      <c r="V204" s="19">
        <v>2227.1</v>
      </c>
      <c r="W204" s="19">
        <v>2227.1</v>
      </c>
      <c r="X204" s="19">
        <v>2227.1</v>
      </c>
      <c r="Y204" s="20">
        <v>2227.1</v>
      </c>
      <c r="Z204" s="21">
        <v>2227.1</v>
      </c>
      <c r="AA204" s="21">
        <v>2227102</v>
      </c>
      <c r="AB204" s="414"/>
      <c r="AC204" s="414"/>
      <c r="AD204" s="414"/>
      <c r="AE204" s="414"/>
      <c r="AF204" s="13">
        <v>13</v>
      </c>
      <c r="AG204" s="13">
        <v>0</v>
      </c>
      <c r="AH204" s="13">
        <v>1</v>
      </c>
      <c r="AI204" s="13">
        <v>0</v>
      </c>
      <c r="AJ204" s="13" t="s">
        <v>13</v>
      </c>
      <c r="AK204" s="13">
        <v>0</v>
      </c>
      <c r="AL204" s="25">
        <v>0</v>
      </c>
      <c r="AM204" s="13" t="s">
        <v>13</v>
      </c>
      <c r="AN204" s="13" t="s">
        <v>13</v>
      </c>
      <c r="AO204" s="411"/>
      <c r="AP204" s="411"/>
      <c r="AQ204" s="411"/>
      <c r="AR204" s="411"/>
      <c r="AS204" s="3"/>
      <c r="AT204" s="3"/>
    </row>
    <row r="205" spans="1:46" ht="15" customHeight="1" x14ac:dyDescent="0.25">
      <c r="A205" s="1"/>
      <c r="B205" s="13"/>
      <c r="C205" s="13"/>
      <c r="D205" s="242" t="s">
        <v>38</v>
      </c>
      <c r="E205" s="15" t="s">
        <v>289</v>
      </c>
      <c r="F205" s="223" t="s">
        <v>341</v>
      </c>
      <c r="G205" s="17">
        <v>600</v>
      </c>
      <c r="H205" s="17">
        <v>600</v>
      </c>
      <c r="I205" s="17">
        <v>600</v>
      </c>
      <c r="J205" s="17">
        <v>600</v>
      </c>
      <c r="K205" s="309">
        <v>1</v>
      </c>
      <c r="L205" s="18">
        <v>1</v>
      </c>
      <c r="M205" s="19">
        <v>0</v>
      </c>
      <c r="N205" s="19">
        <v>0</v>
      </c>
      <c r="O205" s="19">
        <v>0</v>
      </c>
      <c r="P205" s="19">
        <v>0</v>
      </c>
      <c r="Q205" s="19">
        <v>0</v>
      </c>
      <c r="R205" s="19">
        <v>0</v>
      </c>
      <c r="S205" s="19">
        <v>0</v>
      </c>
      <c r="T205" s="19">
        <v>0</v>
      </c>
      <c r="U205" s="19">
        <v>600</v>
      </c>
      <c r="V205" s="19">
        <v>600</v>
      </c>
      <c r="W205" s="19">
        <v>600</v>
      </c>
      <c r="X205" s="19">
        <v>600</v>
      </c>
      <c r="Y205" s="20">
        <v>600</v>
      </c>
      <c r="Z205" s="21">
        <v>600</v>
      </c>
      <c r="AA205" s="21">
        <v>600000</v>
      </c>
      <c r="AB205" s="22"/>
      <c r="AC205" s="23"/>
      <c r="AD205" s="23"/>
      <c r="AE205" s="24"/>
      <c r="AF205" s="13">
        <v>13</v>
      </c>
      <c r="AG205" s="13">
        <v>0</v>
      </c>
      <c r="AH205" s="13">
        <v>1</v>
      </c>
      <c r="AI205" s="13">
        <v>0</v>
      </c>
      <c r="AJ205" s="13"/>
      <c r="AK205" s="13"/>
      <c r="AL205" s="25"/>
      <c r="AM205" s="13"/>
      <c r="AN205" s="13"/>
      <c r="AO205" s="26"/>
      <c r="AP205" s="27"/>
      <c r="AQ205" s="28"/>
      <c r="AR205" s="26"/>
      <c r="AS205" s="3"/>
      <c r="AT205" s="3"/>
    </row>
    <row r="206" spans="1:46" ht="15" customHeight="1" x14ac:dyDescent="0.25">
      <c r="A206" s="1"/>
      <c r="B206" s="13"/>
      <c r="C206" s="13"/>
      <c r="D206" s="242" t="s">
        <v>38</v>
      </c>
      <c r="E206" s="15" t="s">
        <v>292</v>
      </c>
      <c r="F206" s="223" t="s">
        <v>341</v>
      </c>
      <c r="G206" s="17">
        <v>48.898000000000003</v>
      </c>
      <c r="H206" s="17">
        <v>48.9</v>
      </c>
      <c r="I206" s="17">
        <v>48.9</v>
      </c>
      <c r="J206" s="17">
        <v>48.9</v>
      </c>
      <c r="K206" s="309">
        <v>1.0000409014683627</v>
      </c>
      <c r="L206" s="18">
        <v>1</v>
      </c>
      <c r="M206" s="19">
        <v>0</v>
      </c>
      <c r="N206" s="19">
        <v>0</v>
      </c>
      <c r="O206" s="19">
        <v>0</v>
      </c>
      <c r="P206" s="19">
        <v>0</v>
      </c>
      <c r="Q206" s="19">
        <v>0</v>
      </c>
      <c r="R206" s="19">
        <v>0</v>
      </c>
      <c r="S206" s="19">
        <v>0</v>
      </c>
      <c r="T206" s="19">
        <v>0</v>
      </c>
      <c r="U206" s="19">
        <v>48.9</v>
      </c>
      <c r="V206" s="19">
        <v>48.9</v>
      </c>
      <c r="W206" s="19">
        <v>48.9</v>
      </c>
      <c r="X206" s="19">
        <v>48.9</v>
      </c>
      <c r="Y206" s="20">
        <v>48.9</v>
      </c>
      <c r="Z206" s="21">
        <v>48.9</v>
      </c>
      <c r="AA206" s="21">
        <v>48898</v>
      </c>
      <c r="AB206" s="22"/>
      <c r="AC206" s="23"/>
      <c r="AD206" s="23"/>
      <c r="AE206" s="24"/>
      <c r="AF206" s="13">
        <v>10</v>
      </c>
      <c r="AG206" s="13">
        <v>0</v>
      </c>
      <c r="AH206" s="13">
        <v>1</v>
      </c>
      <c r="AI206" s="13">
        <v>0</v>
      </c>
      <c r="AJ206" s="13"/>
      <c r="AK206" s="13"/>
      <c r="AL206" s="25"/>
      <c r="AM206" s="13"/>
      <c r="AN206" s="13"/>
      <c r="AO206" s="26"/>
      <c r="AP206" s="27"/>
      <c r="AQ206" s="28"/>
      <c r="AR206" s="26"/>
      <c r="AS206" s="3"/>
      <c r="AT206" s="3"/>
    </row>
    <row r="207" spans="1:46" ht="15" customHeight="1" x14ac:dyDescent="0.25">
      <c r="A207" s="1"/>
      <c r="B207" s="13"/>
      <c r="C207" s="13"/>
      <c r="D207" s="242" t="s">
        <v>38</v>
      </c>
      <c r="E207" s="15" t="s">
        <v>293</v>
      </c>
      <c r="F207" s="223" t="s">
        <v>341</v>
      </c>
      <c r="G207" s="17">
        <v>378.20400000000001</v>
      </c>
      <c r="H207" s="17">
        <v>378.2</v>
      </c>
      <c r="I207" s="17">
        <v>378.2</v>
      </c>
      <c r="J207" s="17">
        <v>378.2</v>
      </c>
      <c r="K207" s="309">
        <v>0.99998942369726385</v>
      </c>
      <c r="L207" s="18">
        <v>1</v>
      </c>
      <c r="M207" s="19">
        <v>0</v>
      </c>
      <c r="N207" s="19">
        <v>0</v>
      </c>
      <c r="O207" s="19">
        <v>0</v>
      </c>
      <c r="P207" s="19">
        <v>0</v>
      </c>
      <c r="Q207" s="19">
        <v>0</v>
      </c>
      <c r="R207" s="19">
        <v>0</v>
      </c>
      <c r="S207" s="19">
        <v>0</v>
      </c>
      <c r="T207" s="19">
        <v>0</v>
      </c>
      <c r="U207" s="19">
        <v>378.2</v>
      </c>
      <c r="V207" s="19">
        <v>378.2</v>
      </c>
      <c r="W207" s="19">
        <v>378.2</v>
      </c>
      <c r="X207" s="19">
        <v>378.2</v>
      </c>
      <c r="Y207" s="20">
        <v>378.2</v>
      </c>
      <c r="Z207" s="21">
        <v>378.2</v>
      </c>
      <c r="AA207" s="21">
        <v>378204</v>
      </c>
      <c r="AB207" s="22"/>
      <c r="AC207" s="23"/>
      <c r="AD207" s="23"/>
      <c r="AE207" s="24"/>
      <c r="AF207" s="13">
        <v>10</v>
      </c>
      <c r="AG207" s="13">
        <v>0</v>
      </c>
      <c r="AH207" s="13">
        <v>1</v>
      </c>
      <c r="AI207" s="13">
        <v>0</v>
      </c>
      <c r="AJ207" s="13"/>
      <c r="AK207" s="13"/>
      <c r="AL207" s="25"/>
      <c r="AM207" s="13"/>
      <c r="AN207" s="13"/>
      <c r="AO207" s="26"/>
      <c r="AP207" s="27"/>
      <c r="AQ207" s="28"/>
      <c r="AR207" s="26"/>
      <c r="AS207" s="3"/>
      <c r="AT207" s="3"/>
    </row>
    <row r="208" spans="1:46" ht="15" customHeight="1" x14ac:dyDescent="0.25">
      <c r="A208" s="1"/>
      <c r="B208" s="13"/>
      <c r="C208" s="13"/>
      <c r="D208" s="242" t="s">
        <v>38</v>
      </c>
      <c r="E208" s="15" t="s">
        <v>79</v>
      </c>
      <c r="F208" s="223" t="s">
        <v>341</v>
      </c>
      <c r="G208" s="17">
        <v>600</v>
      </c>
      <c r="H208" s="17">
        <v>600</v>
      </c>
      <c r="I208" s="17">
        <v>600</v>
      </c>
      <c r="J208" s="17">
        <v>600</v>
      </c>
      <c r="K208" s="309">
        <v>1</v>
      </c>
      <c r="L208" s="18">
        <v>1</v>
      </c>
      <c r="M208" s="19">
        <v>0</v>
      </c>
      <c r="N208" s="19">
        <v>0</v>
      </c>
      <c r="O208" s="19">
        <v>0</v>
      </c>
      <c r="P208" s="19">
        <v>0</v>
      </c>
      <c r="Q208" s="19">
        <v>0</v>
      </c>
      <c r="R208" s="19">
        <v>0</v>
      </c>
      <c r="S208" s="19">
        <v>0</v>
      </c>
      <c r="T208" s="19">
        <v>0</v>
      </c>
      <c r="U208" s="19">
        <v>600</v>
      </c>
      <c r="V208" s="19">
        <v>600</v>
      </c>
      <c r="W208" s="19">
        <v>600</v>
      </c>
      <c r="X208" s="19">
        <v>600</v>
      </c>
      <c r="Y208" s="20">
        <v>600</v>
      </c>
      <c r="Z208" s="21">
        <v>600</v>
      </c>
      <c r="AA208" s="21">
        <v>600000</v>
      </c>
      <c r="AB208" s="22"/>
      <c r="AC208" s="23"/>
      <c r="AD208" s="23"/>
      <c r="AE208" s="24"/>
      <c r="AF208" s="13">
        <v>10</v>
      </c>
      <c r="AG208" s="13">
        <v>0</v>
      </c>
      <c r="AH208" s="13">
        <v>1</v>
      </c>
      <c r="AI208" s="13">
        <v>0</v>
      </c>
      <c r="AJ208" s="13"/>
      <c r="AK208" s="13"/>
      <c r="AL208" s="25"/>
      <c r="AM208" s="13"/>
      <c r="AN208" s="13"/>
      <c r="AO208" s="26"/>
      <c r="AP208" s="27"/>
      <c r="AQ208" s="28"/>
      <c r="AR208" s="26"/>
      <c r="AS208" s="3"/>
      <c r="AT208" s="3"/>
    </row>
    <row r="209" spans="1:46" ht="15" customHeight="1" x14ac:dyDescent="0.25">
      <c r="A209" s="1"/>
      <c r="B209" s="13"/>
      <c r="C209" s="13"/>
      <c r="D209" s="242" t="s">
        <v>38</v>
      </c>
      <c r="E209" s="15" t="s">
        <v>144</v>
      </c>
      <c r="F209" s="223" t="s">
        <v>341</v>
      </c>
      <c r="G209" s="17">
        <v>600</v>
      </c>
      <c r="H209" s="17">
        <v>600</v>
      </c>
      <c r="I209" s="17">
        <v>600</v>
      </c>
      <c r="J209" s="17">
        <v>600</v>
      </c>
      <c r="K209" s="309">
        <v>1</v>
      </c>
      <c r="L209" s="18">
        <v>1</v>
      </c>
      <c r="M209" s="19">
        <v>0</v>
      </c>
      <c r="N209" s="19">
        <v>0</v>
      </c>
      <c r="O209" s="19">
        <v>0</v>
      </c>
      <c r="P209" s="19">
        <v>0</v>
      </c>
      <c r="Q209" s="19">
        <v>0</v>
      </c>
      <c r="R209" s="19">
        <v>0</v>
      </c>
      <c r="S209" s="19">
        <v>0</v>
      </c>
      <c r="T209" s="19">
        <v>0</v>
      </c>
      <c r="U209" s="19">
        <v>600</v>
      </c>
      <c r="V209" s="19">
        <v>600</v>
      </c>
      <c r="W209" s="19">
        <v>600</v>
      </c>
      <c r="X209" s="19">
        <v>600</v>
      </c>
      <c r="Y209" s="20">
        <v>600</v>
      </c>
      <c r="Z209" s="21">
        <v>600</v>
      </c>
      <c r="AA209" s="21">
        <v>600000</v>
      </c>
      <c r="AB209" s="22"/>
      <c r="AC209" s="23"/>
      <c r="AD209" s="23"/>
      <c r="AE209" s="24"/>
      <c r="AF209" s="13">
        <v>10</v>
      </c>
      <c r="AG209" s="13">
        <v>0</v>
      </c>
      <c r="AH209" s="13">
        <v>1</v>
      </c>
      <c r="AI209" s="13">
        <v>0</v>
      </c>
      <c r="AJ209" s="13"/>
      <c r="AK209" s="13"/>
      <c r="AL209" s="25"/>
      <c r="AM209" s="13"/>
      <c r="AN209" s="13"/>
      <c r="AO209" s="26"/>
      <c r="AP209" s="27"/>
      <c r="AQ209" s="28"/>
      <c r="AR209" s="26"/>
      <c r="AS209" s="3"/>
      <c r="AT209" s="3"/>
    </row>
    <row r="210" spans="1:46" ht="14.25" customHeight="1" x14ac:dyDescent="0.25">
      <c r="A210" s="1"/>
      <c r="B210" s="13"/>
      <c r="C210" s="13"/>
      <c r="D210" s="412" t="s">
        <v>298</v>
      </c>
      <c r="E210" s="412"/>
      <c r="F210" s="412"/>
      <c r="G210" s="49">
        <v>3426.37</v>
      </c>
      <c r="H210" s="49">
        <v>3084</v>
      </c>
      <c r="I210" s="17">
        <v>3084</v>
      </c>
      <c r="J210" s="49">
        <v>3084</v>
      </c>
      <c r="K210" s="39">
        <f>J210/G210</f>
        <v>0.90007792503436579</v>
      </c>
      <c r="L210" s="197">
        <v>1</v>
      </c>
      <c r="M210" s="19">
        <v>0</v>
      </c>
      <c r="N210" s="19">
        <v>0</v>
      </c>
      <c r="O210" s="19">
        <v>0</v>
      </c>
      <c r="P210" s="19">
        <v>0</v>
      </c>
      <c r="Q210" s="19">
        <v>0</v>
      </c>
      <c r="R210" s="19">
        <v>0</v>
      </c>
      <c r="S210" s="19">
        <v>0</v>
      </c>
      <c r="T210" s="19">
        <v>0</v>
      </c>
      <c r="U210" s="19">
        <v>3426.4</v>
      </c>
      <c r="V210" s="19">
        <v>3084</v>
      </c>
      <c r="W210" s="19">
        <v>3084</v>
      </c>
      <c r="X210" s="19">
        <v>3084</v>
      </c>
      <c r="Y210" s="20">
        <v>3084</v>
      </c>
      <c r="Z210" s="21">
        <v>3084</v>
      </c>
      <c r="AA210" s="21">
        <v>3083955.25</v>
      </c>
      <c r="AB210" s="414"/>
      <c r="AC210" s="414"/>
      <c r="AD210" s="414"/>
      <c r="AE210" s="414"/>
      <c r="AF210" s="13">
        <v>13</v>
      </c>
      <c r="AG210" s="13">
        <v>0</v>
      </c>
      <c r="AH210" s="13">
        <v>1</v>
      </c>
      <c r="AI210" s="13">
        <v>0</v>
      </c>
      <c r="AJ210" s="13" t="s">
        <v>13</v>
      </c>
      <c r="AK210" s="13">
        <v>0</v>
      </c>
      <c r="AL210" s="25">
        <v>0</v>
      </c>
      <c r="AM210" s="13" t="s">
        <v>13</v>
      </c>
      <c r="AN210" s="13" t="s">
        <v>13</v>
      </c>
      <c r="AO210" s="411"/>
      <c r="AP210" s="411"/>
      <c r="AQ210" s="411"/>
      <c r="AR210" s="411"/>
      <c r="AS210" s="3"/>
      <c r="AT210" s="3"/>
    </row>
    <row r="211" spans="1:46" ht="15" customHeight="1" x14ac:dyDescent="0.25">
      <c r="A211" s="1"/>
      <c r="B211" s="13"/>
      <c r="C211" s="13"/>
      <c r="D211" s="242" t="s">
        <v>54</v>
      </c>
      <c r="E211" s="15" t="s">
        <v>300</v>
      </c>
      <c r="F211" s="223" t="s">
        <v>341</v>
      </c>
      <c r="G211" s="17">
        <v>590</v>
      </c>
      <c r="H211" s="17">
        <v>590</v>
      </c>
      <c r="I211" s="17">
        <v>590</v>
      </c>
      <c r="J211" s="17">
        <v>590</v>
      </c>
      <c r="K211" s="309">
        <v>1</v>
      </c>
      <c r="L211" s="18">
        <v>1</v>
      </c>
      <c r="M211" s="19">
        <v>0</v>
      </c>
      <c r="N211" s="19">
        <v>0</v>
      </c>
      <c r="O211" s="19">
        <v>0</v>
      </c>
      <c r="P211" s="19">
        <v>0</v>
      </c>
      <c r="Q211" s="19">
        <v>0</v>
      </c>
      <c r="R211" s="19">
        <v>0</v>
      </c>
      <c r="S211" s="19">
        <v>0</v>
      </c>
      <c r="T211" s="19">
        <v>0</v>
      </c>
      <c r="U211" s="19">
        <v>590</v>
      </c>
      <c r="V211" s="19">
        <v>590</v>
      </c>
      <c r="W211" s="19">
        <v>590</v>
      </c>
      <c r="X211" s="19">
        <v>590</v>
      </c>
      <c r="Y211" s="20">
        <v>590</v>
      </c>
      <c r="Z211" s="21">
        <v>590</v>
      </c>
      <c r="AA211" s="21">
        <v>590000</v>
      </c>
      <c r="AB211" s="22"/>
      <c r="AC211" s="23"/>
      <c r="AD211" s="23"/>
      <c r="AE211" s="24"/>
      <c r="AF211" s="13">
        <v>13</v>
      </c>
      <c r="AG211" s="13">
        <v>0</v>
      </c>
      <c r="AH211" s="13">
        <v>1</v>
      </c>
      <c r="AI211" s="13">
        <v>0</v>
      </c>
      <c r="AJ211" s="13"/>
      <c r="AK211" s="13"/>
      <c r="AL211" s="25"/>
      <c r="AM211" s="13"/>
      <c r="AN211" s="13"/>
      <c r="AO211" s="26"/>
      <c r="AP211" s="27"/>
      <c r="AQ211" s="28"/>
      <c r="AR211" s="26"/>
      <c r="AS211" s="3"/>
      <c r="AT211" s="3"/>
    </row>
    <row r="212" spans="1:46" ht="15" customHeight="1" x14ac:dyDescent="0.25">
      <c r="A212" s="1"/>
      <c r="B212" s="13"/>
      <c r="C212" s="13"/>
      <c r="D212" s="242" t="s">
        <v>54</v>
      </c>
      <c r="E212" s="15" t="s">
        <v>397</v>
      </c>
      <c r="F212" s="223" t="s">
        <v>341</v>
      </c>
      <c r="G212" s="17">
        <v>513.91200000000003</v>
      </c>
      <c r="H212" s="17">
        <v>513.9</v>
      </c>
      <c r="I212" s="17">
        <v>513.9</v>
      </c>
      <c r="J212" s="17">
        <v>513.9</v>
      </c>
      <c r="K212" s="309">
        <v>0.99997664969878097</v>
      </c>
      <c r="L212" s="18">
        <v>1</v>
      </c>
      <c r="M212" s="19">
        <v>0</v>
      </c>
      <c r="N212" s="19">
        <v>0</v>
      </c>
      <c r="O212" s="19">
        <v>0</v>
      </c>
      <c r="P212" s="19">
        <v>0</v>
      </c>
      <c r="Q212" s="19">
        <v>0</v>
      </c>
      <c r="R212" s="19">
        <v>0</v>
      </c>
      <c r="S212" s="19">
        <v>0</v>
      </c>
      <c r="T212" s="19">
        <v>0</v>
      </c>
      <c r="U212" s="19">
        <v>513.9</v>
      </c>
      <c r="V212" s="19">
        <v>513.9</v>
      </c>
      <c r="W212" s="19">
        <v>513.9</v>
      </c>
      <c r="X212" s="19">
        <v>513.9</v>
      </c>
      <c r="Y212" s="20">
        <v>513.9</v>
      </c>
      <c r="Z212" s="21">
        <v>513.9</v>
      </c>
      <c r="AA212" s="21">
        <v>513912</v>
      </c>
      <c r="AB212" s="22"/>
      <c r="AC212" s="23"/>
      <c r="AD212" s="23"/>
      <c r="AE212" s="24"/>
      <c r="AF212" s="13">
        <v>10</v>
      </c>
      <c r="AG212" s="13">
        <v>0</v>
      </c>
      <c r="AH212" s="13">
        <v>1</v>
      </c>
      <c r="AI212" s="13">
        <v>0</v>
      </c>
      <c r="AJ212" s="13"/>
      <c r="AK212" s="13"/>
      <c r="AL212" s="25"/>
      <c r="AM212" s="13"/>
      <c r="AN212" s="13"/>
      <c r="AO212" s="26"/>
      <c r="AP212" s="27"/>
      <c r="AQ212" s="28"/>
      <c r="AR212" s="26"/>
      <c r="AS212" s="3"/>
      <c r="AT212" s="3"/>
    </row>
    <row r="213" spans="1:46" ht="15" customHeight="1" x14ac:dyDescent="0.25">
      <c r="A213" s="1"/>
      <c r="B213" s="13"/>
      <c r="C213" s="13"/>
      <c r="D213" s="242" t="s">
        <v>54</v>
      </c>
      <c r="E213" s="15" t="s">
        <v>398</v>
      </c>
      <c r="F213" s="223" t="s">
        <v>341</v>
      </c>
      <c r="G213" s="17">
        <v>570</v>
      </c>
      <c r="H213" s="17">
        <v>570</v>
      </c>
      <c r="I213" s="17">
        <v>570</v>
      </c>
      <c r="J213" s="17">
        <v>570</v>
      </c>
      <c r="K213" s="309">
        <v>1</v>
      </c>
      <c r="L213" s="18">
        <v>1</v>
      </c>
      <c r="M213" s="19">
        <v>0</v>
      </c>
      <c r="N213" s="19">
        <v>0</v>
      </c>
      <c r="O213" s="19">
        <v>0</v>
      </c>
      <c r="P213" s="19">
        <v>0</v>
      </c>
      <c r="Q213" s="19">
        <v>0</v>
      </c>
      <c r="R213" s="19">
        <v>0</v>
      </c>
      <c r="S213" s="19">
        <v>0</v>
      </c>
      <c r="T213" s="19">
        <v>0</v>
      </c>
      <c r="U213" s="19">
        <v>570</v>
      </c>
      <c r="V213" s="19">
        <v>570</v>
      </c>
      <c r="W213" s="19">
        <v>570</v>
      </c>
      <c r="X213" s="19">
        <v>570</v>
      </c>
      <c r="Y213" s="20">
        <v>570</v>
      </c>
      <c r="Z213" s="21">
        <v>570</v>
      </c>
      <c r="AA213" s="21">
        <v>570000</v>
      </c>
      <c r="AB213" s="22"/>
      <c r="AC213" s="23"/>
      <c r="AD213" s="23"/>
      <c r="AE213" s="24"/>
      <c r="AF213" s="13">
        <v>10</v>
      </c>
      <c r="AG213" s="13">
        <v>0</v>
      </c>
      <c r="AH213" s="13">
        <v>1</v>
      </c>
      <c r="AI213" s="13">
        <v>0</v>
      </c>
      <c r="AJ213" s="13"/>
      <c r="AK213" s="13"/>
      <c r="AL213" s="25"/>
      <c r="AM213" s="13"/>
      <c r="AN213" s="13"/>
      <c r="AO213" s="26"/>
      <c r="AP213" s="27"/>
      <c r="AQ213" s="28"/>
      <c r="AR213" s="26"/>
      <c r="AS213" s="3"/>
      <c r="AT213" s="3"/>
    </row>
    <row r="214" spans="1:46" ht="15" customHeight="1" x14ac:dyDescent="0.25">
      <c r="A214" s="1"/>
      <c r="B214" s="13"/>
      <c r="C214" s="13"/>
      <c r="D214" s="242" t="s">
        <v>54</v>
      </c>
      <c r="E214" s="15" t="s">
        <v>399</v>
      </c>
      <c r="F214" s="223" t="s">
        <v>341</v>
      </c>
      <c r="G214" s="17">
        <v>449.95499999999998</v>
      </c>
      <c r="H214" s="17">
        <v>450</v>
      </c>
      <c r="I214" s="17">
        <v>450</v>
      </c>
      <c r="J214" s="17">
        <v>450</v>
      </c>
      <c r="K214" s="309">
        <v>1.0001000100010002</v>
      </c>
      <c r="L214" s="18">
        <v>1</v>
      </c>
      <c r="M214" s="19">
        <v>0</v>
      </c>
      <c r="N214" s="19">
        <v>0</v>
      </c>
      <c r="O214" s="19">
        <v>0</v>
      </c>
      <c r="P214" s="19">
        <v>0</v>
      </c>
      <c r="Q214" s="19">
        <v>0</v>
      </c>
      <c r="R214" s="19">
        <v>0</v>
      </c>
      <c r="S214" s="19">
        <v>0</v>
      </c>
      <c r="T214" s="19">
        <v>0</v>
      </c>
      <c r="U214" s="19">
        <v>450</v>
      </c>
      <c r="V214" s="19">
        <v>450</v>
      </c>
      <c r="W214" s="19">
        <v>450</v>
      </c>
      <c r="X214" s="19">
        <v>450</v>
      </c>
      <c r="Y214" s="20">
        <v>450</v>
      </c>
      <c r="Z214" s="21">
        <v>450</v>
      </c>
      <c r="AA214" s="21">
        <v>449955</v>
      </c>
      <c r="AB214" s="22"/>
      <c r="AC214" s="23"/>
      <c r="AD214" s="23"/>
      <c r="AE214" s="24"/>
      <c r="AF214" s="13">
        <v>10</v>
      </c>
      <c r="AG214" s="13">
        <v>0</v>
      </c>
      <c r="AH214" s="13">
        <v>1</v>
      </c>
      <c r="AI214" s="13">
        <v>0</v>
      </c>
      <c r="AJ214" s="13"/>
      <c r="AK214" s="13"/>
      <c r="AL214" s="25"/>
      <c r="AM214" s="13"/>
      <c r="AN214" s="13"/>
      <c r="AO214" s="26"/>
      <c r="AP214" s="27"/>
      <c r="AQ214" s="28"/>
      <c r="AR214" s="26"/>
      <c r="AS214" s="3"/>
      <c r="AT214" s="3"/>
    </row>
    <row r="215" spans="1:46" ht="15" customHeight="1" x14ac:dyDescent="0.25">
      <c r="A215" s="1"/>
      <c r="B215" s="13"/>
      <c r="C215" s="13"/>
      <c r="D215" s="242" t="s">
        <v>54</v>
      </c>
      <c r="E215" s="15" t="s">
        <v>304</v>
      </c>
      <c r="F215" s="223" t="s">
        <v>341</v>
      </c>
      <c r="G215" s="17">
        <v>370</v>
      </c>
      <c r="H215" s="17">
        <v>370</v>
      </c>
      <c r="I215" s="17">
        <v>370</v>
      </c>
      <c r="J215" s="17">
        <v>370</v>
      </c>
      <c r="K215" s="309">
        <v>1</v>
      </c>
      <c r="L215" s="18">
        <v>1</v>
      </c>
      <c r="M215" s="19">
        <v>0</v>
      </c>
      <c r="N215" s="19">
        <v>0</v>
      </c>
      <c r="O215" s="19">
        <v>0</v>
      </c>
      <c r="P215" s="19">
        <v>0</v>
      </c>
      <c r="Q215" s="19">
        <v>0</v>
      </c>
      <c r="R215" s="19">
        <v>0</v>
      </c>
      <c r="S215" s="19">
        <v>0</v>
      </c>
      <c r="T215" s="19">
        <v>0</v>
      </c>
      <c r="U215" s="19">
        <v>370</v>
      </c>
      <c r="V215" s="19">
        <v>370</v>
      </c>
      <c r="W215" s="19">
        <v>370</v>
      </c>
      <c r="X215" s="19">
        <v>370</v>
      </c>
      <c r="Y215" s="20">
        <v>370</v>
      </c>
      <c r="Z215" s="21">
        <v>370</v>
      </c>
      <c r="AA215" s="21">
        <v>370000</v>
      </c>
      <c r="AB215" s="22"/>
      <c r="AC215" s="23"/>
      <c r="AD215" s="23"/>
      <c r="AE215" s="24"/>
      <c r="AF215" s="13">
        <v>10</v>
      </c>
      <c r="AG215" s="13">
        <v>0</v>
      </c>
      <c r="AH215" s="13">
        <v>1</v>
      </c>
      <c r="AI215" s="13">
        <v>0</v>
      </c>
      <c r="AJ215" s="13"/>
      <c r="AK215" s="13"/>
      <c r="AL215" s="25"/>
      <c r="AM215" s="13"/>
      <c r="AN215" s="13"/>
      <c r="AO215" s="26"/>
      <c r="AP215" s="27"/>
      <c r="AQ215" s="28"/>
      <c r="AR215" s="26"/>
      <c r="AS215" s="3"/>
      <c r="AT215" s="3"/>
    </row>
    <row r="216" spans="1:46" ht="15" customHeight="1" x14ac:dyDescent="0.25">
      <c r="A216" s="1"/>
      <c r="B216" s="13"/>
      <c r="C216" s="13"/>
      <c r="D216" s="242" t="s">
        <v>54</v>
      </c>
      <c r="E216" s="15" t="s">
        <v>400</v>
      </c>
      <c r="F216" s="223" t="s">
        <v>341</v>
      </c>
      <c r="G216" s="17">
        <v>562.5</v>
      </c>
      <c r="H216" s="17">
        <v>220.1</v>
      </c>
      <c r="I216" s="17">
        <v>220.1</v>
      </c>
      <c r="J216" s="17">
        <v>220.1</v>
      </c>
      <c r="K216" s="309">
        <v>0.39128888888888885</v>
      </c>
      <c r="L216" s="18">
        <v>1</v>
      </c>
      <c r="M216" s="19">
        <v>0</v>
      </c>
      <c r="N216" s="19">
        <v>0</v>
      </c>
      <c r="O216" s="19">
        <v>0</v>
      </c>
      <c r="P216" s="19">
        <v>0</v>
      </c>
      <c r="Q216" s="19">
        <v>0</v>
      </c>
      <c r="R216" s="19">
        <v>0</v>
      </c>
      <c r="S216" s="19">
        <v>0</v>
      </c>
      <c r="T216" s="19">
        <v>0</v>
      </c>
      <c r="U216" s="19">
        <v>562.5</v>
      </c>
      <c r="V216" s="19">
        <v>220.1</v>
      </c>
      <c r="W216" s="19">
        <v>220.1</v>
      </c>
      <c r="X216" s="19">
        <v>220.1</v>
      </c>
      <c r="Y216" s="20">
        <v>220.1</v>
      </c>
      <c r="Z216" s="21">
        <v>220.1</v>
      </c>
      <c r="AA216" s="21">
        <v>220088.25</v>
      </c>
      <c r="AB216" s="22"/>
      <c r="AC216" s="23"/>
      <c r="AD216" s="23"/>
      <c r="AE216" s="24"/>
      <c r="AF216" s="13">
        <v>10</v>
      </c>
      <c r="AG216" s="13">
        <v>0</v>
      </c>
      <c r="AH216" s="13">
        <v>1</v>
      </c>
      <c r="AI216" s="13">
        <v>0</v>
      </c>
      <c r="AJ216" s="13"/>
      <c r="AK216" s="13"/>
      <c r="AL216" s="25"/>
      <c r="AM216" s="13"/>
      <c r="AN216" s="13"/>
      <c r="AO216" s="26"/>
      <c r="AP216" s="27"/>
      <c r="AQ216" s="28"/>
      <c r="AR216" s="26"/>
      <c r="AS216" s="3"/>
      <c r="AT216" s="3"/>
    </row>
    <row r="217" spans="1:46" ht="15" customHeight="1" x14ac:dyDescent="0.25">
      <c r="A217" s="1"/>
      <c r="B217" s="13"/>
      <c r="C217" s="13"/>
      <c r="D217" s="242" t="s">
        <v>54</v>
      </c>
      <c r="E217" s="15" t="s">
        <v>401</v>
      </c>
      <c r="F217" s="223" t="s">
        <v>341</v>
      </c>
      <c r="G217" s="17">
        <v>370</v>
      </c>
      <c r="H217" s="17">
        <v>370</v>
      </c>
      <c r="I217" s="17">
        <v>370</v>
      </c>
      <c r="J217" s="17">
        <v>370</v>
      </c>
      <c r="K217" s="309">
        <v>1</v>
      </c>
      <c r="L217" s="18">
        <v>1</v>
      </c>
      <c r="M217" s="19">
        <v>0</v>
      </c>
      <c r="N217" s="19">
        <v>0</v>
      </c>
      <c r="O217" s="19">
        <v>0</v>
      </c>
      <c r="P217" s="19">
        <v>0</v>
      </c>
      <c r="Q217" s="19">
        <v>0</v>
      </c>
      <c r="R217" s="19">
        <v>0</v>
      </c>
      <c r="S217" s="19">
        <v>0</v>
      </c>
      <c r="T217" s="19">
        <v>0</v>
      </c>
      <c r="U217" s="19">
        <v>370</v>
      </c>
      <c r="V217" s="19">
        <v>370</v>
      </c>
      <c r="W217" s="19">
        <v>370</v>
      </c>
      <c r="X217" s="19">
        <v>370</v>
      </c>
      <c r="Y217" s="20">
        <v>370</v>
      </c>
      <c r="Z217" s="21">
        <v>370</v>
      </c>
      <c r="AA217" s="21">
        <v>370000</v>
      </c>
      <c r="AB217" s="22"/>
      <c r="AC217" s="23"/>
      <c r="AD217" s="23"/>
      <c r="AE217" s="24"/>
      <c r="AF217" s="13">
        <v>10</v>
      </c>
      <c r="AG217" s="13">
        <v>0</v>
      </c>
      <c r="AH217" s="13">
        <v>1</v>
      </c>
      <c r="AI217" s="13">
        <v>0</v>
      </c>
      <c r="AJ217" s="13"/>
      <c r="AK217" s="13"/>
      <c r="AL217" s="25"/>
      <c r="AM217" s="13"/>
      <c r="AN217" s="13"/>
      <c r="AO217" s="26"/>
      <c r="AP217" s="27"/>
      <c r="AQ217" s="28"/>
      <c r="AR217" s="26"/>
      <c r="AS217" s="3"/>
      <c r="AT217" s="3"/>
    </row>
    <row r="218" spans="1:46" ht="14.25" customHeight="1" x14ac:dyDescent="0.25">
      <c r="A218" s="1"/>
      <c r="B218" s="13"/>
      <c r="C218" s="13"/>
      <c r="D218" s="412" t="s">
        <v>306</v>
      </c>
      <c r="E218" s="412"/>
      <c r="F218" s="412"/>
      <c r="G218" s="49">
        <v>1803.96</v>
      </c>
      <c r="H218" s="49">
        <v>1804</v>
      </c>
      <c r="I218" s="17">
        <v>1804</v>
      </c>
      <c r="J218" s="49">
        <v>1804</v>
      </c>
      <c r="K218" s="39">
        <f>J218/G218</f>
        <v>1.0000221734406527</v>
      </c>
      <c r="L218" s="197">
        <v>1</v>
      </c>
      <c r="M218" s="19">
        <v>0</v>
      </c>
      <c r="N218" s="19">
        <v>0</v>
      </c>
      <c r="O218" s="19">
        <v>0</v>
      </c>
      <c r="P218" s="19">
        <v>0</v>
      </c>
      <c r="Q218" s="19">
        <v>0</v>
      </c>
      <c r="R218" s="19">
        <v>0</v>
      </c>
      <c r="S218" s="19">
        <v>0</v>
      </c>
      <c r="T218" s="19">
        <v>0</v>
      </c>
      <c r="U218" s="19">
        <v>1804</v>
      </c>
      <c r="V218" s="19">
        <v>1804</v>
      </c>
      <c r="W218" s="19">
        <v>1804</v>
      </c>
      <c r="X218" s="19">
        <v>1804</v>
      </c>
      <c r="Y218" s="20">
        <v>1804</v>
      </c>
      <c r="Z218" s="21">
        <v>1804</v>
      </c>
      <c r="AA218" s="21">
        <v>1803959</v>
      </c>
      <c r="AB218" s="414"/>
      <c r="AC218" s="414"/>
      <c r="AD218" s="414"/>
      <c r="AE218" s="414"/>
      <c r="AF218" s="13">
        <v>10</v>
      </c>
      <c r="AG218" s="13">
        <v>0</v>
      </c>
      <c r="AH218" s="13">
        <v>1</v>
      </c>
      <c r="AI218" s="13">
        <v>0</v>
      </c>
      <c r="AJ218" s="13" t="s">
        <v>13</v>
      </c>
      <c r="AK218" s="13">
        <v>0</v>
      </c>
      <c r="AL218" s="25">
        <v>0</v>
      </c>
      <c r="AM218" s="13" t="s">
        <v>13</v>
      </c>
      <c r="AN218" s="13" t="s">
        <v>13</v>
      </c>
      <c r="AO218" s="411"/>
      <c r="AP218" s="411"/>
      <c r="AQ218" s="411"/>
      <c r="AR218" s="411"/>
      <c r="AS218" s="3"/>
      <c r="AT218" s="3"/>
    </row>
    <row r="219" spans="1:46" ht="15" customHeight="1" x14ac:dyDescent="0.25">
      <c r="A219" s="1"/>
      <c r="B219" s="13"/>
      <c r="C219" s="13"/>
      <c r="D219" s="242" t="s">
        <v>36</v>
      </c>
      <c r="E219" s="15" t="s">
        <v>402</v>
      </c>
      <c r="F219" s="223" t="s">
        <v>341</v>
      </c>
      <c r="G219" s="17">
        <v>296.50400000000002</v>
      </c>
      <c r="H219" s="17">
        <v>296.5</v>
      </c>
      <c r="I219" s="17">
        <v>296.5</v>
      </c>
      <c r="J219" s="17">
        <v>296.5</v>
      </c>
      <c r="K219" s="309">
        <v>0.99998650945687062</v>
      </c>
      <c r="L219" s="18">
        <v>1</v>
      </c>
      <c r="M219" s="19">
        <v>0</v>
      </c>
      <c r="N219" s="19">
        <v>0</v>
      </c>
      <c r="O219" s="19">
        <v>0</v>
      </c>
      <c r="P219" s="19">
        <v>0</v>
      </c>
      <c r="Q219" s="19">
        <v>0</v>
      </c>
      <c r="R219" s="19">
        <v>0</v>
      </c>
      <c r="S219" s="19">
        <v>0</v>
      </c>
      <c r="T219" s="19">
        <v>0</v>
      </c>
      <c r="U219" s="19">
        <v>296.5</v>
      </c>
      <c r="V219" s="19">
        <v>296.5</v>
      </c>
      <c r="W219" s="19">
        <v>296.5</v>
      </c>
      <c r="X219" s="19">
        <v>296.5</v>
      </c>
      <c r="Y219" s="20">
        <v>296.5</v>
      </c>
      <c r="Z219" s="21">
        <v>296.5</v>
      </c>
      <c r="AA219" s="21">
        <v>296504</v>
      </c>
      <c r="AB219" s="22"/>
      <c r="AC219" s="23"/>
      <c r="AD219" s="23"/>
      <c r="AE219" s="24"/>
      <c r="AF219" s="13">
        <v>10</v>
      </c>
      <c r="AG219" s="13">
        <v>0</v>
      </c>
      <c r="AH219" s="13">
        <v>1</v>
      </c>
      <c r="AI219" s="13">
        <v>0</v>
      </c>
      <c r="AJ219" s="13"/>
      <c r="AK219" s="13"/>
      <c r="AL219" s="25"/>
      <c r="AM219" s="13"/>
      <c r="AN219" s="13"/>
      <c r="AO219" s="26"/>
      <c r="AP219" s="27"/>
      <c r="AQ219" s="28"/>
      <c r="AR219" s="26"/>
      <c r="AS219" s="3"/>
      <c r="AT219" s="3"/>
    </row>
    <row r="220" spans="1:46" ht="15" customHeight="1" x14ac:dyDescent="0.25">
      <c r="A220" s="1"/>
      <c r="B220" s="13"/>
      <c r="C220" s="13"/>
      <c r="D220" s="242" t="s">
        <v>36</v>
      </c>
      <c r="E220" s="15" t="s">
        <v>403</v>
      </c>
      <c r="F220" s="223" t="s">
        <v>341</v>
      </c>
      <c r="G220" s="17">
        <v>350.38600000000002</v>
      </c>
      <c r="H220" s="17">
        <v>350.4</v>
      </c>
      <c r="I220" s="17">
        <v>350.4</v>
      </c>
      <c r="J220" s="17">
        <v>350.4</v>
      </c>
      <c r="K220" s="309">
        <v>1.0000399559343123</v>
      </c>
      <c r="L220" s="18">
        <v>1</v>
      </c>
      <c r="M220" s="19">
        <v>0</v>
      </c>
      <c r="N220" s="19">
        <v>0</v>
      </c>
      <c r="O220" s="19">
        <v>0</v>
      </c>
      <c r="P220" s="19">
        <v>0</v>
      </c>
      <c r="Q220" s="19">
        <v>0</v>
      </c>
      <c r="R220" s="19">
        <v>0</v>
      </c>
      <c r="S220" s="19">
        <v>0</v>
      </c>
      <c r="T220" s="19">
        <v>0</v>
      </c>
      <c r="U220" s="19">
        <v>350.4</v>
      </c>
      <c r="V220" s="19">
        <v>350.4</v>
      </c>
      <c r="W220" s="19">
        <v>350.4</v>
      </c>
      <c r="X220" s="19">
        <v>350.4</v>
      </c>
      <c r="Y220" s="20">
        <v>350.4</v>
      </c>
      <c r="Z220" s="21">
        <v>350.4</v>
      </c>
      <c r="AA220" s="21">
        <v>350386</v>
      </c>
      <c r="AB220" s="22"/>
      <c r="AC220" s="23"/>
      <c r="AD220" s="23"/>
      <c r="AE220" s="24"/>
      <c r="AF220" s="13">
        <v>10</v>
      </c>
      <c r="AG220" s="13">
        <v>0</v>
      </c>
      <c r="AH220" s="13">
        <v>1</v>
      </c>
      <c r="AI220" s="13">
        <v>0</v>
      </c>
      <c r="AJ220" s="13"/>
      <c r="AK220" s="13"/>
      <c r="AL220" s="25"/>
      <c r="AM220" s="13"/>
      <c r="AN220" s="13"/>
      <c r="AO220" s="26"/>
      <c r="AP220" s="27"/>
      <c r="AQ220" s="28"/>
      <c r="AR220" s="26"/>
      <c r="AS220" s="3"/>
      <c r="AT220" s="3"/>
    </row>
    <row r="221" spans="1:46" ht="15" customHeight="1" x14ac:dyDescent="0.25">
      <c r="A221" s="1"/>
      <c r="B221" s="13"/>
      <c r="C221" s="13"/>
      <c r="D221" s="242" t="s">
        <v>36</v>
      </c>
      <c r="E221" s="15" t="s">
        <v>404</v>
      </c>
      <c r="F221" s="223" t="s">
        <v>341</v>
      </c>
      <c r="G221" s="17">
        <v>296.99</v>
      </c>
      <c r="H221" s="17">
        <v>297</v>
      </c>
      <c r="I221" s="17">
        <v>297</v>
      </c>
      <c r="J221" s="17">
        <v>297</v>
      </c>
      <c r="K221" s="309">
        <v>1.0000336711673794</v>
      </c>
      <c r="L221" s="18">
        <v>1</v>
      </c>
      <c r="M221" s="19">
        <v>0</v>
      </c>
      <c r="N221" s="19">
        <v>0</v>
      </c>
      <c r="O221" s="19">
        <v>0</v>
      </c>
      <c r="P221" s="19">
        <v>0</v>
      </c>
      <c r="Q221" s="19">
        <v>0</v>
      </c>
      <c r="R221" s="19">
        <v>0</v>
      </c>
      <c r="S221" s="19">
        <v>0</v>
      </c>
      <c r="T221" s="19">
        <v>0</v>
      </c>
      <c r="U221" s="19">
        <v>297</v>
      </c>
      <c r="V221" s="19">
        <v>297</v>
      </c>
      <c r="W221" s="19">
        <v>297</v>
      </c>
      <c r="X221" s="19">
        <v>297</v>
      </c>
      <c r="Y221" s="20">
        <v>297</v>
      </c>
      <c r="Z221" s="21">
        <v>297</v>
      </c>
      <c r="AA221" s="21">
        <v>296990</v>
      </c>
      <c r="AB221" s="22"/>
      <c r="AC221" s="23"/>
      <c r="AD221" s="23"/>
      <c r="AE221" s="24"/>
      <c r="AF221" s="13">
        <v>10</v>
      </c>
      <c r="AG221" s="13">
        <v>0</v>
      </c>
      <c r="AH221" s="13">
        <v>1</v>
      </c>
      <c r="AI221" s="13">
        <v>0</v>
      </c>
      <c r="AJ221" s="13"/>
      <c r="AK221" s="13"/>
      <c r="AL221" s="25"/>
      <c r="AM221" s="13"/>
      <c r="AN221" s="13"/>
      <c r="AO221" s="26"/>
      <c r="AP221" s="27"/>
      <c r="AQ221" s="28"/>
      <c r="AR221" s="26"/>
      <c r="AS221" s="3"/>
      <c r="AT221" s="3"/>
    </row>
    <row r="222" spans="1:46" ht="15" customHeight="1" x14ac:dyDescent="0.25">
      <c r="A222" s="1"/>
      <c r="B222" s="13"/>
      <c r="C222" s="13"/>
      <c r="D222" s="242" t="s">
        <v>36</v>
      </c>
      <c r="E222" s="15" t="s">
        <v>162</v>
      </c>
      <c r="F222" s="223" t="s">
        <v>341</v>
      </c>
      <c r="G222" s="17">
        <v>289.97199999999998</v>
      </c>
      <c r="H222" s="17">
        <v>290</v>
      </c>
      <c r="I222" s="17">
        <v>290</v>
      </c>
      <c r="J222" s="17">
        <v>290</v>
      </c>
      <c r="K222" s="309">
        <v>1.0000965610472736</v>
      </c>
      <c r="L222" s="18">
        <v>1</v>
      </c>
      <c r="M222" s="19">
        <v>0</v>
      </c>
      <c r="N222" s="19">
        <v>0</v>
      </c>
      <c r="O222" s="19">
        <v>0</v>
      </c>
      <c r="P222" s="19">
        <v>0</v>
      </c>
      <c r="Q222" s="19">
        <v>0</v>
      </c>
      <c r="R222" s="19">
        <v>0</v>
      </c>
      <c r="S222" s="19">
        <v>0</v>
      </c>
      <c r="T222" s="19">
        <v>0</v>
      </c>
      <c r="U222" s="19">
        <v>290</v>
      </c>
      <c r="V222" s="19">
        <v>290</v>
      </c>
      <c r="W222" s="19">
        <v>290</v>
      </c>
      <c r="X222" s="19">
        <v>290</v>
      </c>
      <c r="Y222" s="20">
        <v>290</v>
      </c>
      <c r="Z222" s="21">
        <v>290</v>
      </c>
      <c r="AA222" s="21">
        <v>289972</v>
      </c>
      <c r="AB222" s="22"/>
      <c r="AC222" s="23"/>
      <c r="AD222" s="23"/>
      <c r="AE222" s="24"/>
      <c r="AF222" s="13">
        <v>10</v>
      </c>
      <c r="AG222" s="13">
        <v>0</v>
      </c>
      <c r="AH222" s="13">
        <v>1</v>
      </c>
      <c r="AI222" s="13">
        <v>0</v>
      </c>
      <c r="AJ222" s="13"/>
      <c r="AK222" s="13"/>
      <c r="AL222" s="25"/>
      <c r="AM222" s="13"/>
      <c r="AN222" s="13"/>
      <c r="AO222" s="26"/>
      <c r="AP222" s="27"/>
      <c r="AQ222" s="28"/>
      <c r="AR222" s="26"/>
      <c r="AS222" s="3"/>
      <c r="AT222" s="3"/>
    </row>
    <row r="223" spans="1:46" ht="15" customHeight="1" x14ac:dyDescent="0.25">
      <c r="A223" s="1"/>
      <c r="B223" s="13"/>
      <c r="C223" s="13"/>
      <c r="D223" s="242" t="s">
        <v>36</v>
      </c>
      <c r="E223" s="15" t="s">
        <v>405</v>
      </c>
      <c r="F223" s="223" t="s">
        <v>341</v>
      </c>
      <c r="G223" s="17">
        <v>284.20999999999998</v>
      </c>
      <c r="H223" s="17">
        <v>284.2</v>
      </c>
      <c r="I223" s="17">
        <v>284.2</v>
      </c>
      <c r="J223" s="17">
        <v>284.2</v>
      </c>
      <c r="K223" s="309">
        <v>0.99996481474965693</v>
      </c>
      <c r="L223" s="18">
        <v>1</v>
      </c>
      <c r="M223" s="19">
        <v>0</v>
      </c>
      <c r="N223" s="19">
        <v>0</v>
      </c>
      <c r="O223" s="19">
        <v>0</v>
      </c>
      <c r="P223" s="19">
        <v>0</v>
      </c>
      <c r="Q223" s="19">
        <v>0</v>
      </c>
      <c r="R223" s="19">
        <v>0</v>
      </c>
      <c r="S223" s="19">
        <v>0</v>
      </c>
      <c r="T223" s="19">
        <v>0</v>
      </c>
      <c r="U223" s="19">
        <v>284.2</v>
      </c>
      <c r="V223" s="19">
        <v>284.2</v>
      </c>
      <c r="W223" s="19">
        <v>284.2</v>
      </c>
      <c r="X223" s="19">
        <v>284.2</v>
      </c>
      <c r="Y223" s="20">
        <v>284.2</v>
      </c>
      <c r="Z223" s="21">
        <v>284.2</v>
      </c>
      <c r="AA223" s="21">
        <v>284210</v>
      </c>
      <c r="AB223" s="22"/>
      <c r="AC223" s="23"/>
      <c r="AD223" s="23"/>
      <c r="AE223" s="24"/>
      <c r="AF223" s="13">
        <v>10</v>
      </c>
      <c r="AG223" s="13">
        <v>0</v>
      </c>
      <c r="AH223" s="13">
        <v>1</v>
      </c>
      <c r="AI223" s="13">
        <v>0</v>
      </c>
      <c r="AJ223" s="13"/>
      <c r="AK223" s="13"/>
      <c r="AL223" s="25"/>
      <c r="AM223" s="13"/>
      <c r="AN223" s="13"/>
      <c r="AO223" s="26"/>
      <c r="AP223" s="27"/>
      <c r="AQ223" s="28"/>
      <c r="AR223" s="26"/>
      <c r="AS223" s="3"/>
      <c r="AT223" s="3"/>
    </row>
    <row r="224" spans="1:46" ht="15" customHeight="1" x14ac:dyDescent="0.25">
      <c r="A224" s="1"/>
      <c r="B224" s="13"/>
      <c r="C224" s="13"/>
      <c r="D224" s="242" t="s">
        <v>36</v>
      </c>
      <c r="E224" s="15" t="s">
        <v>406</v>
      </c>
      <c r="F224" s="223" t="s">
        <v>341</v>
      </c>
      <c r="G224" s="17">
        <v>285.89699999999999</v>
      </c>
      <c r="H224" s="17">
        <v>285.89999999999998</v>
      </c>
      <c r="I224" s="17">
        <v>285.89999999999998</v>
      </c>
      <c r="J224" s="17">
        <v>285.89999999999998</v>
      </c>
      <c r="K224" s="309">
        <v>1.0000104932895413</v>
      </c>
      <c r="L224" s="18">
        <v>1</v>
      </c>
      <c r="M224" s="19">
        <v>0</v>
      </c>
      <c r="N224" s="19">
        <v>0</v>
      </c>
      <c r="O224" s="19">
        <v>0</v>
      </c>
      <c r="P224" s="19">
        <v>0</v>
      </c>
      <c r="Q224" s="19">
        <v>0</v>
      </c>
      <c r="R224" s="19">
        <v>0</v>
      </c>
      <c r="S224" s="19">
        <v>0</v>
      </c>
      <c r="T224" s="19">
        <v>0</v>
      </c>
      <c r="U224" s="19">
        <v>285.89999999999998</v>
      </c>
      <c r="V224" s="19">
        <v>285.89999999999998</v>
      </c>
      <c r="W224" s="19">
        <v>285.89999999999998</v>
      </c>
      <c r="X224" s="19">
        <v>285.89999999999998</v>
      </c>
      <c r="Y224" s="20">
        <v>285.89999999999998</v>
      </c>
      <c r="Z224" s="21">
        <v>285.89999999999998</v>
      </c>
      <c r="AA224" s="21">
        <v>285897</v>
      </c>
      <c r="AB224" s="22"/>
      <c r="AC224" s="23"/>
      <c r="AD224" s="23"/>
      <c r="AE224" s="24"/>
      <c r="AF224" s="13">
        <v>10</v>
      </c>
      <c r="AG224" s="13">
        <v>0</v>
      </c>
      <c r="AH224" s="13">
        <v>1</v>
      </c>
      <c r="AI224" s="13">
        <v>0</v>
      </c>
      <c r="AJ224" s="13"/>
      <c r="AK224" s="13"/>
      <c r="AL224" s="25"/>
      <c r="AM224" s="13"/>
      <c r="AN224" s="13"/>
      <c r="AO224" s="26"/>
      <c r="AP224" s="27"/>
      <c r="AQ224" s="28"/>
      <c r="AR224" s="26"/>
      <c r="AS224" s="3"/>
      <c r="AT224" s="3"/>
    </row>
    <row r="225" spans="1:46" ht="12.75" hidden="1" customHeight="1" x14ac:dyDescent="0.25">
      <c r="A225" s="1"/>
      <c r="B225" s="3"/>
      <c r="C225" s="3"/>
      <c r="D225" s="242"/>
      <c r="E225" s="242"/>
      <c r="F225" s="242"/>
      <c r="G225" s="242">
        <v>62000.01</v>
      </c>
      <c r="H225" s="242">
        <v>61407.6</v>
      </c>
      <c r="I225" s="242">
        <v>61407.6</v>
      </c>
      <c r="J225" s="242">
        <v>61280.2</v>
      </c>
      <c r="K225" s="309">
        <v>0.99792533823174978</v>
      </c>
      <c r="L225" s="18">
        <v>0.99792533823174978</v>
      </c>
      <c r="M225" s="32">
        <v>0</v>
      </c>
      <c r="N225" s="32">
        <v>0</v>
      </c>
      <c r="O225" s="32">
        <v>0</v>
      </c>
      <c r="P225" s="32">
        <v>0</v>
      </c>
      <c r="Q225" s="32">
        <v>0</v>
      </c>
      <c r="R225" s="32">
        <v>0</v>
      </c>
      <c r="S225" s="32">
        <v>0</v>
      </c>
      <c r="T225" s="32">
        <v>0</v>
      </c>
      <c r="U225" s="32">
        <v>62000</v>
      </c>
      <c r="V225" s="32">
        <v>61407.6</v>
      </c>
      <c r="W225" s="32">
        <v>61407.6</v>
      </c>
      <c r="X225" s="32">
        <v>61280.2</v>
      </c>
      <c r="Y225" s="3">
        <v>61407.6</v>
      </c>
      <c r="Z225" s="3">
        <v>61280.2</v>
      </c>
      <c r="AA225" s="3">
        <v>61407588.25</v>
      </c>
      <c r="AB225" s="1"/>
      <c r="AC225" s="3"/>
      <c r="AD225" s="3"/>
      <c r="AE225" s="3"/>
      <c r="AF225" s="3">
        <v>13</v>
      </c>
      <c r="AG225" s="3">
        <v>0</v>
      </c>
      <c r="AH225" s="3">
        <v>1</v>
      </c>
      <c r="AI225" s="3">
        <v>0</v>
      </c>
      <c r="AJ225" s="3" t="s">
        <v>388</v>
      </c>
      <c r="AK225" s="3">
        <v>14</v>
      </c>
      <c r="AL225" s="3">
        <v>63</v>
      </c>
      <c r="AM225" s="3" t="s">
        <v>12</v>
      </c>
      <c r="AN225" s="3" t="s">
        <v>13</v>
      </c>
      <c r="AO225" s="3"/>
      <c r="AP225" s="3"/>
      <c r="AQ225" s="3"/>
      <c r="AR225" s="3"/>
      <c r="AS225" s="3"/>
      <c r="AT225" s="3"/>
    </row>
    <row r="226" spans="1:46" ht="17.25" customHeight="1" x14ac:dyDescent="0.25">
      <c r="A226" s="33"/>
      <c r="B226" s="32"/>
      <c r="C226" s="32"/>
      <c r="D226" s="416"/>
      <c r="E226" s="35" t="s">
        <v>14</v>
      </c>
      <c r="F226" s="373"/>
      <c r="G226" s="37">
        <v>62000.01</v>
      </c>
      <c r="H226" s="37">
        <v>61407.6</v>
      </c>
      <c r="I226" s="37">
        <v>61407.6</v>
      </c>
      <c r="J226" s="37">
        <v>61280.2</v>
      </c>
      <c r="K226" s="39">
        <f>J226/G226</f>
        <v>0.98839016316287687</v>
      </c>
      <c r="L226" s="39">
        <f>J226/H226</f>
        <v>0.99792533823174978</v>
      </c>
      <c r="M226" s="40"/>
      <c r="N226" s="40"/>
      <c r="O226" s="40"/>
      <c r="P226" s="40"/>
      <c r="Q226" s="40"/>
      <c r="R226" s="40"/>
      <c r="S226" s="40"/>
      <c r="T226" s="40"/>
      <c r="U226" s="40"/>
      <c r="V226" s="40"/>
      <c r="W226" s="40"/>
      <c r="X226" s="40"/>
      <c r="Y226" s="32"/>
      <c r="Z226" s="32"/>
      <c r="AA226" s="32"/>
      <c r="AB226" s="32"/>
      <c r="AC226" s="32"/>
      <c r="AD226" s="32"/>
      <c r="AE226" s="32"/>
      <c r="AF226" s="32"/>
      <c r="AG226" s="32"/>
      <c r="AH226" s="32"/>
      <c r="AI226" s="32"/>
      <c r="AJ226" s="32"/>
      <c r="AK226" s="32"/>
      <c r="AL226" s="32"/>
      <c r="AM226" s="32"/>
      <c r="AN226" s="32"/>
      <c r="AO226" s="32"/>
      <c r="AP226" s="32"/>
      <c r="AQ226" s="32"/>
      <c r="AR226" s="32"/>
      <c r="AS226" s="13"/>
      <c r="AT226" s="13"/>
    </row>
    <row r="227" spans="1:46" ht="15.75" customHeight="1" x14ac:dyDescent="0.25">
      <c r="A227" s="1"/>
      <c r="B227" s="32"/>
      <c r="C227" s="1"/>
      <c r="D227" s="187"/>
      <c r="E227" s="46" t="s">
        <v>15</v>
      </c>
      <c r="F227" s="187"/>
      <c r="G227" s="187"/>
      <c r="H227" s="187"/>
      <c r="I227" s="187"/>
      <c r="J227" s="187"/>
      <c r="K227" s="417"/>
      <c r="L227" s="187"/>
      <c r="M227" s="45"/>
      <c r="N227" s="45"/>
      <c r="O227" s="45"/>
      <c r="P227" s="45"/>
      <c r="Q227" s="45"/>
      <c r="R227" s="45"/>
      <c r="S227" s="45"/>
      <c r="T227" s="45"/>
      <c r="U227" s="45"/>
      <c r="V227" s="45"/>
      <c r="W227" s="45"/>
      <c r="X227" s="45"/>
      <c r="Y227" s="1"/>
      <c r="Z227" s="1"/>
      <c r="AA227" s="1"/>
      <c r="AB227" s="1"/>
      <c r="AC227" s="1"/>
      <c r="AD227" s="1"/>
      <c r="AE227" s="1"/>
      <c r="AF227" s="1"/>
      <c r="AG227" s="32"/>
      <c r="AH227" s="32"/>
      <c r="AI227" s="32"/>
      <c r="AJ227" s="1"/>
      <c r="AK227" s="1"/>
      <c r="AL227" s="1"/>
      <c r="AM227" s="1"/>
      <c r="AN227" s="1"/>
      <c r="AO227" s="1"/>
      <c r="AP227" s="1"/>
      <c r="AQ227" s="1"/>
      <c r="AR227" s="1"/>
      <c r="AS227" s="3"/>
      <c r="AT227" s="3"/>
    </row>
    <row r="228" spans="1:46" ht="12.75" hidden="1" customHeight="1" x14ac:dyDescent="0.25">
      <c r="A228" s="1"/>
      <c r="B228" s="1">
        <v>1</v>
      </c>
      <c r="C228" s="1">
        <v>0</v>
      </c>
      <c r="D228" s="187"/>
      <c r="E228" s="46" t="s">
        <v>16</v>
      </c>
      <c r="F228" s="187"/>
      <c r="G228" s="46">
        <v>0</v>
      </c>
      <c r="H228" s="46">
        <v>0</v>
      </c>
      <c r="I228" s="46">
        <v>0</v>
      </c>
      <c r="J228" s="46">
        <v>0</v>
      </c>
      <c r="K228" s="310">
        <v>0</v>
      </c>
      <c r="L228" s="197">
        <v>0</v>
      </c>
      <c r="M228" s="45"/>
      <c r="N228" s="45"/>
      <c r="O228" s="45"/>
      <c r="P228" s="45"/>
      <c r="Q228" s="45"/>
      <c r="R228" s="45"/>
      <c r="S228" s="45"/>
      <c r="T228" s="45"/>
      <c r="U228" s="45"/>
      <c r="V228" s="45"/>
      <c r="W228" s="45"/>
      <c r="X228" s="45"/>
      <c r="Y228" s="1"/>
      <c r="Z228" s="1"/>
      <c r="AA228" s="1"/>
      <c r="AB228" s="1"/>
      <c r="AC228" s="1"/>
      <c r="AD228" s="1"/>
      <c r="AE228" s="1"/>
      <c r="AF228" s="1"/>
      <c r="AG228" s="1"/>
      <c r="AH228" s="1"/>
      <c r="AI228" s="1"/>
      <c r="AJ228" s="1"/>
      <c r="AK228" s="1"/>
      <c r="AL228" s="1"/>
      <c r="AM228" s="1"/>
      <c r="AN228" s="1"/>
      <c r="AO228" s="1"/>
      <c r="AP228" s="1"/>
      <c r="AQ228" s="1"/>
      <c r="AR228" s="1"/>
      <c r="AS228" s="3"/>
      <c r="AT228" s="3"/>
    </row>
    <row r="229" spans="1:46" ht="12.75" hidden="1" customHeight="1" x14ac:dyDescent="0.25">
      <c r="A229" s="1"/>
      <c r="B229" s="1">
        <v>1</v>
      </c>
      <c r="C229" s="1">
        <v>0</v>
      </c>
      <c r="D229" s="187"/>
      <c r="E229" s="46" t="s">
        <v>17</v>
      </c>
      <c r="F229" s="187"/>
      <c r="G229" s="49">
        <v>0</v>
      </c>
      <c r="H229" s="49">
        <v>0</v>
      </c>
      <c r="I229" s="49">
        <v>0</v>
      </c>
      <c r="J229" s="49">
        <v>0</v>
      </c>
      <c r="K229" s="310">
        <v>0</v>
      </c>
      <c r="L229" s="197">
        <v>0</v>
      </c>
      <c r="M229" s="45"/>
      <c r="N229" s="45"/>
      <c r="O229" s="45"/>
      <c r="P229" s="45"/>
      <c r="Q229" s="45"/>
      <c r="R229" s="45"/>
      <c r="S229" s="45"/>
      <c r="T229" s="45"/>
      <c r="U229" s="45"/>
      <c r="V229" s="45"/>
      <c r="W229" s="45"/>
      <c r="X229" s="45"/>
      <c r="Y229" s="1"/>
      <c r="Z229" s="1"/>
      <c r="AA229" s="1"/>
      <c r="AB229" s="1"/>
      <c r="AC229" s="1"/>
      <c r="AD229" s="1"/>
      <c r="AE229" s="1"/>
      <c r="AF229" s="1"/>
      <c r="AG229" s="1"/>
      <c r="AH229" s="1"/>
      <c r="AI229" s="1"/>
      <c r="AJ229" s="1"/>
      <c r="AK229" s="1"/>
      <c r="AL229" s="1"/>
      <c r="AM229" s="1"/>
      <c r="AN229" s="1"/>
      <c r="AO229" s="1"/>
      <c r="AP229" s="1"/>
      <c r="AQ229" s="1"/>
      <c r="AR229" s="1"/>
      <c r="AS229" s="3"/>
      <c r="AT229" s="3"/>
    </row>
    <row r="230" spans="1:46" ht="15" customHeight="1" x14ac:dyDescent="0.25">
      <c r="A230" s="1"/>
      <c r="B230" s="1">
        <v>1</v>
      </c>
      <c r="C230" s="1">
        <v>1</v>
      </c>
      <c r="D230" s="187"/>
      <c r="E230" s="46" t="s">
        <v>18</v>
      </c>
      <c r="F230" s="187"/>
      <c r="G230" s="46">
        <v>62000</v>
      </c>
      <c r="H230" s="46">
        <v>61407.6</v>
      </c>
      <c r="I230" s="46">
        <v>61407.6</v>
      </c>
      <c r="J230" s="46">
        <v>61280.2</v>
      </c>
      <c r="K230" s="39">
        <f>J230/G230</f>
        <v>0.98839032258064508</v>
      </c>
      <c r="L230" s="39">
        <f>J230/H230</f>
        <v>0.99792533823174978</v>
      </c>
      <c r="M230" s="45"/>
      <c r="N230" s="45"/>
      <c r="O230" s="45"/>
      <c r="P230" s="45"/>
      <c r="Q230" s="45"/>
      <c r="R230" s="45"/>
      <c r="S230" s="45"/>
      <c r="T230" s="45"/>
      <c r="U230" s="45"/>
      <c r="V230" s="45"/>
      <c r="W230" s="45"/>
      <c r="X230" s="45"/>
      <c r="Y230" s="1"/>
      <c r="Z230" s="1"/>
      <c r="AA230" s="1"/>
      <c r="AB230" s="1"/>
      <c r="AC230" s="1"/>
      <c r="AD230" s="1"/>
      <c r="AE230" s="1"/>
      <c r="AF230" s="1"/>
      <c r="AG230" s="1"/>
      <c r="AH230" s="1"/>
      <c r="AI230" s="1"/>
      <c r="AJ230" s="1"/>
      <c r="AK230" s="1"/>
      <c r="AL230" s="1"/>
      <c r="AM230" s="1"/>
      <c r="AN230" s="1"/>
      <c r="AO230" s="1"/>
      <c r="AP230" s="1"/>
      <c r="AQ230" s="1"/>
      <c r="AR230" s="1"/>
      <c r="AS230" s="3"/>
      <c r="AT230" s="3"/>
    </row>
    <row r="231" spans="1:46" ht="12.75" customHeight="1" x14ac:dyDescent="0.25">
      <c r="A231" s="1"/>
      <c r="B231" s="1"/>
      <c r="C231" s="1"/>
      <c r="D231" s="50"/>
      <c r="E231" s="50"/>
      <c r="F231" s="50"/>
      <c r="G231" s="50"/>
      <c r="H231" s="50"/>
      <c r="I231" s="50"/>
      <c r="J231" s="50"/>
      <c r="K231" s="352"/>
      <c r="L231" s="50"/>
      <c r="M231" s="50"/>
      <c r="N231" s="50"/>
      <c r="O231" s="50"/>
      <c r="P231" s="50"/>
      <c r="Q231" s="50"/>
      <c r="R231" s="50"/>
      <c r="S231" s="50"/>
      <c r="T231" s="50"/>
      <c r="U231" s="50"/>
      <c r="V231" s="50"/>
      <c r="W231" s="50"/>
      <c r="X231" s="50"/>
      <c r="Y231" s="1"/>
      <c r="Z231" s="1"/>
      <c r="AA231" s="1"/>
      <c r="AB231" s="1"/>
      <c r="AC231" s="1"/>
      <c r="AD231" s="1"/>
      <c r="AE231" s="1"/>
      <c r="AF231" s="1"/>
      <c r="AG231" s="1"/>
      <c r="AH231" s="1"/>
      <c r="AI231" s="1"/>
      <c r="AJ231" s="1"/>
      <c r="AK231" s="1"/>
      <c r="AL231" s="1"/>
      <c r="AM231" s="1"/>
      <c r="AN231" s="1"/>
      <c r="AO231" s="1"/>
      <c r="AP231" s="1"/>
      <c r="AQ231" s="1"/>
      <c r="AR231" s="1"/>
      <c r="AS231" s="3"/>
      <c r="AT231" s="3"/>
    </row>
    <row r="232" spans="1:46" ht="12.75" customHeight="1" x14ac:dyDescent="0.25">
      <c r="A232" s="1"/>
      <c r="B232" s="1"/>
      <c r="C232" s="1"/>
      <c r="D232" s="50"/>
      <c r="E232" s="50"/>
      <c r="F232" s="50"/>
      <c r="G232" s="50"/>
      <c r="H232" s="50"/>
      <c r="I232" s="50"/>
      <c r="J232" s="50"/>
      <c r="K232" s="352"/>
      <c r="L232" s="50"/>
      <c r="M232" s="50"/>
      <c r="N232" s="50"/>
      <c r="O232" s="50"/>
      <c r="P232" s="50"/>
      <c r="Q232" s="50"/>
      <c r="R232" s="50"/>
      <c r="S232" s="50"/>
      <c r="T232" s="50"/>
      <c r="U232" s="50"/>
      <c r="V232" s="50"/>
      <c r="W232" s="50"/>
      <c r="X232" s="50"/>
      <c r="Y232" s="1"/>
      <c r="Z232" s="1"/>
      <c r="AA232" s="1"/>
      <c r="AB232" s="1"/>
      <c r="AC232" s="1"/>
      <c r="AD232" s="1"/>
      <c r="AE232" s="1"/>
      <c r="AF232" s="1"/>
      <c r="AG232" s="1"/>
      <c r="AH232" s="1"/>
      <c r="AI232" s="1"/>
      <c r="AJ232" s="1"/>
      <c r="AK232" s="1"/>
      <c r="AL232" s="1"/>
      <c r="AM232" s="1"/>
      <c r="AN232" s="1"/>
      <c r="AO232" s="1"/>
      <c r="AP232" s="1"/>
      <c r="AQ232" s="1"/>
      <c r="AR232" s="1"/>
      <c r="AS232" s="3"/>
      <c r="AT232" s="3"/>
    </row>
    <row r="233" spans="1:46" ht="12.75" customHeight="1" x14ac:dyDescent="0.25">
      <c r="A233" s="1"/>
      <c r="B233" s="1"/>
      <c r="C233" s="1"/>
      <c r="D233" s="50"/>
      <c r="E233" s="383" t="s">
        <v>19</v>
      </c>
      <c r="F233" s="383"/>
      <c r="G233" s="383"/>
      <c r="H233" s="383"/>
      <c r="I233" s="383"/>
      <c r="J233" s="383"/>
      <c r="K233" s="383"/>
      <c r="L233" s="383"/>
      <c r="M233" s="51"/>
      <c r="N233" s="51"/>
      <c r="O233" s="51"/>
      <c r="P233" s="51"/>
      <c r="Q233" s="51"/>
      <c r="R233" s="51"/>
      <c r="S233" s="51"/>
      <c r="T233" s="51"/>
      <c r="U233" s="51"/>
      <c r="V233" s="51"/>
      <c r="W233" s="51"/>
      <c r="X233" s="51"/>
      <c r="Y233" s="1"/>
      <c r="Z233" s="1"/>
      <c r="AA233" s="1"/>
      <c r="AB233" s="1"/>
      <c r="AC233" s="1"/>
      <c r="AD233" s="1"/>
      <c r="AE233" s="1"/>
      <c r="AF233" s="1"/>
      <c r="AG233" s="1"/>
      <c r="AH233" s="1"/>
      <c r="AI233" s="1"/>
      <c r="AJ233" s="1"/>
      <c r="AK233" s="1"/>
      <c r="AL233" s="1"/>
      <c r="AM233" s="1"/>
      <c r="AN233" s="1"/>
      <c r="AO233" s="1"/>
      <c r="AP233" s="1"/>
      <c r="AQ233" s="1"/>
      <c r="AR233" s="1"/>
      <c r="AS233" s="3"/>
      <c r="AT233" s="3"/>
    </row>
    <row r="234" spans="1:46" ht="12.75" customHeight="1" x14ac:dyDescent="0.25">
      <c r="A234" s="1"/>
      <c r="B234" s="1"/>
      <c r="C234" s="1"/>
      <c r="D234" s="52"/>
      <c r="E234" s="52"/>
      <c r="F234" s="52"/>
      <c r="G234" s="52"/>
      <c r="H234" s="52"/>
      <c r="I234" s="52"/>
      <c r="J234" s="52"/>
      <c r="K234" s="354"/>
      <c r="L234" s="52"/>
      <c r="M234" s="52"/>
      <c r="N234" s="52"/>
      <c r="O234" s="52"/>
      <c r="P234" s="52"/>
      <c r="Q234" s="52"/>
      <c r="R234" s="52"/>
      <c r="S234" s="52"/>
      <c r="T234" s="52"/>
      <c r="U234" s="52"/>
      <c r="V234" s="52"/>
      <c r="W234" s="52"/>
      <c r="X234" s="52"/>
      <c r="Y234" s="1"/>
      <c r="Z234" s="1"/>
      <c r="AA234" s="1"/>
      <c r="AB234" s="1"/>
      <c r="AC234" s="1"/>
      <c r="AD234" s="1"/>
      <c r="AE234" s="1"/>
      <c r="AF234" s="1"/>
      <c r="AG234" s="1"/>
      <c r="AH234" s="1"/>
      <c r="AI234" s="1"/>
      <c r="AJ234" s="1"/>
      <c r="AK234" s="1"/>
      <c r="AL234" s="1"/>
      <c r="AM234" s="1"/>
      <c r="AN234" s="1"/>
      <c r="AO234" s="1"/>
      <c r="AP234" s="1"/>
      <c r="AQ234" s="1"/>
      <c r="AR234" s="1"/>
      <c r="AS234" s="3"/>
      <c r="AT234" s="3"/>
    </row>
    <row r="235" spans="1:46" ht="12.75" customHeight="1" x14ac:dyDescent="0.2">
      <c r="A235" s="3"/>
      <c r="B235" s="3"/>
      <c r="C235" s="3"/>
      <c r="D235" s="3"/>
      <c r="E235" s="3"/>
      <c r="F235" s="3"/>
      <c r="G235" s="3"/>
      <c r="H235" s="3"/>
      <c r="I235" s="3"/>
      <c r="J235" s="3"/>
      <c r="K235" s="353"/>
      <c r="L235" s="3"/>
      <c r="M235" s="3"/>
      <c r="N235" s="3"/>
      <c r="O235" s="3"/>
      <c r="P235" s="3"/>
      <c r="Q235" s="3"/>
      <c r="R235" s="3"/>
      <c r="S235" s="3"/>
      <c r="T235" s="3"/>
      <c r="U235" s="3"/>
      <c r="V235" s="3"/>
      <c r="W235" s="3"/>
      <c r="X235" s="3"/>
      <c r="Y235" s="3"/>
      <c r="Z235" s="3"/>
      <c r="AA235" s="3"/>
      <c r="AB235" s="3"/>
      <c r="AC235" s="3"/>
      <c r="AD235" s="3"/>
      <c r="AE235" s="3"/>
      <c r="AF235" s="3"/>
      <c r="AG235" s="3"/>
      <c r="AH235" s="3"/>
      <c r="AI235" s="3"/>
      <c r="AJ235" s="3"/>
      <c r="AK235" s="3"/>
      <c r="AL235" s="3"/>
      <c r="AM235" s="3"/>
      <c r="AN235" s="3"/>
      <c r="AO235" s="3"/>
      <c r="AP235" s="3"/>
      <c r="AQ235" s="3"/>
      <c r="AR235" s="3"/>
      <c r="AS235" s="3"/>
      <c r="AT235" s="3"/>
    </row>
    <row r="236" spans="1:46" ht="12.75" customHeight="1" x14ac:dyDescent="0.2">
      <c r="A236" s="3"/>
      <c r="B236" s="3"/>
      <c r="C236" s="3"/>
      <c r="D236" s="3"/>
      <c r="E236" s="3"/>
      <c r="F236" s="3"/>
      <c r="G236" s="3"/>
      <c r="H236" s="3"/>
      <c r="I236" s="3"/>
      <c r="J236" s="3"/>
      <c r="K236" s="353"/>
      <c r="L236" s="3"/>
      <c r="M236" s="3"/>
      <c r="N236" s="3"/>
      <c r="O236" s="3"/>
      <c r="P236" s="3"/>
      <c r="Q236" s="3"/>
      <c r="R236" s="3"/>
      <c r="S236" s="3"/>
      <c r="T236" s="3"/>
      <c r="U236" s="3"/>
      <c r="V236" s="3"/>
      <c r="W236" s="3"/>
      <c r="X236" s="3"/>
      <c r="Y236" s="3"/>
      <c r="Z236" s="3"/>
      <c r="AA236" s="3"/>
      <c r="AB236" s="3"/>
      <c r="AC236" s="3"/>
      <c r="AD236" s="3"/>
      <c r="AE236" s="3"/>
      <c r="AF236" s="3"/>
      <c r="AG236" s="3"/>
      <c r="AH236" s="3"/>
      <c r="AI236" s="3"/>
      <c r="AJ236" s="3"/>
      <c r="AK236" s="3"/>
      <c r="AL236" s="3"/>
      <c r="AM236" s="3"/>
      <c r="AN236" s="3"/>
      <c r="AO236" s="3"/>
      <c r="AP236" s="3"/>
      <c r="AQ236" s="3"/>
      <c r="AR236" s="3"/>
      <c r="AS236" s="3"/>
      <c r="AT236" s="3"/>
    </row>
    <row r="237" spans="1:46" ht="12.75" customHeight="1" x14ac:dyDescent="0.2">
      <c r="A237" s="3" t="s">
        <v>20</v>
      </c>
      <c r="B237" s="3"/>
      <c r="C237" s="3"/>
      <c r="D237" s="3"/>
      <c r="E237" s="3"/>
      <c r="F237" s="3"/>
      <c r="G237" s="3"/>
      <c r="H237" s="3"/>
      <c r="I237" s="3"/>
      <c r="J237" s="3"/>
      <c r="K237" s="353"/>
      <c r="L237" s="3"/>
      <c r="M237" s="3"/>
      <c r="N237" s="3"/>
      <c r="O237" s="3"/>
      <c r="P237" s="3"/>
      <c r="Q237" s="3"/>
      <c r="R237" s="3"/>
      <c r="S237" s="3"/>
      <c r="T237" s="3"/>
      <c r="U237" s="3"/>
      <c r="V237" s="3"/>
      <c r="W237" s="3"/>
      <c r="X237" s="3"/>
      <c r="Y237" s="3"/>
      <c r="Z237" s="3"/>
      <c r="AA237" s="3"/>
      <c r="AB237" s="3"/>
      <c r="AC237" s="3"/>
      <c r="AD237" s="3"/>
      <c r="AE237" s="3"/>
      <c r="AF237" s="3"/>
      <c r="AG237" s="3"/>
      <c r="AH237" s="3"/>
      <c r="AI237" s="3"/>
      <c r="AJ237" s="3"/>
      <c r="AK237" s="3"/>
      <c r="AL237" s="3"/>
      <c r="AM237" s="3"/>
      <c r="AN237" s="3"/>
      <c r="AO237" s="3"/>
      <c r="AP237" s="3"/>
      <c r="AQ237" s="3"/>
      <c r="AR237" s="3"/>
      <c r="AS237" s="3"/>
      <c r="AT237" s="3"/>
    </row>
  </sheetData>
  <mergeCells count="93">
    <mergeCell ref="D14:F14"/>
    <mergeCell ref="AB14:AE14"/>
    <mergeCell ref="AO14:AR14"/>
    <mergeCell ref="K1:L1"/>
    <mergeCell ref="E4:L4"/>
    <mergeCell ref="D8:F8"/>
    <mergeCell ref="AB8:AE8"/>
    <mergeCell ref="AO8:AR8"/>
    <mergeCell ref="D23:F23"/>
    <mergeCell ref="AB23:AE23"/>
    <mergeCell ref="AO23:AR23"/>
    <mergeCell ref="D30:F30"/>
    <mergeCell ref="AB30:AE30"/>
    <mergeCell ref="AO30:AR30"/>
    <mergeCell ref="D34:F34"/>
    <mergeCell ref="AB34:AE34"/>
    <mergeCell ref="AO34:AR34"/>
    <mergeCell ref="D39:F39"/>
    <mergeCell ref="AB39:AE39"/>
    <mergeCell ref="AO39:AR39"/>
    <mergeCell ref="D45:F45"/>
    <mergeCell ref="AB45:AE45"/>
    <mergeCell ref="AO45:AR45"/>
    <mergeCell ref="D51:F51"/>
    <mergeCell ref="AB51:AE51"/>
    <mergeCell ref="AO51:AR51"/>
    <mergeCell ref="D57:F57"/>
    <mergeCell ref="AB57:AE57"/>
    <mergeCell ref="AO57:AR57"/>
    <mergeCell ref="D62:F62"/>
    <mergeCell ref="AB62:AE62"/>
    <mergeCell ref="AO62:AR62"/>
    <mergeCell ref="D67:F67"/>
    <mergeCell ref="AB67:AE67"/>
    <mergeCell ref="AO67:AR67"/>
    <mergeCell ref="D79:F79"/>
    <mergeCell ref="AB79:AE79"/>
    <mergeCell ref="AO79:AR79"/>
    <mergeCell ref="D84:F84"/>
    <mergeCell ref="AB84:AE84"/>
    <mergeCell ref="AO84:AR84"/>
    <mergeCell ref="D102:F102"/>
    <mergeCell ref="AB102:AE102"/>
    <mergeCell ref="AO102:AR102"/>
    <mergeCell ref="D115:F115"/>
    <mergeCell ref="AB115:AE115"/>
    <mergeCell ref="AO115:AR115"/>
    <mergeCell ref="D121:F121"/>
    <mergeCell ref="AB121:AE121"/>
    <mergeCell ref="AO121:AR121"/>
    <mergeCell ref="D124:F124"/>
    <mergeCell ref="AB124:AE124"/>
    <mergeCell ref="AO124:AR124"/>
    <mergeCell ref="D133:F133"/>
    <mergeCell ref="AB133:AE133"/>
    <mergeCell ref="AO133:AR133"/>
    <mergeCell ref="D140:F140"/>
    <mergeCell ref="AB140:AE140"/>
    <mergeCell ref="AO140:AR140"/>
    <mergeCell ref="D145:F145"/>
    <mergeCell ref="AB145:AE145"/>
    <mergeCell ref="AO145:AR145"/>
    <mergeCell ref="D157:F157"/>
    <mergeCell ref="AB157:AE157"/>
    <mergeCell ref="AO157:AR157"/>
    <mergeCell ref="D160:F160"/>
    <mergeCell ref="AB160:AE160"/>
    <mergeCell ref="AO160:AR160"/>
    <mergeCell ref="D175:F175"/>
    <mergeCell ref="AB175:AE175"/>
    <mergeCell ref="AO175:AR175"/>
    <mergeCell ref="D183:F183"/>
    <mergeCell ref="AB183:AE183"/>
    <mergeCell ref="AO183:AR183"/>
    <mergeCell ref="D188:F188"/>
    <mergeCell ref="AB188:AE188"/>
    <mergeCell ref="AO188:AR188"/>
    <mergeCell ref="D192:F192"/>
    <mergeCell ref="AB192:AE192"/>
    <mergeCell ref="AO192:AR192"/>
    <mergeCell ref="D197:F197"/>
    <mergeCell ref="AB197:AE197"/>
    <mergeCell ref="AO197:AR197"/>
    <mergeCell ref="D204:F204"/>
    <mergeCell ref="AB204:AE204"/>
    <mergeCell ref="AO204:AR204"/>
    <mergeCell ref="E233:L233"/>
    <mergeCell ref="D210:F210"/>
    <mergeCell ref="AB210:AE210"/>
    <mergeCell ref="AO210:AR210"/>
    <mergeCell ref="D218:F218"/>
    <mergeCell ref="AB218:AE218"/>
    <mergeCell ref="AO218:AR218"/>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2"/>
  <sheetViews>
    <sheetView showGridLines="0" view="pageBreakPreview" zoomScale="60" zoomScaleNormal="100" workbookViewId="0">
      <selection activeCell="H9" sqref="H9"/>
    </sheetView>
  </sheetViews>
  <sheetFormatPr defaultColWidth="9.140625" defaultRowHeight="12.75" x14ac:dyDescent="0.2"/>
  <cols>
    <col min="1" max="1" width="0.7109375" style="4" customWidth="1"/>
    <col min="2" max="4" width="0" style="4" hidden="1" customWidth="1"/>
    <col min="5" max="5" width="53.7109375" style="4" customWidth="1"/>
    <col min="6" max="6" width="0" style="4" hidden="1" customWidth="1"/>
    <col min="7" max="7" width="32" style="4" bestFit="1" customWidth="1"/>
    <col min="8" max="8" width="14.7109375" style="4" customWidth="1"/>
    <col min="9" max="9" width="0" style="4" hidden="1" customWidth="1"/>
    <col min="10" max="11" width="19.28515625" style="4" customWidth="1"/>
    <col min="12" max="12" width="19.140625" style="4" customWidth="1"/>
    <col min="13" max="44" width="0" style="4" hidden="1" customWidth="1"/>
    <col min="45" max="45" width="0.140625" style="4" customWidth="1"/>
    <col min="46" max="46" width="0" style="4" hidden="1" customWidth="1"/>
    <col min="47" max="256" width="9.140625" style="4" customWidth="1"/>
    <col min="257" max="16384" width="9.140625" style="4"/>
  </cols>
  <sheetData>
    <row r="1" spans="1:46" ht="12.75" customHeight="1" x14ac:dyDescent="0.25">
      <c r="A1" s="1"/>
      <c r="B1" s="2"/>
      <c r="C1" s="3"/>
      <c r="D1" s="2"/>
      <c r="E1" s="2"/>
      <c r="F1" s="3"/>
      <c r="G1" s="3"/>
      <c r="H1" s="3"/>
      <c r="I1" s="3"/>
      <c r="J1" s="3"/>
      <c r="K1" s="406" t="s">
        <v>600</v>
      </c>
      <c r="L1" s="406"/>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row>
    <row r="2" spans="1:46" ht="12.75" customHeight="1" x14ac:dyDescent="0.25">
      <c r="A2" s="1"/>
      <c r="B2" s="2"/>
      <c r="C2" s="3"/>
      <c r="D2" s="2"/>
      <c r="E2" s="2"/>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row>
    <row r="3" spans="1:46" ht="12.75" customHeight="1" x14ac:dyDescent="0.25">
      <c r="A3" s="1"/>
      <c r="B3" s="2"/>
      <c r="C3" s="3"/>
      <c r="D3" s="2"/>
      <c r="E3" s="2"/>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row>
    <row r="4" spans="1:46" ht="104.25" customHeight="1" x14ac:dyDescent="0.25">
      <c r="A4" s="1"/>
      <c r="B4" s="5"/>
      <c r="C4" s="5"/>
      <c r="D4" s="5"/>
      <c r="E4" s="402" t="s">
        <v>337</v>
      </c>
      <c r="F4" s="402"/>
      <c r="G4" s="402"/>
      <c r="H4" s="402"/>
      <c r="I4" s="402"/>
      <c r="J4" s="402"/>
      <c r="K4" s="402"/>
      <c r="L4" s="402"/>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row>
    <row r="5" spans="1:46" ht="12.75" customHeight="1" x14ac:dyDescent="0.25">
      <c r="A5" s="1"/>
      <c r="B5" s="1"/>
      <c r="C5" s="3"/>
      <c r="D5" s="1"/>
      <c r="E5" s="1"/>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row>
    <row r="6" spans="1:46" ht="12" customHeight="1" x14ac:dyDescent="0.25">
      <c r="A6" s="1"/>
      <c r="B6" s="6"/>
      <c r="C6" s="3"/>
      <c r="D6" s="6"/>
      <c r="E6" s="6"/>
      <c r="F6" s="3"/>
      <c r="G6" s="3"/>
      <c r="H6" s="3"/>
      <c r="I6" s="3"/>
      <c r="J6" s="3"/>
      <c r="K6" s="3"/>
      <c r="L6" s="7" t="s">
        <v>1</v>
      </c>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row>
    <row r="7" spans="1:46" ht="166.5" customHeight="1" x14ac:dyDescent="0.25">
      <c r="A7" s="1"/>
      <c r="B7" s="3"/>
      <c r="C7" s="3"/>
      <c r="D7" s="8"/>
      <c r="E7" s="9" t="s">
        <v>2</v>
      </c>
      <c r="F7" s="10" t="s">
        <v>3</v>
      </c>
      <c r="G7" s="9" t="s">
        <v>4</v>
      </c>
      <c r="H7" s="9" t="s">
        <v>5</v>
      </c>
      <c r="I7" s="9" t="s">
        <v>6</v>
      </c>
      <c r="J7" s="9" t="s">
        <v>583</v>
      </c>
      <c r="K7" s="9" t="s">
        <v>7</v>
      </c>
      <c r="L7" s="11" t="s">
        <v>8</v>
      </c>
      <c r="M7" s="12"/>
      <c r="N7" s="12"/>
      <c r="O7" s="12"/>
      <c r="P7" s="12"/>
      <c r="Q7" s="12"/>
      <c r="R7" s="12"/>
      <c r="S7" s="12"/>
      <c r="T7" s="12"/>
      <c r="U7" s="12"/>
      <c r="V7" s="12"/>
      <c r="W7" s="12"/>
      <c r="X7" s="12"/>
      <c r="Y7" s="3"/>
      <c r="Z7" s="3"/>
      <c r="AA7" s="3"/>
      <c r="AB7" s="1"/>
      <c r="AC7" s="3"/>
      <c r="AD7" s="3"/>
      <c r="AE7" s="3"/>
      <c r="AF7" s="3"/>
      <c r="AG7" s="3"/>
      <c r="AH7" s="3"/>
      <c r="AI7" s="3"/>
      <c r="AJ7" s="3"/>
      <c r="AK7" s="3"/>
      <c r="AL7" s="3"/>
      <c r="AM7" s="3"/>
      <c r="AN7" s="3"/>
      <c r="AO7" s="3"/>
      <c r="AP7" s="3"/>
      <c r="AQ7" s="3"/>
      <c r="AR7" s="3"/>
      <c r="AS7" s="3"/>
      <c r="AT7" s="3"/>
    </row>
    <row r="8" spans="1:46" ht="15" customHeight="1" x14ac:dyDescent="0.25">
      <c r="A8" s="1"/>
      <c r="B8" s="13"/>
      <c r="C8" s="13"/>
      <c r="D8" s="14" t="s">
        <v>22</v>
      </c>
      <c r="E8" s="15" t="s">
        <v>22</v>
      </c>
      <c r="F8" s="16" t="s">
        <v>338</v>
      </c>
      <c r="G8" s="17">
        <v>384.23200000000003</v>
      </c>
      <c r="H8" s="17">
        <v>384.2</v>
      </c>
      <c r="I8" s="17">
        <v>384.3</v>
      </c>
      <c r="J8" s="17">
        <v>384.2</v>
      </c>
      <c r="K8" s="18">
        <v>0.99991671698348905</v>
      </c>
      <c r="L8" s="18">
        <v>0.99973978662503249</v>
      </c>
      <c r="M8" s="19">
        <v>0</v>
      </c>
      <c r="N8" s="19">
        <v>0</v>
      </c>
      <c r="O8" s="19">
        <v>0</v>
      </c>
      <c r="P8" s="19">
        <v>0</v>
      </c>
      <c r="Q8" s="19">
        <v>384.3</v>
      </c>
      <c r="R8" s="19">
        <v>384.3</v>
      </c>
      <c r="S8" s="19">
        <v>384.3</v>
      </c>
      <c r="T8" s="19">
        <v>384.2</v>
      </c>
      <c r="U8" s="19">
        <v>0</v>
      </c>
      <c r="V8" s="19">
        <v>0</v>
      </c>
      <c r="W8" s="19">
        <v>0</v>
      </c>
      <c r="X8" s="19">
        <v>0</v>
      </c>
      <c r="Y8" s="20">
        <v>384.3</v>
      </c>
      <c r="Z8" s="21">
        <v>384.2</v>
      </c>
      <c r="AA8" s="21">
        <v>384231.93</v>
      </c>
      <c r="AB8" s="22"/>
      <c r="AC8" s="23"/>
      <c r="AD8" s="23"/>
      <c r="AE8" s="24"/>
      <c r="AF8" s="13">
        <v>4</v>
      </c>
      <c r="AG8" s="13">
        <v>0</v>
      </c>
      <c r="AH8" s="13">
        <v>0</v>
      </c>
      <c r="AI8" s="13">
        <v>1</v>
      </c>
      <c r="AJ8" s="13" t="s">
        <v>339</v>
      </c>
      <c r="AK8" s="13">
        <v>14</v>
      </c>
      <c r="AL8" s="25">
        <v>64</v>
      </c>
      <c r="AM8" s="13" t="s">
        <v>12</v>
      </c>
      <c r="AN8" s="13" t="s">
        <v>13</v>
      </c>
      <c r="AO8" s="26"/>
      <c r="AP8" s="27"/>
      <c r="AQ8" s="28"/>
      <c r="AR8" s="26"/>
      <c r="AS8" s="3"/>
      <c r="AT8" s="3"/>
    </row>
    <row r="9" spans="1:46" ht="15" customHeight="1" x14ac:dyDescent="0.25">
      <c r="A9" s="1"/>
      <c r="B9" s="13"/>
      <c r="C9" s="13"/>
      <c r="D9" s="14" t="s">
        <v>9</v>
      </c>
      <c r="E9" s="15" t="s">
        <v>9</v>
      </c>
      <c r="F9" s="16" t="s">
        <v>338</v>
      </c>
      <c r="G9" s="17">
        <v>15356.1</v>
      </c>
      <c r="H9" s="17">
        <v>15356.1</v>
      </c>
      <c r="I9" s="17">
        <v>15356</v>
      </c>
      <c r="J9" s="17">
        <v>15329.3</v>
      </c>
      <c r="K9" s="18">
        <v>0.9982594457368793</v>
      </c>
      <c r="L9" s="18">
        <v>0.99826126595467568</v>
      </c>
      <c r="M9" s="19">
        <v>0</v>
      </c>
      <c r="N9" s="19">
        <v>0</v>
      </c>
      <c r="O9" s="19">
        <v>0</v>
      </c>
      <c r="P9" s="19">
        <v>0</v>
      </c>
      <c r="Q9" s="19">
        <v>15356</v>
      </c>
      <c r="R9" s="19">
        <v>15356</v>
      </c>
      <c r="S9" s="19">
        <v>15356</v>
      </c>
      <c r="T9" s="19">
        <v>15329.3</v>
      </c>
      <c r="U9" s="19">
        <v>0</v>
      </c>
      <c r="V9" s="19">
        <v>0</v>
      </c>
      <c r="W9" s="19">
        <v>0</v>
      </c>
      <c r="X9" s="19">
        <v>0</v>
      </c>
      <c r="Y9" s="20">
        <v>15356</v>
      </c>
      <c r="Z9" s="21">
        <v>15329.3</v>
      </c>
      <c r="AA9" s="21">
        <v>15356028.07</v>
      </c>
      <c r="AB9" s="22"/>
      <c r="AC9" s="23"/>
      <c r="AD9" s="23"/>
      <c r="AE9" s="24"/>
      <c r="AF9" s="13">
        <v>4</v>
      </c>
      <c r="AG9" s="13">
        <v>0</v>
      </c>
      <c r="AH9" s="13">
        <v>0</v>
      </c>
      <c r="AI9" s="13">
        <v>1</v>
      </c>
      <c r="AJ9" s="13"/>
      <c r="AK9" s="13"/>
      <c r="AL9" s="25"/>
      <c r="AM9" s="13"/>
      <c r="AN9" s="13"/>
      <c r="AO9" s="26"/>
      <c r="AP9" s="27"/>
      <c r="AQ9" s="28"/>
      <c r="AR9" s="26"/>
      <c r="AS9" s="3"/>
      <c r="AT9" s="3"/>
    </row>
    <row r="10" spans="1:46" ht="12.75" hidden="1" customHeight="1" x14ac:dyDescent="0.25">
      <c r="A10" s="1"/>
      <c r="B10" s="3"/>
      <c r="C10" s="3"/>
      <c r="D10" s="29"/>
      <c r="E10" s="30"/>
      <c r="F10" s="30"/>
      <c r="G10" s="30">
        <v>15740.26</v>
      </c>
      <c r="H10" s="30">
        <v>15740.3</v>
      </c>
      <c r="I10" s="30">
        <v>15740.3</v>
      </c>
      <c r="J10" s="30">
        <v>15713.5</v>
      </c>
      <c r="K10" s="31">
        <v>0.99829736409090042</v>
      </c>
      <c r="L10" s="31">
        <v>0.99829736409090042</v>
      </c>
      <c r="M10" s="32">
        <v>0</v>
      </c>
      <c r="N10" s="32">
        <v>0</v>
      </c>
      <c r="O10" s="32">
        <v>0</v>
      </c>
      <c r="P10" s="32">
        <v>0</v>
      </c>
      <c r="Q10" s="32">
        <v>15740.3</v>
      </c>
      <c r="R10" s="32">
        <v>15740.3</v>
      </c>
      <c r="S10" s="32">
        <v>15740.3</v>
      </c>
      <c r="T10" s="32">
        <v>15713.5</v>
      </c>
      <c r="U10" s="32">
        <v>0</v>
      </c>
      <c r="V10" s="32">
        <v>0</v>
      </c>
      <c r="W10" s="32">
        <v>0</v>
      </c>
      <c r="X10" s="32">
        <v>0</v>
      </c>
      <c r="Y10" s="3">
        <v>15740.3</v>
      </c>
      <c r="Z10" s="3">
        <v>15713.5</v>
      </c>
      <c r="AA10" s="3">
        <v>15740260</v>
      </c>
      <c r="AB10" s="1"/>
      <c r="AC10" s="3"/>
      <c r="AD10" s="3"/>
      <c r="AE10" s="3"/>
      <c r="AF10" s="3">
        <v>4</v>
      </c>
      <c r="AG10" s="3">
        <v>0</v>
      </c>
      <c r="AH10" s="3">
        <v>0</v>
      </c>
      <c r="AI10" s="3">
        <v>1</v>
      </c>
      <c r="AJ10" s="3" t="s">
        <v>339</v>
      </c>
      <c r="AK10" s="3">
        <v>14</v>
      </c>
      <c r="AL10" s="3">
        <v>64</v>
      </c>
      <c r="AM10" s="3" t="s">
        <v>12</v>
      </c>
      <c r="AN10" s="3" t="s">
        <v>13</v>
      </c>
      <c r="AO10" s="3"/>
      <c r="AP10" s="3"/>
      <c r="AQ10" s="3"/>
      <c r="AR10" s="3"/>
      <c r="AS10" s="3"/>
      <c r="AT10" s="3"/>
    </row>
    <row r="11" spans="1:46" ht="17.25" customHeight="1" x14ac:dyDescent="0.25">
      <c r="A11" s="33"/>
      <c r="B11" s="32"/>
      <c r="C11" s="32"/>
      <c r="D11" s="34"/>
      <c r="E11" s="35" t="s">
        <v>14</v>
      </c>
      <c r="F11" s="36"/>
      <c r="G11" s="37">
        <v>15740.26</v>
      </c>
      <c r="H11" s="37">
        <v>15740.3</v>
      </c>
      <c r="I11" s="37">
        <v>15740.3</v>
      </c>
      <c r="J11" s="37">
        <v>15713.5</v>
      </c>
      <c r="K11" s="38">
        <v>0.99829736409090042</v>
      </c>
      <c r="L11" s="39">
        <v>0.99829736409090042</v>
      </c>
      <c r="M11" s="40"/>
      <c r="N11" s="40"/>
      <c r="O11" s="40"/>
      <c r="P11" s="40"/>
      <c r="Q11" s="40"/>
      <c r="R11" s="40"/>
      <c r="S11" s="40"/>
      <c r="T11" s="40"/>
      <c r="U11" s="40"/>
      <c r="V11" s="40"/>
      <c r="W11" s="40"/>
      <c r="X11" s="40"/>
      <c r="Y11" s="32"/>
      <c r="Z11" s="32"/>
      <c r="AA11" s="32"/>
      <c r="AB11" s="32"/>
      <c r="AC11" s="32"/>
      <c r="AD11" s="32"/>
      <c r="AE11" s="32"/>
      <c r="AF11" s="32"/>
      <c r="AG11" s="32"/>
      <c r="AH11" s="32"/>
      <c r="AI11" s="32"/>
      <c r="AJ11" s="32"/>
      <c r="AK11" s="32"/>
      <c r="AL11" s="32"/>
      <c r="AM11" s="32"/>
      <c r="AN11" s="32"/>
      <c r="AO11" s="32"/>
      <c r="AP11" s="32"/>
      <c r="AQ11" s="32"/>
      <c r="AR11" s="32"/>
      <c r="AS11" s="13"/>
      <c r="AT11" s="13"/>
    </row>
    <row r="12" spans="1:46" ht="15.75" customHeight="1" x14ac:dyDescent="0.25">
      <c r="A12" s="1"/>
      <c r="B12" s="32"/>
      <c r="C12" s="1"/>
      <c r="D12" s="41"/>
      <c r="E12" s="42" t="s">
        <v>15</v>
      </c>
      <c r="F12" s="43"/>
      <c r="G12" s="44"/>
      <c r="H12" s="44"/>
      <c r="I12" s="44"/>
      <c r="J12" s="44"/>
      <c r="K12" s="44"/>
      <c r="L12" s="44"/>
      <c r="M12" s="45"/>
      <c r="N12" s="45"/>
      <c r="O12" s="45"/>
      <c r="P12" s="45"/>
      <c r="Q12" s="45"/>
      <c r="R12" s="45"/>
      <c r="S12" s="45"/>
      <c r="T12" s="45"/>
      <c r="U12" s="45"/>
      <c r="V12" s="45"/>
      <c r="W12" s="45"/>
      <c r="X12" s="45"/>
      <c r="Y12" s="1"/>
      <c r="Z12" s="1"/>
      <c r="AA12" s="1"/>
      <c r="AB12" s="1"/>
      <c r="AC12" s="1"/>
      <c r="AD12" s="1"/>
      <c r="AE12" s="1"/>
      <c r="AF12" s="1"/>
      <c r="AG12" s="32"/>
      <c r="AH12" s="32"/>
      <c r="AI12" s="32"/>
      <c r="AJ12" s="1"/>
      <c r="AK12" s="1"/>
      <c r="AL12" s="1"/>
      <c r="AM12" s="1"/>
      <c r="AN12" s="1"/>
      <c r="AO12" s="1"/>
      <c r="AP12" s="1"/>
      <c r="AQ12" s="1"/>
      <c r="AR12" s="1"/>
      <c r="AS12" s="3"/>
      <c r="AT12" s="3"/>
    </row>
    <row r="13" spans="1:46" ht="12.75" hidden="1" customHeight="1" x14ac:dyDescent="0.25">
      <c r="A13" s="1"/>
      <c r="B13" s="1">
        <v>1</v>
      </c>
      <c r="C13" s="1">
        <v>0</v>
      </c>
      <c r="D13" s="41"/>
      <c r="E13" s="46" t="s">
        <v>16</v>
      </c>
      <c r="F13" s="47"/>
      <c r="G13" s="46">
        <v>0</v>
      </c>
      <c r="H13" s="46">
        <v>0</v>
      </c>
      <c r="I13" s="46">
        <v>0</v>
      </c>
      <c r="J13" s="46">
        <v>0</v>
      </c>
      <c r="K13" s="48">
        <v>0</v>
      </c>
      <c r="L13" s="48">
        <v>0</v>
      </c>
      <c r="M13" s="45"/>
      <c r="N13" s="45"/>
      <c r="O13" s="45"/>
      <c r="P13" s="45"/>
      <c r="Q13" s="45"/>
      <c r="R13" s="45"/>
      <c r="S13" s="45"/>
      <c r="T13" s="45"/>
      <c r="U13" s="45"/>
      <c r="V13" s="45"/>
      <c r="W13" s="45"/>
      <c r="X13" s="45"/>
      <c r="Y13" s="1"/>
      <c r="Z13" s="1"/>
      <c r="AA13" s="1"/>
      <c r="AB13" s="1"/>
      <c r="AC13" s="1"/>
      <c r="AD13" s="1"/>
      <c r="AE13" s="1"/>
      <c r="AF13" s="1"/>
      <c r="AG13" s="1"/>
      <c r="AH13" s="1"/>
      <c r="AI13" s="1"/>
      <c r="AJ13" s="1"/>
      <c r="AK13" s="1"/>
      <c r="AL13" s="1"/>
      <c r="AM13" s="1"/>
      <c r="AN13" s="1"/>
      <c r="AO13" s="1"/>
      <c r="AP13" s="1"/>
      <c r="AQ13" s="1"/>
      <c r="AR13" s="1"/>
      <c r="AS13" s="3"/>
      <c r="AT13" s="3"/>
    </row>
    <row r="14" spans="1:46" ht="16.5" customHeight="1" x14ac:dyDescent="0.25">
      <c r="A14" s="1"/>
      <c r="B14" s="1">
        <v>1</v>
      </c>
      <c r="C14" s="1">
        <v>1</v>
      </c>
      <c r="D14" s="47"/>
      <c r="E14" s="46" t="s">
        <v>17</v>
      </c>
      <c r="F14" s="47"/>
      <c r="G14" s="49">
        <v>15740.3</v>
      </c>
      <c r="H14" s="49">
        <v>15740.3</v>
      </c>
      <c r="I14" s="49">
        <v>15740.3</v>
      </c>
      <c r="J14" s="49">
        <v>15713.5</v>
      </c>
      <c r="K14" s="48">
        <v>0.99829736409090042</v>
      </c>
      <c r="L14" s="48">
        <v>0.99829736409090042</v>
      </c>
      <c r="M14" s="45"/>
      <c r="N14" s="45"/>
      <c r="O14" s="45"/>
      <c r="P14" s="45"/>
      <c r="Q14" s="45"/>
      <c r="R14" s="45"/>
      <c r="S14" s="45"/>
      <c r="T14" s="45"/>
      <c r="U14" s="45"/>
      <c r="V14" s="45"/>
      <c r="W14" s="45"/>
      <c r="X14" s="45"/>
      <c r="Y14" s="1"/>
      <c r="Z14" s="1"/>
      <c r="AA14" s="1"/>
      <c r="AB14" s="1"/>
      <c r="AC14" s="1"/>
      <c r="AD14" s="1"/>
      <c r="AE14" s="1"/>
      <c r="AF14" s="1"/>
      <c r="AG14" s="1"/>
      <c r="AH14" s="1"/>
      <c r="AI14" s="1"/>
      <c r="AJ14" s="1"/>
      <c r="AK14" s="1"/>
      <c r="AL14" s="1"/>
      <c r="AM14" s="1"/>
      <c r="AN14" s="1"/>
      <c r="AO14" s="1"/>
      <c r="AP14" s="1"/>
      <c r="AQ14" s="1"/>
      <c r="AR14" s="1"/>
      <c r="AS14" s="3"/>
      <c r="AT14" s="3"/>
    </row>
    <row r="15" spans="1:46" ht="12.75" hidden="1" customHeight="1" x14ac:dyDescent="0.25">
      <c r="A15" s="1"/>
      <c r="B15" s="1">
        <v>1</v>
      </c>
      <c r="C15" s="1">
        <v>0</v>
      </c>
      <c r="D15" s="47"/>
      <c r="E15" s="46" t="s">
        <v>18</v>
      </c>
      <c r="F15" s="47"/>
      <c r="G15" s="46">
        <v>0</v>
      </c>
      <c r="H15" s="46">
        <v>0</v>
      </c>
      <c r="I15" s="46">
        <v>0</v>
      </c>
      <c r="J15" s="46">
        <v>0</v>
      </c>
      <c r="K15" s="48">
        <v>0</v>
      </c>
      <c r="L15" s="48">
        <v>0</v>
      </c>
      <c r="M15" s="45"/>
      <c r="N15" s="45"/>
      <c r="O15" s="45"/>
      <c r="P15" s="45"/>
      <c r="Q15" s="45"/>
      <c r="R15" s="45"/>
      <c r="S15" s="45"/>
      <c r="T15" s="45"/>
      <c r="U15" s="45"/>
      <c r="V15" s="45"/>
      <c r="W15" s="45"/>
      <c r="X15" s="45"/>
      <c r="Y15" s="1"/>
      <c r="Z15" s="1"/>
      <c r="AA15" s="1"/>
      <c r="AB15" s="1"/>
      <c r="AC15" s="1"/>
      <c r="AD15" s="1"/>
      <c r="AE15" s="1"/>
      <c r="AF15" s="1"/>
      <c r="AG15" s="1"/>
      <c r="AH15" s="1"/>
      <c r="AI15" s="1"/>
      <c r="AJ15" s="1"/>
      <c r="AK15" s="1"/>
      <c r="AL15" s="1"/>
      <c r="AM15" s="1"/>
      <c r="AN15" s="1"/>
      <c r="AO15" s="1"/>
      <c r="AP15" s="1"/>
      <c r="AQ15" s="1"/>
      <c r="AR15" s="1"/>
      <c r="AS15" s="3"/>
      <c r="AT15" s="3"/>
    </row>
    <row r="16" spans="1:46" ht="12.75" customHeight="1" x14ac:dyDescent="0.25">
      <c r="A16" s="1"/>
      <c r="B16" s="1"/>
      <c r="C16" s="1"/>
      <c r="D16" s="50"/>
      <c r="E16" s="50"/>
      <c r="F16" s="50"/>
      <c r="G16" s="50"/>
      <c r="H16" s="50"/>
      <c r="I16" s="50"/>
      <c r="J16" s="50"/>
      <c r="K16" s="50"/>
      <c r="L16" s="50"/>
      <c r="M16" s="50"/>
      <c r="N16" s="50"/>
      <c r="O16" s="50"/>
      <c r="P16" s="50"/>
      <c r="Q16" s="50"/>
      <c r="R16" s="50"/>
      <c r="S16" s="50"/>
      <c r="T16" s="50"/>
      <c r="U16" s="50"/>
      <c r="V16" s="50"/>
      <c r="W16" s="50"/>
      <c r="X16" s="50"/>
      <c r="Y16" s="1"/>
      <c r="Z16" s="1"/>
      <c r="AA16" s="1"/>
      <c r="AB16" s="1"/>
      <c r="AC16" s="1"/>
      <c r="AD16" s="1"/>
      <c r="AE16" s="1"/>
      <c r="AF16" s="1"/>
      <c r="AG16" s="1"/>
      <c r="AH16" s="1"/>
      <c r="AI16" s="1"/>
      <c r="AJ16" s="1"/>
      <c r="AK16" s="1"/>
      <c r="AL16" s="1"/>
      <c r="AM16" s="1"/>
      <c r="AN16" s="1"/>
      <c r="AO16" s="1"/>
      <c r="AP16" s="1"/>
      <c r="AQ16" s="1"/>
      <c r="AR16" s="1"/>
      <c r="AS16" s="3"/>
      <c r="AT16" s="3"/>
    </row>
    <row r="17" spans="1:46" ht="12.75" customHeight="1" x14ac:dyDescent="0.25">
      <c r="A17" s="1"/>
      <c r="B17" s="1"/>
      <c r="C17" s="1"/>
      <c r="D17" s="50"/>
      <c r="E17" s="50"/>
      <c r="F17" s="50"/>
      <c r="G17" s="50"/>
      <c r="H17" s="50"/>
      <c r="I17" s="50"/>
      <c r="J17" s="50"/>
      <c r="K17" s="50"/>
      <c r="L17" s="50"/>
      <c r="M17" s="50"/>
      <c r="N17" s="50"/>
      <c r="O17" s="50"/>
      <c r="P17" s="50"/>
      <c r="Q17" s="50"/>
      <c r="R17" s="50"/>
      <c r="S17" s="50"/>
      <c r="T17" s="50"/>
      <c r="U17" s="50"/>
      <c r="V17" s="50"/>
      <c r="W17" s="50"/>
      <c r="X17" s="50"/>
      <c r="Y17" s="1"/>
      <c r="Z17" s="1"/>
      <c r="AA17" s="1"/>
      <c r="AB17" s="1"/>
      <c r="AC17" s="1"/>
      <c r="AD17" s="1"/>
      <c r="AE17" s="1"/>
      <c r="AF17" s="1"/>
      <c r="AG17" s="1"/>
      <c r="AH17" s="1"/>
      <c r="AI17" s="1"/>
      <c r="AJ17" s="1"/>
      <c r="AK17" s="1"/>
      <c r="AL17" s="1"/>
      <c r="AM17" s="1"/>
      <c r="AN17" s="1"/>
      <c r="AO17" s="1"/>
      <c r="AP17" s="1"/>
      <c r="AQ17" s="1"/>
      <c r="AR17" s="1"/>
      <c r="AS17" s="3"/>
      <c r="AT17" s="3"/>
    </row>
    <row r="18" spans="1:46" ht="12.75" customHeight="1" x14ac:dyDescent="0.25">
      <c r="A18" s="1"/>
      <c r="B18" s="1"/>
      <c r="C18" s="1"/>
      <c r="D18" s="50"/>
      <c r="E18" s="383" t="s">
        <v>19</v>
      </c>
      <c r="F18" s="383"/>
      <c r="G18" s="383"/>
      <c r="H18" s="383"/>
      <c r="I18" s="383"/>
      <c r="J18" s="383"/>
      <c r="K18" s="383"/>
      <c r="L18" s="383"/>
      <c r="M18" s="51"/>
      <c r="N18" s="51"/>
      <c r="O18" s="51"/>
      <c r="P18" s="51"/>
      <c r="Q18" s="51"/>
      <c r="R18" s="51"/>
      <c r="S18" s="51"/>
      <c r="T18" s="51"/>
      <c r="U18" s="51"/>
      <c r="V18" s="51"/>
      <c r="W18" s="51"/>
      <c r="X18" s="51"/>
      <c r="Y18" s="1"/>
      <c r="Z18" s="1"/>
      <c r="AA18" s="1"/>
      <c r="AB18" s="1"/>
      <c r="AC18" s="1"/>
      <c r="AD18" s="1"/>
      <c r="AE18" s="1"/>
      <c r="AF18" s="1"/>
      <c r="AG18" s="1"/>
      <c r="AH18" s="1"/>
      <c r="AI18" s="1"/>
      <c r="AJ18" s="1"/>
      <c r="AK18" s="1"/>
      <c r="AL18" s="1"/>
      <c r="AM18" s="1"/>
      <c r="AN18" s="1"/>
      <c r="AO18" s="1"/>
      <c r="AP18" s="1"/>
      <c r="AQ18" s="1"/>
      <c r="AR18" s="1"/>
      <c r="AS18" s="3"/>
      <c r="AT18" s="3"/>
    </row>
    <row r="19" spans="1:46" ht="12.75" customHeight="1" x14ac:dyDescent="0.25">
      <c r="A19" s="1"/>
      <c r="B19" s="1"/>
      <c r="C19" s="1"/>
      <c r="D19" s="52"/>
      <c r="E19" s="52"/>
      <c r="F19" s="52"/>
      <c r="G19" s="52"/>
      <c r="H19" s="52"/>
      <c r="I19" s="52"/>
      <c r="J19" s="52"/>
      <c r="K19" s="52"/>
      <c r="L19" s="52"/>
      <c r="M19" s="52"/>
      <c r="N19" s="52"/>
      <c r="O19" s="52"/>
      <c r="P19" s="52"/>
      <c r="Q19" s="52"/>
      <c r="R19" s="52"/>
      <c r="S19" s="52"/>
      <c r="T19" s="52"/>
      <c r="U19" s="52"/>
      <c r="V19" s="52"/>
      <c r="W19" s="52"/>
      <c r="X19" s="52"/>
      <c r="Y19" s="1"/>
      <c r="Z19" s="1"/>
      <c r="AA19" s="1"/>
      <c r="AB19" s="1"/>
      <c r="AC19" s="1"/>
      <c r="AD19" s="1"/>
      <c r="AE19" s="1"/>
      <c r="AF19" s="1"/>
      <c r="AG19" s="1"/>
      <c r="AH19" s="1"/>
      <c r="AI19" s="1"/>
      <c r="AJ19" s="1"/>
      <c r="AK19" s="1"/>
      <c r="AL19" s="1"/>
      <c r="AM19" s="1"/>
      <c r="AN19" s="1"/>
      <c r="AO19" s="1"/>
      <c r="AP19" s="1"/>
      <c r="AQ19" s="1"/>
      <c r="AR19" s="1"/>
      <c r="AS19" s="3"/>
      <c r="AT19" s="3"/>
    </row>
    <row r="20" spans="1:46" ht="12.75" customHeight="1" x14ac:dyDescent="0.2">
      <c r="A20" s="3"/>
      <c r="B20" s="3"/>
      <c r="C20" s="3"/>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row>
    <row r="21" spans="1:46" ht="12.75" customHeight="1" x14ac:dyDescent="0.2">
      <c r="A21" s="3"/>
      <c r="B21" s="3"/>
      <c r="C21" s="3"/>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row>
    <row r="22" spans="1:46" ht="12.75" customHeight="1" x14ac:dyDescent="0.2">
      <c r="A22" s="3" t="s">
        <v>20</v>
      </c>
      <c r="B22" s="3"/>
      <c r="C22" s="3"/>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row>
  </sheetData>
  <mergeCells count="3">
    <mergeCell ref="K1:L1"/>
    <mergeCell ref="E4:L4"/>
    <mergeCell ref="E18:L18"/>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1"/>
  <sheetViews>
    <sheetView showGridLines="0" view="pageBreakPreview" zoomScale="60" zoomScaleNormal="100" workbookViewId="0">
      <selection activeCell="E4" sqref="E4:L4"/>
    </sheetView>
  </sheetViews>
  <sheetFormatPr defaultColWidth="9.140625" defaultRowHeight="12.75" x14ac:dyDescent="0.2"/>
  <cols>
    <col min="1" max="1" width="0.7109375" style="4" customWidth="1"/>
    <col min="2" max="4" width="0" style="4" hidden="1" customWidth="1"/>
    <col min="5" max="5" width="53.7109375" style="4" customWidth="1"/>
    <col min="6" max="6" width="0" style="4" hidden="1" customWidth="1"/>
    <col min="7" max="7" width="32" style="4" bestFit="1" customWidth="1"/>
    <col min="8" max="8" width="14.7109375" style="4" customWidth="1"/>
    <col min="9" max="9" width="0" style="4" hidden="1" customWidth="1"/>
    <col min="10" max="11" width="19.28515625" style="4" customWidth="1"/>
    <col min="12" max="12" width="19.140625" style="4" customWidth="1"/>
    <col min="13" max="44" width="0" style="4" hidden="1" customWidth="1"/>
    <col min="45" max="45" width="0.140625" style="4" customWidth="1"/>
    <col min="46" max="46" width="0" style="4" hidden="1" customWidth="1"/>
    <col min="47" max="256" width="9.140625" style="4" customWidth="1"/>
    <col min="257" max="16384" width="9.140625" style="4"/>
  </cols>
  <sheetData>
    <row r="1" spans="1:46" ht="12.75" customHeight="1" x14ac:dyDescent="0.25">
      <c r="A1" s="1"/>
      <c r="B1" s="2"/>
      <c r="C1" s="3"/>
      <c r="D1" s="2"/>
      <c r="E1" s="2"/>
      <c r="F1" s="3"/>
      <c r="G1" s="3"/>
      <c r="H1" s="3"/>
      <c r="I1" s="3"/>
      <c r="J1" s="3"/>
      <c r="K1" s="406" t="s">
        <v>599</v>
      </c>
      <c r="L1" s="406"/>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row>
    <row r="2" spans="1:46" ht="12.75" customHeight="1" x14ac:dyDescent="0.25">
      <c r="A2" s="1"/>
      <c r="B2" s="2"/>
      <c r="C2" s="3"/>
      <c r="D2" s="2"/>
      <c r="E2" s="2"/>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row>
    <row r="3" spans="1:46" ht="12.75" customHeight="1" x14ac:dyDescent="0.25">
      <c r="A3" s="1"/>
      <c r="B3" s="2"/>
      <c r="C3" s="3"/>
      <c r="D3" s="2"/>
      <c r="E3" s="2"/>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row>
    <row r="4" spans="1:46" ht="104.25" customHeight="1" x14ac:dyDescent="0.25">
      <c r="A4" s="1"/>
      <c r="B4" s="5"/>
      <c r="C4" s="5"/>
      <c r="D4" s="5"/>
      <c r="E4" s="402" t="s">
        <v>334</v>
      </c>
      <c r="F4" s="402"/>
      <c r="G4" s="402"/>
      <c r="H4" s="402"/>
      <c r="I4" s="402"/>
      <c r="J4" s="402"/>
      <c r="K4" s="402"/>
      <c r="L4" s="402"/>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row>
    <row r="5" spans="1:46" ht="12.75" customHeight="1" x14ac:dyDescent="0.25">
      <c r="A5" s="1"/>
      <c r="B5" s="1"/>
      <c r="C5" s="3"/>
      <c r="D5" s="1"/>
      <c r="E5" s="1"/>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row>
    <row r="6" spans="1:46" ht="12" customHeight="1" x14ac:dyDescent="0.25">
      <c r="A6" s="1"/>
      <c r="B6" s="6"/>
      <c r="C6" s="3"/>
      <c r="D6" s="6"/>
      <c r="E6" s="6"/>
      <c r="F6" s="3"/>
      <c r="G6" s="3"/>
      <c r="H6" s="3"/>
      <c r="I6" s="3"/>
      <c r="J6" s="3"/>
      <c r="K6" s="3"/>
      <c r="L6" s="7" t="s">
        <v>1</v>
      </c>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row>
    <row r="7" spans="1:46" ht="166.5" customHeight="1" x14ac:dyDescent="0.25">
      <c r="A7" s="1"/>
      <c r="B7" s="3"/>
      <c r="C7" s="3"/>
      <c r="D7" s="8"/>
      <c r="E7" s="9" t="s">
        <v>2</v>
      </c>
      <c r="F7" s="10" t="s">
        <v>3</v>
      </c>
      <c r="G7" s="9" t="s">
        <v>4</v>
      </c>
      <c r="H7" s="9" t="s">
        <v>5</v>
      </c>
      <c r="I7" s="9" t="s">
        <v>6</v>
      </c>
      <c r="J7" s="9" t="s">
        <v>583</v>
      </c>
      <c r="K7" s="9" t="s">
        <v>7</v>
      </c>
      <c r="L7" s="11" t="s">
        <v>8</v>
      </c>
      <c r="M7" s="12"/>
      <c r="N7" s="12"/>
      <c r="O7" s="12"/>
      <c r="P7" s="12"/>
      <c r="Q7" s="12"/>
      <c r="R7" s="12"/>
      <c r="S7" s="12"/>
      <c r="T7" s="12"/>
      <c r="U7" s="12"/>
      <c r="V7" s="12"/>
      <c r="W7" s="12"/>
      <c r="X7" s="12"/>
      <c r="Y7" s="3"/>
      <c r="Z7" s="3"/>
      <c r="AA7" s="3"/>
      <c r="AB7" s="1"/>
      <c r="AC7" s="3"/>
      <c r="AD7" s="3"/>
      <c r="AE7" s="3"/>
      <c r="AF7" s="3"/>
      <c r="AG7" s="3"/>
      <c r="AH7" s="3"/>
      <c r="AI7" s="3"/>
      <c r="AJ7" s="3"/>
      <c r="AK7" s="3"/>
      <c r="AL7" s="3"/>
      <c r="AM7" s="3"/>
      <c r="AN7" s="3"/>
      <c r="AO7" s="3"/>
      <c r="AP7" s="3"/>
      <c r="AQ7" s="3"/>
      <c r="AR7" s="3"/>
      <c r="AS7" s="3"/>
      <c r="AT7" s="3"/>
    </row>
    <row r="8" spans="1:46" ht="15" customHeight="1" x14ac:dyDescent="0.25">
      <c r="A8" s="1"/>
      <c r="B8" s="13"/>
      <c r="C8" s="13"/>
      <c r="D8" s="14" t="s">
        <v>9</v>
      </c>
      <c r="E8" s="15" t="s">
        <v>9</v>
      </c>
      <c r="F8" s="16" t="s">
        <v>335</v>
      </c>
      <c r="G8" s="17">
        <v>50000</v>
      </c>
      <c r="H8" s="17">
        <v>50000</v>
      </c>
      <c r="I8" s="17">
        <v>50000</v>
      </c>
      <c r="J8" s="17">
        <v>50000</v>
      </c>
      <c r="K8" s="18">
        <v>1</v>
      </c>
      <c r="L8" s="18">
        <v>1</v>
      </c>
      <c r="M8" s="19">
        <v>0</v>
      </c>
      <c r="N8" s="19">
        <v>0</v>
      </c>
      <c r="O8" s="19">
        <v>0</v>
      </c>
      <c r="P8" s="19">
        <v>0</v>
      </c>
      <c r="Q8" s="19">
        <v>50000</v>
      </c>
      <c r="R8" s="19">
        <v>50000</v>
      </c>
      <c r="S8" s="19">
        <v>50000</v>
      </c>
      <c r="T8" s="19">
        <v>50000</v>
      </c>
      <c r="U8" s="19">
        <v>0</v>
      </c>
      <c r="V8" s="19">
        <v>0</v>
      </c>
      <c r="W8" s="19">
        <v>0</v>
      </c>
      <c r="X8" s="19">
        <v>0</v>
      </c>
      <c r="Y8" s="20">
        <v>50000</v>
      </c>
      <c r="Z8" s="21">
        <v>50000</v>
      </c>
      <c r="AA8" s="21">
        <v>50000000</v>
      </c>
      <c r="AB8" s="22"/>
      <c r="AC8" s="23"/>
      <c r="AD8" s="23"/>
      <c r="AE8" s="24"/>
      <c r="AF8" s="13">
        <v>4</v>
      </c>
      <c r="AG8" s="13">
        <v>0</v>
      </c>
      <c r="AH8" s="13">
        <v>0</v>
      </c>
      <c r="AI8" s="13">
        <v>1</v>
      </c>
      <c r="AJ8" s="13" t="s">
        <v>336</v>
      </c>
      <c r="AK8" s="13">
        <v>14</v>
      </c>
      <c r="AL8" s="25">
        <v>65</v>
      </c>
      <c r="AM8" s="13" t="s">
        <v>12</v>
      </c>
      <c r="AN8" s="13" t="s">
        <v>13</v>
      </c>
      <c r="AO8" s="26"/>
      <c r="AP8" s="27"/>
      <c r="AQ8" s="28"/>
      <c r="AR8" s="26"/>
      <c r="AS8" s="3"/>
      <c r="AT8" s="3"/>
    </row>
    <row r="9" spans="1:46" ht="12.75" hidden="1" customHeight="1" x14ac:dyDescent="0.25">
      <c r="A9" s="1"/>
      <c r="B9" s="3"/>
      <c r="C9" s="3"/>
      <c r="D9" s="29"/>
      <c r="E9" s="30"/>
      <c r="F9" s="30"/>
      <c r="G9" s="30">
        <v>50000</v>
      </c>
      <c r="H9" s="30">
        <v>50000</v>
      </c>
      <c r="I9" s="30">
        <v>50000</v>
      </c>
      <c r="J9" s="30">
        <v>50000</v>
      </c>
      <c r="K9" s="31">
        <v>1</v>
      </c>
      <c r="L9" s="31">
        <v>1</v>
      </c>
      <c r="M9" s="32">
        <v>0</v>
      </c>
      <c r="N9" s="32">
        <v>0</v>
      </c>
      <c r="O9" s="32">
        <v>0</v>
      </c>
      <c r="P9" s="32">
        <v>0</v>
      </c>
      <c r="Q9" s="32">
        <v>50000</v>
      </c>
      <c r="R9" s="32">
        <v>50000</v>
      </c>
      <c r="S9" s="32">
        <v>50000</v>
      </c>
      <c r="T9" s="32">
        <v>50000</v>
      </c>
      <c r="U9" s="32">
        <v>0</v>
      </c>
      <c r="V9" s="32">
        <v>0</v>
      </c>
      <c r="W9" s="32">
        <v>0</v>
      </c>
      <c r="X9" s="32">
        <v>0</v>
      </c>
      <c r="Y9" s="3">
        <v>50000</v>
      </c>
      <c r="Z9" s="3">
        <v>50000</v>
      </c>
      <c r="AA9" s="3">
        <v>50000000</v>
      </c>
      <c r="AB9" s="1"/>
      <c r="AC9" s="3"/>
      <c r="AD9" s="3"/>
      <c r="AE9" s="3"/>
      <c r="AF9" s="3">
        <v>4</v>
      </c>
      <c r="AG9" s="3">
        <v>0</v>
      </c>
      <c r="AH9" s="3">
        <v>0</v>
      </c>
      <c r="AI9" s="3">
        <v>1</v>
      </c>
      <c r="AJ9" s="3" t="s">
        <v>336</v>
      </c>
      <c r="AK9" s="3">
        <v>14</v>
      </c>
      <c r="AL9" s="3">
        <v>65</v>
      </c>
      <c r="AM9" s="3" t="s">
        <v>12</v>
      </c>
      <c r="AN9" s="3" t="s">
        <v>13</v>
      </c>
      <c r="AO9" s="3"/>
      <c r="AP9" s="3"/>
      <c r="AQ9" s="3"/>
      <c r="AR9" s="3"/>
      <c r="AS9" s="3"/>
      <c r="AT9" s="3"/>
    </row>
    <row r="10" spans="1:46" ht="17.25" customHeight="1" x14ac:dyDescent="0.25">
      <c r="A10" s="33"/>
      <c r="B10" s="32"/>
      <c r="C10" s="32"/>
      <c r="D10" s="34"/>
      <c r="E10" s="35" t="s">
        <v>14</v>
      </c>
      <c r="F10" s="36"/>
      <c r="G10" s="37">
        <v>50000</v>
      </c>
      <c r="H10" s="37">
        <v>50000</v>
      </c>
      <c r="I10" s="37">
        <v>50000</v>
      </c>
      <c r="J10" s="37">
        <v>50000</v>
      </c>
      <c r="K10" s="38">
        <v>1</v>
      </c>
      <c r="L10" s="39">
        <v>1</v>
      </c>
      <c r="M10" s="40"/>
      <c r="N10" s="40"/>
      <c r="O10" s="40"/>
      <c r="P10" s="40"/>
      <c r="Q10" s="40"/>
      <c r="R10" s="40"/>
      <c r="S10" s="40"/>
      <c r="T10" s="40"/>
      <c r="U10" s="40"/>
      <c r="V10" s="40"/>
      <c r="W10" s="40"/>
      <c r="X10" s="40"/>
      <c r="Y10" s="32"/>
      <c r="Z10" s="32"/>
      <c r="AA10" s="32"/>
      <c r="AB10" s="32"/>
      <c r="AC10" s="32"/>
      <c r="AD10" s="32"/>
      <c r="AE10" s="32"/>
      <c r="AF10" s="32"/>
      <c r="AG10" s="32"/>
      <c r="AH10" s="32"/>
      <c r="AI10" s="32"/>
      <c r="AJ10" s="32"/>
      <c r="AK10" s="32"/>
      <c r="AL10" s="32"/>
      <c r="AM10" s="32"/>
      <c r="AN10" s="32"/>
      <c r="AO10" s="32"/>
      <c r="AP10" s="32"/>
      <c r="AQ10" s="32"/>
      <c r="AR10" s="32"/>
      <c r="AS10" s="13"/>
      <c r="AT10" s="13"/>
    </row>
    <row r="11" spans="1:46" ht="15.75" customHeight="1" x14ac:dyDescent="0.25">
      <c r="A11" s="1"/>
      <c r="B11" s="32"/>
      <c r="C11" s="1"/>
      <c r="D11" s="41"/>
      <c r="E11" s="42" t="s">
        <v>15</v>
      </c>
      <c r="F11" s="43"/>
      <c r="G11" s="44"/>
      <c r="H11" s="44"/>
      <c r="I11" s="44"/>
      <c r="J11" s="44"/>
      <c r="K11" s="44"/>
      <c r="L11" s="44"/>
      <c r="M11" s="45"/>
      <c r="N11" s="45"/>
      <c r="O11" s="45"/>
      <c r="P11" s="45"/>
      <c r="Q11" s="45"/>
      <c r="R11" s="45"/>
      <c r="S11" s="45"/>
      <c r="T11" s="45"/>
      <c r="U11" s="45"/>
      <c r="V11" s="45"/>
      <c r="W11" s="45"/>
      <c r="X11" s="45"/>
      <c r="Y11" s="1"/>
      <c r="Z11" s="1"/>
      <c r="AA11" s="1"/>
      <c r="AB11" s="1"/>
      <c r="AC11" s="1"/>
      <c r="AD11" s="1"/>
      <c r="AE11" s="1"/>
      <c r="AF11" s="1"/>
      <c r="AG11" s="32"/>
      <c r="AH11" s="32"/>
      <c r="AI11" s="32"/>
      <c r="AJ11" s="1"/>
      <c r="AK11" s="1"/>
      <c r="AL11" s="1"/>
      <c r="AM11" s="1"/>
      <c r="AN11" s="1"/>
      <c r="AO11" s="1"/>
      <c r="AP11" s="1"/>
      <c r="AQ11" s="1"/>
      <c r="AR11" s="1"/>
      <c r="AS11" s="3"/>
      <c r="AT11" s="3"/>
    </row>
    <row r="12" spans="1:46" ht="12.75" hidden="1" customHeight="1" x14ac:dyDescent="0.25">
      <c r="A12" s="1"/>
      <c r="B12" s="1">
        <v>1</v>
      </c>
      <c r="C12" s="1">
        <v>0</v>
      </c>
      <c r="D12" s="41"/>
      <c r="E12" s="46" t="s">
        <v>16</v>
      </c>
      <c r="F12" s="47"/>
      <c r="G12" s="46">
        <v>0</v>
      </c>
      <c r="H12" s="46">
        <v>0</v>
      </c>
      <c r="I12" s="46">
        <v>0</v>
      </c>
      <c r="J12" s="46">
        <v>0</v>
      </c>
      <c r="K12" s="48">
        <v>0</v>
      </c>
      <c r="L12" s="48">
        <v>0</v>
      </c>
      <c r="M12" s="45"/>
      <c r="N12" s="45"/>
      <c r="O12" s="45"/>
      <c r="P12" s="45"/>
      <c r="Q12" s="45"/>
      <c r="R12" s="45"/>
      <c r="S12" s="45"/>
      <c r="T12" s="45"/>
      <c r="U12" s="45"/>
      <c r="V12" s="45"/>
      <c r="W12" s="45"/>
      <c r="X12" s="45"/>
      <c r="Y12" s="1"/>
      <c r="Z12" s="1"/>
      <c r="AA12" s="1"/>
      <c r="AB12" s="1"/>
      <c r="AC12" s="1"/>
      <c r="AD12" s="1"/>
      <c r="AE12" s="1"/>
      <c r="AF12" s="1"/>
      <c r="AG12" s="1"/>
      <c r="AH12" s="1"/>
      <c r="AI12" s="1"/>
      <c r="AJ12" s="1"/>
      <c r="AK12" s="1"/>
      <c r="AL12" s="1"/>
      <c r="AM12" s="1"/>
      <c r="AN12" s="1"/>
      <c r="AO12" s="1"/>
      <c r="AP12" s="1"/>
      <c r="AQ12" s="1"/>
      <c r="AR12" s="1"/>
      <c r="AS12" s="3"/>
      <c r="AT12" s="3"/>
    </row>
    <row r="13" spans="1:46" ht="16.5" customHeight="1" x14ac:dyDescent="0.25">
      <c r="A13" s="1"/>
      <c r="B13" s="1">
        <v>1</v>
      </c>
      <c r="C13" s="1">
        <v>1</v>
      </c>
      <c r="D13" s="47"/>
      <c r="E13" s="46" t="s">
        <v>17</v>
      </c>
      <c r="F13" s="47"/>
      <c r="G13" s="49">
        <v>50000</v>
      </c>
      <c r="H13" s="49">
        <v>50000</v>
      </c>
      <c r="I13" s="49">
        <v>50000</v>
      </c>
      <c r="J13" s="49">
        <v>50000</v>
      </c>
      <c r="K13" s="48">
        <v>1</v>
      </c>
      <c r="L13" s="48">
        <v>1</v>
      </c>
      <c r="M13" s="45"/>
      <c r="N13" s="45"/>
      <c r="O13" s="45"/>
      <c r="P13" s="45"/>
      <c r="Q13" s="45"/>
      <c r="R13" s="45"/>
      <c r="S13" s="45"/>
      <c r="T13" s="45"/>
      <c r="U13" s="45"/>
      <c r="V13" s="45"/>
      <c r="W13" s="45"/>
      <c r="X13" s="45"/>
      <c r="Y13" s="1"/>
      <c r="Z13" s="1"/>
      <c r="AA13" s="1"/>
      <c r="AB13" s="1"/>
      <c r="AC13" s="1"/>
      <c r="AD13" s="1"/>
      <c r="AE13" s="1"/>
      <c r="AF13" s="1"/>
      <c r="AG13" s="1"/>
      <c r="AH13" s="1"/>
      <c r="AI13" s="1"/>
      <c r="AJ13" s="1"/>
      <c r="AK13" s="1"/>
      <c r="AL13" s="1"/>
      <c r="AM13" s="1"/>
      <c r="AN13" s="1"/>
      <c r="AO13" s="1"/>
      <c r="AP13" s="1"/>
      <c r="AQ13" s="1"/>
      <c r="AR13" s="1"/>
      <c r="AS13" s="3"/>
      <c r="AT13" s="3"/>
    </row>
    <row r="14" spans="1:46" ht="12.75" hidden="1" customHeight="1" x14ac:dyDescent="0.25">
      <c r="A14" s="1"/>
      <c r="B14" s="1">
        <v>1</v>
      </c>
      <c r="C14" s="1">
        <v>0</v>
      </c>
      <c r="D14" s="47"/>
      <c r="E14" s="46" t="s">
        <v>18</v>
      </c>
      <c r="F14" s="47"/>
      <c r="G14" s="46">
        <v>0</v>
      </c>
      <c r="H14" s="46">
        <v>0</v>
      </c>
      <c r="I14" s="46">
        <v>0</v>
      </c>
      <c r="J14" s="46">
        <v>0</v>
      </c>
      <c r="K14" s="48">
        <v>0</v>
      </c>
      <c r="L14" s="48">
        <v>0</v>
      </c>
      <c r="M14" s="45"/>
      <c r="N14" s="45"/>
      <c r="O14" s="45"/>
      <c r="P14" s="45"/>
      <c r="Q14" s="45"/>
      <c r="R14" s="45"/>
      <c r="S14" s="45"/>
      <c r="T14" s="45"/>
      <c r="U14" s="45"/>
      <c r="V14" s="45"/>
      <c r="W14" s="45"/>
      <c r="X14" s="45"/>
      <c r="Y14" s="1"/>
      <c r="Z14" s="1"/>
      <c r="AA14" s="1"/>
      <c r="AB14" s="1"/>
      <c r="AC14" s="1"/>
      <c r="AD14" s="1"/>
      <c r="AE14" s="1"/>
      <c r="AF14" s="1"/>
      <c r="AG14" s="1"/>
      <c r="AH14" s="1"/>
      <c r="AI14" s="1"/>
      <c r="AJ14" s="1"/>
      <c r="AK14" s="1"/>
      <c r="AL14" s="1"/>
      <c r="AM14" s="1"/>
      <c r="AN14" s="1"/>
      <c r="AO14" s="1"/>
      <c r="AP14" s="1"/>
      <c r="AQ14" s="1"/>
      <c r="AR14" s="1"/>
      <c r="AS14" s="3"/>
      <c r="AT14" s="3"/>
    </row>
    <row r="15" spans="1:46" ht="12.75" customHeight="1" x14ac:dyDescent="0.25">
      <c r="A15" s="1"/>
      <c r="B15" s="1"/>
      <c r="C15" s="1"/>
      <c r="D15" s="50"/>
      <c r="E15" s="50"/>
      <c r="F15" s="50"/>
      <c r="G15" s="50"/>
      <c r="H15" s="50"/>
      <c r="I15" s="50"/>
      <c r="J15" s="50"/>
      <c r="K15" s="50"/>
      <c r="L15" s="50"/>
      <c r="M15" s="50"/>
      <c r="N15" s="50"/>
      <c r="O15" s="50"/>
      <c r="P15" s="50"/>
      <c r="Q15" s="50"/>
      <c r="R15" s="50"/>
      <c r="S15" s="50"/>
      <c r="T15" s="50"/>
      <c r="U15" s="50"/>
      <c r="V15" s="50"/>
      <c r="W15" s="50"/>
      <c r="X15" s="50"/>
      <c r="Y15" s="1"/>
      <c r="Z15" s="1"/>
      <c r="AA15" s="1"/>
      <c r="AB15" s="1"/>
      <c r="AC15" s="1"/>
      <c r="AD15" s="1"/>
      <c r="AE15" s="1"/>
      <c r="AF15" s="1"/>
      <c r="AG15" s="1"/>
      <c r="AH15" s="1"/>
      <c r="AI15" s="1"/>
      <c r="AJ15" s="1"/>
      <c r="AK15" s="1"/>
      <c r="AL15" s="1"/>
      <c r="AM15" s="1"/>
      <c r="AN15" s="1"/>
      <c r="AO15" s="1"/>
      <c r="AP15" s="1"/>
      <c r="AQ15" s="1"/>
      <c r="AR15" s="1"/>
      <c r="AS15" s="3"/>
      <c r="AT15" s="3"/>
    </row>
    <row r="16" spans="1:46" ht="12.75" customHeight="1" x14ac:dyDescent="0.25">
      <c r="A16" s="1"/>
      <c r="B16" s="1"/>
      <c r="C16" s="1"/>
      <c r="D16" s="50"/>
      <c r="E16" s="50"/>
      <c r="F16" s="50"/>
      <c r="G16" s="50"/>
      <c r="H16" s="50"/>
      <c r="I16" s="50"/>
      <c r="J16" s="50"/>
      <c r="K16" s="50"/>
      <c r="L16" s="50"/>
      <c r="M16" s="50"/>
      <c r="N16" s="50"/>
      <c r="O16" s="50"/>
      <c r="P16" s="50"/>
      <c r="Q16" s="50"/>
      <c r="R16" s="50"/>
      <c r="S16" s="50"/>
      <c r="T16" s="50"/>
      <c r="U16" s="50"/>
      <c r="V16" s="50"/>
      <c r="W16" s="50"/>
      <c r="X16" s="50"/>
      <c r="Y16" s="1"/>
      <c r="Z16" s="1"/>
      <c r="AA16" s="1"/>
      <c r="AB16" s="1"/>
      <c r="AC16" s="1"/>
      <c r="AD16" s="1"/>
      <c r="AE16" s="1"/>
      <c r="AF16" s="1"/>
      <c r="AG16" s="1"/>
      <c r="AH16" s="1"/>
      <c r="AI16" s="1"/>
      <c r="AJ16" s="1"/>
      <c r="AK16" s="1"/>
      <c r="AL16" s="1"/>
      <c r="AM16" s="1"/>
      <c r="AN16" s="1"/>
      <c r="AO16" s="1"/>
      <c r="AP16" s="1"/>
      <c r="AQ16" s="1"/>
      <c r="AR16" s="1"/>
      <c r="AS16" s="3"/>
      <c r="AT16" s="3"/>
    </row>
    <row r="17" spans="1:46" ht="12.75" customHeight="1" x14ac:dyDescent="0.25">
      <c r="A17" s="1"/>
      <c r="B17" s="1"/>
      <c r="C17" s="1"/>
      <c r="D17" s="50"/>
      <c r="E17" s="383" t="s">
        <v>19</v>
      </c>
      <c r="F17" s="383"/>
      <c r="G17" s="383"/>
      <c r="H17" s="383"/>
      <c r="I17" s="383"/>
      <c r="J17" s="383"/>
      <c r="K17" s="383"/>
      <c r="L17" s="383"/>
      <c r="M17" s="51"/>
      <c r="N17" s="51"/>
      <c r="O17" s="51"/>
      <c r="P17" s="51"/>
      <c r="Q17" s="51"/>
      <c r="R17" s="51"/>
      <c r="S17" s="51"/>
      <c r="T17" s="51"/>
      <c r="U17" s="51"/>
      <c r="V17" s="51"/>
      <c r="W17" s="51"/>
      <c r="X17" s="51"/>
      <c r="Y17" s="1"/>
      <c r="Z17" s="1"/>
      <c r="AA17" s="1"/>
      <c r="AB17" s="1"/>
      <c r="AC17" s="1"/>
      <c r="AD17" s="1"/>
      <c r="AE17" s="1"/>
      <c r="AF17" s="1"/>
      <c r="AG17" s="1"/>
      <c r="AH17" s="1"/>
      <c r="AI17" s="1"/>
      <c r="AJ17" s="1"/>
      <c r="AK17" s="1"/>
      <c r="AL17" s="1"/>
      <c r="AM17" s="1"/>
      <c r="AN17" s="1"/>
      <c r="AO17" s="1"/>
      <c r="AP17" s="1"/>
      <c r="AQ17" s="1"/>
      <c r="AR17" s="1"/>
      <c r="AS17" s="3"/>
      <c r="AT17" s="3"/>
    </row>
    <row r="18" spans="1:46" ht="12.75" customHeight="1" x14ac:dyDescent="0.25">
      <c r="A18" s="1"/>
      <c r="B18" s="1"/>
      <c r="C18" s="1"/>
      <c r="D18" s="52"/>
      <c r="E18" s="52"/>
      <c r="F18" s="52"/>
      <c r="G18" s="52"/>
      <c r="H18" s="52"/>
      <c r="I18" s="52"/>
      <c r="J18" s="52"/>
      <c r="K18" s="52"/>
      <c r="L18" s="52"/>
      <c r="M18" s="52"/>
      <c r="N18" s="52"/>
      <c r="O18" s="52"/>
      <c r="P18" s="52"/>
      <c r="Q18" s="52"/>
      <c r="R18" s="52"/>
      <c r="S18" s="52"/>
      <c r="T18" s="52"/>
      <c r="U18" s="52"/>
      <c r="V18" s="52"/>
      <c r="W18" s="52"/>
      <c r="X18" s="52"/>
      <c r="Y18" s="1"/>
      <c r="Z18" s="1"/>
      <c r="AA18" s="1"/>
      <c r="AB18" s="1"/>
      <c r="AC18" s="1"/>
      <c r="AD18" s="1"/>
      <c r="AE18" s="1"/>
      <c r="AF18" s="1"/>
      <c r="AG18" s="1"/>
      <c r="AH18" s="1"/>
      <c r="AI18" s="1"/>
      <c r="AJ18" s="1"/>
      <c r="AK18" s="1"/>
      <c r="AL18" s="1"/>
      <c r="AM18" s="1"/>
      <c r="AN18" s="1"/>
      <c r="AO18" s="1"/>
      <c r="AP18" s="1"/>
      <c r="AQ18" s="1"/>
      <c r="AR18" s="1"/>
      <c r="AS18" s="3"/>
      <c r="AT18" s="3"/>
    </row>
    <row r="19" spans="1:46" ht="12.75" customHeight="1" x14ac:dyDescent="0.2">
      <c r="A19" s="3"/>
      <c r="B19" s="3"/>
      <c r="C19" s="3"/>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row>
    <row r="20" spans="1:46" ht="12.75" customHeight="1" x14ac:dyDescent="0.2">
      <c r="A20" s="3"/>
      <c r="B20" s="3"/>
      <c r="C20" s="3"/>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row>
    <row r="21" spans="1:46" ht="12.75" customHeight="1" x14ac:dyDescent="0.2">
      <c r="A21" s="3" t="s">
        <v>20</v>
      </c>
      <c r="B21" s="3"/>
      <c r="C21" s="3"/>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row>
  </sheetData>
  <mergeCells count="3">
    <mergeCell ref="K1:L1"/>
    <mergeCell ref="E4:L4"/>
    <mergeCell ref="E17:L17"/>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36"/>
  <sheetViews>
    <sheetView showGridLines="0" view="pageBreakPreview" zoomScale="60" zoomScaleNormal="100" workbookViewId="0">
      <selection activeCell="J8" sqref="J8"/>
    </sheetView>
  </sheetViews>
  <sheetFormatPr defaultColWidth="9.140625" defaultRowHeight="12.75" x14ac:dyDescent="0.2"/>
  <cols>
    <col min="1" max="1" width="0.7109375" style="4" customWidth="1"/>
    <col min="2" max="4" width="0" style="4" hidden="1" customWidth="1"/>
    <col min="5" max="5" width="53.7109375" style="4" customWidth="1"/>
    <col min="6" max="6" width="0" style="4" hidden="1" customWidth="1"/>
    <col min="7" max="7" width="32" style="4" bestFit="1" customWidth="1"/>
    <col min="8" max="8" width="14.7109375" style="4" customWidth="1"/>
    <col min="9" max="9" width="0" style="4" hidden="1" customWidth="1"/>
    <col min="10" max="11" width="19.28515625" style="4" customWidth="1"/>
    <col min="12" max="12" width="19.140625" style="4" customWidth="1"/>
    <col min="13" max="44" width="0" style="4" hidden="1" customWidth="1"/>
    <col min="45" max="45" width="0.140625" style="4" customWidth="1"/>
    <col min="46" max="46" width="0" style="4" hidden="1" customWidth="1"/>
    <col min="47" max="256" width="9.140625" style="4" customWidth="1"/>
    <col min="257" max="16384" width="9.140625" style="4"/>
  </cols>
  <sheetData>
    <row r="1" spans="1:46" ht="12.75" customHeight="1" x14ac:dyDescent="0.25">
      <c r="A1" s="1"/>
      <c r="B1" s="2"/>
      <c r="C1" s="3"/>
      <c r="D1" s="2"/>
      <c r="E1" s="2"/>
      <c r="F1" s="3"/>
      <c r="G1" s="3"/>
      <c r="H1" s="3"/>
      <c r="I1" s="3"/>
      <c r="J1" s="3"/>
      <c r="K1" s="406" t="s">
        <v>598</v>
      </c>
      <c r="L1" s="406"/>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row>
    <row r="2" spans="1:46" ht="12.75" customHeight="1" x14ac:dyDescent="0.25">
      <c r="A2" s="1"/>
      <c r="B2" s="2"/>
      <c r="C2" s="3"/>
      <c r="D2" s="2"/>
      <c r="E2" s="2"/>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row>
    <row r="3" spans="1:46" ht="12.75" customHeight="1" x14ac:dyDescent="0.25">
      <c r="A3" s="1"/>
      <c r="B3" s="2"/>
      <c r="C3" s="3"/>
      <c r="D3" s="2"/>
      <c r="E3" s="2"/>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row>
    <row r="4" spans="1:46" ht="104.25" customHeight="1" x14ac:dyDescent="0.25">
      <c r="A4" s="1"/>
      <c r="B4" s="5"/>
      <c r="C4" s="5"/>
      <c r="D4" s="5"/>
      <c r="E4" s="402" t="s">
        <v>330</v>
      </c>
      <c r="F4" s="402"/>
      <c r="G4" s="402"/>
      <c r="H4" s="402"/>
      <c r="I4" s="402"/>
      <c r="J4" s="402"/>
      <c r="K4" s="402"/>
      <c r="L4" s="402"/>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row>
    <row r="5" spans="1:46" ht="12.75" customHeight="1" x14ac:dyDescent="0.25">
      <c r="A5" s="1"/>
      <c r="B5" s="1"/>
      <c r="C5" s="3"/>
      <c r="D5" s="1"/>
      <c r="E5" s="1"/>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row>
    <row r="6" spans="1:46" ht="12" customHeight="1" x14ac:dyDescent="0.25">
      <c r="A6" s="1"/>
      <c r="B6" s="6"/>
      <c r="C6" s="3"/>
      <c r="D6" s="6"/>
      <c r="E6" s="6"/>
      <c r="F6" s="3"/>
      <c r="G6" s="3"/>
      <c r="H6" s="3"/>
      <c r="I6" s="3"/>
      <c r="J6" s="3"/>
      <c r="K6" s="3"/>
      <c r="L6" s="7" t="s">
        <v>1</v>
      </c>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row>
    <row r="7" spans="1:46" ht="166.5" customHeight="1" x14ac:dyDescent="0.25">
      <c r="A7" s="1"/>
      <c r="B7" s="3"/>
      <c r="C7" s="3"/>
      <c r="D7" s="8"/>
      <c r="E7" s="9" t="s">
        <v>2</v>
      </c>
      <c r="F7" s="10" t="s">
        <v>3</v>
      </c>
      <c r="G7" s="9" t="s">
        <v>4</v>
      </c>
      <c r="H7" s="9" t="s">
        <v>5</v>
      </c>
      <c r="I7" s="9" t="s">
        <v>6</v>
      </c>
      <c r="J7" s="9" t="s">
        <v>583</v>
      </c>
      <c r="K7" s="9" t="s">
        <v>7</v>
      </c>
      <c r="L7" s="11" t="s">
        <v>8</v>
      </c>
      <c r="M7" s="12"/>
      <c r="N7" s="12"/>
      <c r="O7" s="12"/>
      <c r="P7" s="12"/>
      <c r="Q7" s="12"/>
      <c r="R7" s="12"/>
      <c r="S7" s="12"/>
      <c r="T7" s="12"/>
      <c r="U7" s="12"/>
      <c r="V7" s="12"/>
      <c r="W7" s="12"/>
      <c r="X7" s="12"/>
      <c r="Y7" s="3"/>
      <c r="Z7" s="3"/>
      <c r="AA7" s="3"/>
      <c r="AB7" s="1"/>
      <c r="AC7" s="3"/>
      <c r="AD7" s="3"/>
      <c r="AE7" s="3"/>
      <c r="AF7" s="3"/>
      <c r="AG7" s="3"/>
      <c r="AH7" s="3"/>
      <c r="AI7" s="3"/>
      <c r="AJ7" s="3"/>
      <c r="AK7" s="3"/>
      <c r="AL7" s="3"/>
      <c r="AM7" s="3"/>
      <c r="AN7" s="3"/>
      <c r="AO7" s="3"/>
      <c r="AP7" s="3"/>
      <c r="AQ7" s="3"/>
      <c r="AR7" s="3"/>
      <c r="AS7" s="3"/>
      <c r="AT7" s="3"/>
    </row>
    <row r="8" spans="1:46" ht="15" customHeight="1" x14ac:dyDescent="0.25">
      <c r="A8" s="1"/>
      <c r="B8" s="13"/>
      <c r="C8" s="13"/>
      <c r="D8" s="14" t="s">
        <v>44</v>
      </c>
      <c r="E8" s="15" t="s">
        <v>44</v>
      </c>
      <c r="F8" s="16" t="s">
        <v>331</v>
      </c>
      <c r="G8" s="17">
        <v>1461.3</v>
      </c>
      <c r="H8" s="17">
        <v>1461.3</v>
      </c>
      <c r="I8" s="17">
        <v>1461.3</v>
      </c>
      <c r="J8" s="17">
        <v>1458.1</v>
      </c>
      <c r="K8" s="18">
        <v>0.99781016902757813</v>
      </c>
      <c r="L8" s="18">
        <v>0.99781016902757813</v>
      </c>
      <c r="M8" s="19">
        <v>1461.3</v>
      </c>
      <c r="N8" s="19">
        <v>1461.3</v>
      </c>
      <c r="O8" s="19">
        <v>1461.3</v>
      </c>
      <c r="P8" s="19">
        <v>1458.1</v>
      </c>
      <c r="Q8" s="19">
        <v>0</v>
      </c>
      <c r="R8" s="19">
        <v>0</v>
      </c>
      <c r="S8" s="19">
        <v>0</v>
      </c>
      <c r="T8" s="19">
        <v>0</v>
      </c>
      <c r="U8" s="19">
        <v>0</v>
      </c>
      <c r="V8" s="19">
        <v>0</v>
      </c>
      <c r="W8" s="19">
        <v>0</v>
      </c>
      <c r="X8" s="19">
        <v>0</v>
      </c>
      <c r="Y8" s="20">
        <v>1461.3</v>
      </c>
      <c r="Z8" s="21">
        <v>1458.1</v>
      </c>
      <c r="AA8" s="21">
        <v>1461300</v>
      </c>
      <c r="AB8" s="22"/>
      <c r="AC8" s="23"/>
      <c r="AD8" s="23"/>
      <c r="AE8" s="24"/>
      <c r="AF8" s="13">
        <v>5</v>
      </c>
      <c r="AG8" s="13">
        <v>1</v>
      </c>
      <c r="AH8" s="13">
        <v>0</v>
      </c>
      <c r="AI8" s="13">
        <v>0</v>
      </c>
      <c r="AJ8" s="13"/>
      <c r="AK8" s="13"/>
      <c r="AL8" s="25"/>
      <c r="AM8" s="13"/>
      <c r="AN8" s="13"/>
      <c r="AO8" s="26"/>
      <c r="AP8" s="27"/>
      <c r="AQ8" s="28"/>
      <c r="AR8" s="26"/>
      <c r="AS8" s="3"/>
      <c r="AT8" s="3"/>
    </row>
    <row r="9" spans="1:46" ht="15" customHeight="1" x14ac:dyDescent="0.25">
      <c r="A9" s="1"/>
      <c r="B9" s="13"/>
      <c r="C9" s="13"/>
      <c r="D9" s="14" t="s">
        <v>77</v>
      </c>
      <c r="E9" s="15" t="s">
        <v>77</v>
      </c>
      <c r="F9" s="16" t="s">
        <v>331</v>
      </c>
      <c r="G9" s="17">
        <v>4216.3999999999996</v>
      </c>
      <c r="H9" s="17">
        <v>4216.3999999999996</v>
      </c>
      <c r="I9" s="17">
        <v>4216.3999999999996</v>
      </c>
      <c r="J9" s="17">
        <v>4216.3999999999996</v>
      </c>
      <c r="K9" s="18">
        <v>1</v>
      </c>
      <c r="L9" s="18">
        <v>1</v>
      </c>
      <c r="M9" s="19">
        <v>4216.3999999999996</v>
      </c>
      <c r="N9" s="19">
        <v>4216.3999999999996</v>
      </c>
      <c r="O9" s="19">
        <v>4216.3999999999996</v>
      </c>
      <c r="P9" s="19">
        <v>4216.3999999999996</v>
      </c>
      <c r="Q9" s="19">
        <v>0</v>
      </c>
      <c r="R9" s="19">
        <v>0</v>
      </c>
      <c r="S9" s="19">
        <v>0</v>
      </c>
      <c r="T9" s="19">
        <v>0</v>
      </c>
      <c r="U9" s="19">
        <v>0</v>
      </c>
      <c r="V9" s="19">
        <v>0</v>
      </c>
      <c r="W9" s="19">
        <v>0</v>
      </c>
      <c r="X9" s="19">
        <v>0</v>
      </c>
      <c r="Y9" s="20">
        <v>4216.3999999999996</v>
      </c>
      <c r="Z9" s="21">
        <v>4216.3999999999996</v>
      </c>
      <c r="AA9" s="21">
        <v>4216400</v>
      </c>
      <c r="AB9" s="22"/>
      <c r="AC9" s="23"/>
      <c r="AD9" s="23"/>
      <c r="AE9" s="24"/>
      <c r="AF9" s="13">
        <v>5</v>
      </c>
      <c r="AG9" s="13">
        <v>1</v>
      </c>
      <c r="AH9" s="13">
        <v>0</v>
      </c>
      <c r="AI9" s="13">
        <v>0</v>
      </c>
      <c r="AJ9" s="13"/>
      <c r="AK9" s="13"/>
      <c r="AL9" s="25"/>
      <c r="AM9" s="13"/>
      <c r="AN9" s="13"/>
      <c r="AO9" s="26"/>
      <c r="AP9" s="27"/>
      <c r="AQ9" s="28"/>
      <c r="AR9" s="26"/>
      <c r="AS9" s="3"/>
      <c r="AT9" s="3"/>
    </row>
    <row r="10" spans="1:46" ht="15" customHeight="1" x14ac:dyDescent="0.25">
      <c r="A10" s="1"/>
      <c r="B10" s="13"/>
      <c r="C10" s="13"/>
      <c r="D10" s="14" t="s">
        <v>81</v>
      </c>
      <c r="E10" s="15" t="s">
        <v>81</v>
      </c>
      <c r="F10" s="16" t="s">
        <v>331</v>
      </c>
      <c r="G10" s="17">
        <v>848.4</v>
      </c>
      <c r="H10" s="17">
        <v>848.4</v>
      </c>
      <c r="I10" s="17">
        <v>848.4</v>
      </c>
      <c r="J10" s="17">
        <v>848.4</v>
      </c>
      <c r="K10" s="18">
        <v>1</v>
      </c>
      <c r="L10" s="18">
        <v>1</v>
      </c>
      <c r="M10" s="19">
        <v>848.4</v>
      </c>
      <c r="N10" s="19">
        <v>848.4</v>
      </c>
      <c r="O10" s="19">
        <v>848.4</v>
      </c>
      <c r="P10" s="19">
        <v>848.4</v>
      </c>
      <c r="Q10" s="19">
        <v>0</v>
      </c>
      <c r="R10" s="19">
        <v>0</v>
      </c>
      <c r="S10" s="19">
        <v>0</v>
      </c>
      <c r="T10" s="19">
        <v>0</v>
      </c>
      <c r="U10" s="19">
        <v>0</v>
      </c>
      <c r="V10" s="19">
        <v>0</v>
      </c>
      <c r="W10" s="19">
        <v>0</v>
      </c>
      <c r="X10" s="19">
        <v>0</v>
      </c>
      <c r="Y10" s="20">
        <v>848.4</v>
      </c>
      <c r="Z10" s="21">
        <v>848.4</v>
      </c>
      <c r="AA10" s="21">
        <v>848400</v>
      </c>
      <c r="AB10" s="22"/>
      <c r="AC10" s="23"/>
      <c r="AD10" s="23"/>
      <c r="AE10" s="24"/>
      <c r="AF10" s="13">
        <v>5</v>
      </c>
      <c r="AG10" s="13">
        <v>1</v>
      </c>
      <c r="AH10" s="13">
        <v>0</v>
      </c>
      <c r="AI10" s="13">
        <v>0</v>
      </c>
      <c r="AJ10" s="13"/>
      <c r="AK10" s="13"/>
      <c r="AL10" s="25"/>
      <c r="AM10" s="13"/>
      <c r="AN10" s="13"/>
      <c r="AO10" s="26"/>
      <c r="AP10" s="27"/>
      <c r="AQ10" s="28"/>
      <c r="AR10" s="26"/>
      <c r="AS10" s="3"/>
      <c r="AT10" s="3"/>
    </row>
    <row r="11" spans="1:46" ht="15" customHeight="1" x14ac:dyDescent="0.25">
      <c r="A11" s="1"/>
      <c r="B11" s="13"/>
      <c r="C11" s="13"/>
      <c r="D11" s="14" t="s">
        <v>45</v>
      </c>
      <c r="E11" s="15" t="s">
        <v>45</v>
      </c>
      <c r="F11" s="16" t="s">
        <v>332</v>
      </c>
      <c r="G11" s="17">
        <v>632.6</v>
      </c>
      <c r="H11" s="17">
        <v>632.6</v>
      </c>
      <c r="I11" s="17">
        <v>632.6</v>
      </c>
      <c r="J11" s="17">
        <v>632.6</v>
      </c>
      <c r="K11" s="18">
        <v>1</v>
      </c>
      <c r="L11" s="18">
        <v>1</v>
      </c>
      <c r="M11" s="19">
        <v>632.6</v>
      </c>
      <c r="N11" s="19">
        <v>632.6</v>
      </c>
      <c r="O11" s="19">
        <v>632.6</v>
      </c>
      <c r="P11" s="19">
        <v>632.6</v>
      </c>
      <c r="Q11" s="19">
        <v>0</v>
      </c>
      <c r="R11" s="19">
        <v>0</v>
      </c>
      <c r="S11" s="19">
        <v>0</v>
      </c>
      <c r="T11" s="19">
        <v>0</v>
      </c>
      <c r="U11" s="19">
        <v>0</v>
      </c>
      <c r="V11" s="19">
        <v>0</v>
      </c>
      <c r="W11" s="19">
        <v>0</v>
      </c>
      <c r="X11" s="19">
        <v>0</v>
      </c>
      <c r="Y11" s="20">
        <v>632.6</v>
      </c>
      <c r="Z11" s="21">
        <v>632.6</v>
      </c>
      <c r="AA11" s="21">
        <v>632600</v>
      </c>
      <c r="AB11" s="22"/>
      <c r="AC11" s="23"/>
      <c r="AD11" s="23"/>
      <c r="AE11" s="24"/>
      <c r="AF11" s="13">
        <v>5</v>
      </c>
      <c r="AG11" s="13">
        <v>1</v>
      </c>
      <c r="AH11" s="13">
        <v>0</v>
      </c>
      <c r="AI11" s="13">
        <v>0</v>
      </c>
      <c r="AJ11" s="13"/>
      <c r="AK11" s="13"/>
      <c r="AL11" s="25"/>
      <c r="AM11" s="13"/>
      <c r="AN11" s="13"/>
      <c r="AO11" s="26"/>
      <c r="AP11" s="27"/>
      <c r="AQ11" s="28"/>
      <c r="AR11" s="26"/>
      <c r="AS11" s="3"/>
      <c r="AT11" s="3"/>
    </row>
    <row r="12" spans="1:46" ht="15" customHeight="1" x14ac:dyDescent="0.25">
      <c r="A12" s="1"/>
      <c r="B12" s="13"/>
      <c r="C12" s="13"/>
      <c r="D12" s="14" t="s">
        <v>94</v>
      </c>
      <c r="E12" s="15" t="s">
        <v>94</v>
      </c>
      <c r="F12" s="16" t="s">
        <v>332</v>
      </c>
      <c r="G12" s="17">
        <v>2286.5</v>
      </c>
      <c r="H12" s="17">
        <v>2286.5</v>
      </c>
      <c r="I12" s="17">
        <v>2286.5</v>
      </c>
      <c r="J12" s="17">
        <v>2286.5</v>
      </c>
      <c r="K12" s="18">
        <v>1</v>
      </c>
      <c r="L12" s="18">
        <v>1</v>
      </c>
      <c r="M12" s="19">
        <v>2286.5</v>
      </c>
      <c r="N12" s="19">
        <v>2286.5</v>
      </c>
      <c r="O12" s="19">
        <v>2286.5</v>
      </c>
      <c r="P12" s="19">
        <v>2286.5</v>
      </c>
      <c r="Q12" s="19">
        <v>0</v>
      </c>
      <c r="R12" s="19">
        <v>0</v>
      </c>
      <c r="S12" s="19">
        <v>0</v>
      </c>
      <c r="T12" s="19">
        <v>0</v>
      </c>
      <c r="U12" s="19">
        <v>0</v>
      </c>
      <c r="V12" s="19">
        <v>0</v>
      </c>
      <c r="W12" s="19">
        <v>0</v>
      </c>
      <c r="X12" s="19">
        <v>0</v>
      </c>
      <c r="Y12" s="20">
        <v>2286.5</v>
      </c>
      <c r="Z12" s="21">
        <v>2286.5</v>
      </c>
      <c r="AA12" s="21">
        <v>2286500</v>
      </c>
      <c r="AB12" s="22"/>
      <c r="AC12" s="23"/>
      <c r="AD12" s="23"/>
      <c r="AE12" s="24"/>
      <c r="AF12" s="13">
        <v>5</v>
      </c>
      <c r="AG12" s="13">
        <v>1</v>
      </c>
      <c r="AH12" s="13">
        <v>0</v>
      </c>
      <c r="AI12" s="13">
        <v>0</v>
      </c>
      <c r="AJ12" s="13"/>
      <c r="AK12" s="13"/>
      <c r="AL12" s="25"/>
      <c r="AM12" s="13"/>
      <c r="AN12" s="13"/>
      <c r="AO12" s="26"/>
      <c r="AP12" s="27"/>
      <c r="AQ12" s="28"/>
      <c r="AR12" s="26"/>
      <c r="AS12" s="3"/>
      <c r="AT12" s="3"/>
    </row>
    <row r="13" spans="1:46" ht="15" customHeight="1" x14ac:dyDescent="0.25">
      <c r="A13" s="1"/>
      <c r="B13" s="13"/>
      <c r="C13" s="13"/>
      <c r="D13" s="14" t="s">
        <v>29</v>
      </c>
      <c r="E13" s="15" t="s">
        <v>29</v>
      </c>
      <c r="F13" s="16" t="s">
        <v>331</v>
      </c>
      <c r="G13" s="17">
        <v>1002.4</v>
      </c>
      <c r="H13" s="17">
        <v>1002.4</v>
      </c>
      <c r="I13" s="17">
        <v>1002.4</v>
      </c>
      <c r="J13" s="17">
        <v>1001.9</v>
      </c>
      <c r="K13" s="18">
        <v>0.99950119712689545</v>
      </c>
      <c r="L13" s="18">
        <v>0.99950119712689545</v>
      </c>
      <c r="M13" s="19">
        <v>1002.4</v>
      </c>
      <c r="N13" s="19">
        <v>1002.4</v>
      </c>
      <c r="O13" s="19">
        <v>1002.4</v>
      </c>
      <c r="P13" s="19">
        <v>1001.9</v>
      </c>
      <c r="Q13" s="19">
        <v>0</v>
      </c>
      <c r="R13" s="19">
        <v>0</v>
      </c>
      <c r="S13" s="19">
        <v>0</v>
      </c>
      <c r="T13" s="19">
        <v>0</v>
      </c>
      <c r="U13" s="19">
        <v>0</v>
      </c>
      <c r="V13" s="19">
        <v>0</v>
      </c>
      <c r="W13" s="19">
        <v>0</v>
      </c>
      <c r="X13" s="19">
        <v>0</v>
      </c>
      <c r="Y13" s="20">
        <v>1002.4</v>
      </c>
      <c r="Z13" s="21">
        <v>1001.9</v>
      </c>
      <c r="AA13" s="21">
        <v>1002400</v>
      </c>
      <c r="AB13" s="22"/>
      <c r="AC13" s="23"/>
      <c r="AD13" s="23"/>
      <c r="AE13" s="24"/>
      <c r="AF13" s="13">
        <v>5</v>
      </c>
      <c r="AG13" s="13">
        <v>1</v>
      </c>
      <c r="AH13" s="13">
        <v>0</v>
      </c>
      <c r="AI13" s="13">
        <v>0</v>
      </c>
      <c r="AJ13" s="13"/>
      <c r="AK13" s="13"/>
      <c r="AL13" s="25"/>
      <c r="AM13" s="13"/>
      <c r="AN13" s="13"/>
      <c r="AO13" s="26"/>
      <c r="AP13" s="27"/>
      <c r="AQ13" s="28"/>
      <c r="AR13" s="26"/>
      <c r="AS13" s="3"/>
      <c r="AT13" s="3"/>
    </row>
    <row r="14" spans="1:46" ht="15" customHeight="1" x14ac:dyDescent="0.25">
      <c r="A14" s="1"/>
      <c r="B14" s="13"/>
      <c r="C14" s="13"/>
      <c r="D14" s="14" t="s">
        <v>48</v>
      </c>
      <c r="E14" s="15" t="s">
        <v>48</v>
      </c>
      <c r="F14" s="16" t="s">
        <v>332</v>
      </c>
      <c r="G14" s="17">
        <v>3711.9</v>
      </c>
      <c r="H14" s="17">
        <v>3711.9</v>
      </c>
      <c r="I14" s="17">
        <v>3711.9</v>
      </c>
      <c r="J14" s="17">
        <v>3251.6</v>
      </c>
      <c r="K14" s="18">
        <v>0.87599342654705137</v>
      </c>
      <c r="L14" s="18">
        <v>0.87599342654705137</v>
      </c>
      <c r="M14" s="19">
        <v>3711.9</v>
      </c>
      <c r="N14" s="19">
        <v>3711.9</v>
      </c>
      <c r="O14" s="19">
        <v>3711.9</v>
      </c>
      <c r="P14" s="19">
        <v>3251.6</v>
      </c>
      <c r="Q14" s="19">
        <v>0</v>
      </c>
      <c r="R14" s="19">
        <v>0</v>
      </c>
      <c r="S14" s="19">
        <v>0</v>
      </c>
      <c r="T14" s="19">
        <v>0</v>
      </c>
      <c r="U14" s="19">
        <v>0</v>
      </c>
      <c r="V14" s="19">
        <v>0</v>
      </c>
      <c r="W14" s="19">
        <v>0</v>
      </c>
      <c r="X14" s="19">
        <v>0</v>
      </c>
      <c r="Y14" s="20">
        <v>3711.9</v>
      </c>
      <c r="Z14" s="21">
        <v>3251.6</v>
      </c>
      <c r="AA14" s="21">
        <v>3711900</v>
      </c>
      <c r="AB14" s="22"/>
      <c r="AC14" s="23"/>
      <c r="AD14" s="23"/>
      <c r="AE14" s="24"/>
      <c r="AF14" s="13">
        <v>5</v>
      </c>
      <c r="AG14" s="13">
        <v>1</v>
      </c>
      <c r="AH14" s="13">
        <v>0</v>
      </c>
      <c r="AI14" s="13">
        <v>0</v>
      </c>
      <c r="AJ14" s="13"/>
      <c r="AK14" s="13"/>
      <c r="AL14" s="25"/>
      <c r="AM14" s="13"/>
      <c r="AN14" s="13"/>
      <c r="AO14" s="26"/>
      <c r="AP14" s="27"/>
      <c r="AQ14" s="28"/>
      <c r="AR14" s="26"/>
      <c r="AS14" s="3"/>
      <c r="AT14" s="3"/>
    </row>
    <row r="15" spans="1:46" ht="15" customHeight="1" x14ac:dyDescent="0.25">
      <c r="A15" s="1"/>
      <c r="B15" s="13"/>
      <c r="C15" s="13"/>
      <c r="D15" s="14" t="s">
        <v>31</v>
      </c>
      <c r="E15" s="15" t="s">
        <v>31</v>
      </c>
      <c r="F15" s="16"/>
      <c r="G15" s="17">
        <v>1026.5</v>
      </c>
      <c r="H15" s="17">
        <v>1026.5</v>
      </c>
      <c r="I15" s="17">
        <v>1026.5</v>
      </c>
      <c r="J15" s="17">
        <v>1026.5</v>
      </c>
      <c r="K15" s="18">
        <v>1</v>
      </c>
      <c r="L15" s="18">
        <v>1</v>
      </c>
      <c r="M15" s="19">
        <v>1026.5</v>
      </c>
      <c r="N15" s="19">
        <v>1026.5</v>
      </c>
      <c r="O15" s="19">
        <v>1026.5</v>
      </c>
      <c r="P15" s="19">
        <v>1026.5</v>
      </c>
      <c r="Q15" s="19">
        <v>0</v>
      </c>
      <c r="R15" s="19">
        <v>0</v>
      </c>
      <c r="S15" s="19">
        <v>0</v>
      </c>
      <c r="T15" s="19">
        <v>0</v>
      </c>
      <c r="U15" s="19">
        <v>0</v>
      </c>
      <c r="V15" s="19">
        <v>0</v>
      </c>
      <c r="W15" s="19">
        <v>0</v>
      </c>
      <c r="X15" s="19">
        <v>0</v>
      </c>
      <c r="Y15" s="20">
        <v>1026.5</v>
      </c>
      <c r="Z15" s="21">
        <v>1026.5</v>
      </c>
      <c r="AA15" s="21">
        <v>1026500</v>
      </c>
      <c r="AB15" s="22"/>
      <c r="AC15" s="23"/>
      <c r="AD15" s="23"/>
      <c r="AE15" s="24"/>
      <c r="AF15" s="13">
        <v>5</v>
      </c>
      <c r="AG15" s="13">
        <v>1</v>
      </c>
      <c r="AH15" s="13">
        <v>0</v>
      </c>
      <c r="AI15" s="13">
        <v>0</v>
      </c>
      <c r="AJ15" s="13"/>
      <c r="AK15" s="13"/>
      <c r="AL15" s="25"/>
      <c r="AM15" s="13"/>
      <c r="AN15" s="13"/>
      <c r="AO15" s="26"/>
      <c r="AP15" s="27"/>
      <c r="AQ15" s="28"/>
      <c r="AR15" s="26"/>
      <c r="AS15" s="3"/>
      <c r="AT15" s="3"/>
    </row>
    <row r="16" spans="1:46" ht="15" customHeight="1" x14ac:dyDescent="0.25">
      <c r="A16" s="1"/>
      <c r="B16" s="13"/>
      <c r="C16" s="13"/>
      <c r="D16" s="14" t="s">
        <v>211</v>
      </c>
      <c r="E16" s="15" t="s">
        <v>211</v>
      </c>
      <c r="F16" s="16"/>
      <c r="G16" s="17">
        <v>1743.2</v>
      </c>
      <c r="H16" s="17">
        <v>1743.2</v>
      </c>
      <c r="I16" s="17">
        <v>1743.2</v>
      </c>
      <c r="J16" s="17">
        <v>1743.2</v>
      </c>
      <c r="K16" s="18">
        <v>1</v>
      </c>
      <c r="L16" s="18">
        <v>1</v>
      </c>
      <c r="M16" s="19">
        <v>1743.2</v>
      </c>
      <c r="N16" s="19">
        <v>1743.2</v>
      </c>
      <c r="O16" s="19">
        <v>1743.2</v>
      </c>
      <c r="P16" s="19">
        <v>1743.2</v>
      </c>
      <c r="Q16" s="19">
        <v>0</v>
      </c>
      <c r="R16" s="19">
        <v>0</v>
      </c>
      <c r="S16" s="19">
        <v>0</v>
      </c>
      <c r="T16" s="19">
        <v>0</v>
      </c>
      <c r="U16" s="19">
        <v>0</v>
      </c>
      <c r="V16" s="19">
        <v>0</v>
      </c>
      <c r="W16" s="19">
        <v>0</v>
      </c>
      <c r="X16" s="19">
        <v>0</v>
      </c>
      <c r="Y16" s="20">
        <v>1743.2</v>
      </c>
      <c r="Z16" s="21">
        <v>1743.2</v>
      </c>
      <c r="AA16" s="21">
        <v>1743200</v>
      </c>
      <c r="AB16" s="22"/>
      <c r="AC16" s="23"/>
      <c r="AD16" s="23"/>
      <c r="AE16" s="24"/>
      <c r="AF16" s="13">
        <v>5</v>
      </c>
      <c r="AG16" s="13">
        <v>1</v>
      </c>
      <c r="AH16" s="13">
        <v>0</v>
      </c>
      <c r="AI16" s="13">
        <v>0</v>
      </c>
      <c r="AJ16" s="13"/>
      <c r="AK16" s="13"/>
      <c r="AL16" s="25"/>
      <c r="AM16" s="13"/>
      <c r="AN16" s="13"/>
      <c r="AO16" s="26"/>
      <c r="AP16" s="27"/>
      <c r="AQ16" s="28"/>
      <c r="AR16" s="26"/>
      <c r="AS16" s="3"/>
      <c r="AT16" s="3"/>
    </row>
    <row r="17" spans="1:46" ht="15" customHeight="1" x14ac:dyDescent="0.25">
      <c r="A17" s="1"/>
      <c r="B17" s="13"/>
      <c r="C17" s="13"/>
      <c r="D17" s="14" t="s">
        <v>228</v>
      </c>
      <c r="E17" s="15" t="s">
        <v>228</v>
      </c>
      <c r="F17" s="16"/>
      <c r="G17" s="17">
        <v>1133.0999999999999</v>
      </c>
      <c r="H17" s="17">
        <v>1133.0999999999999</v>
      </c>
      <c r="I17" s="17">
        <v>1133.0999999999999</v>
      </c>
      <c r="J17" s="17">
        <v>1133.0999999999999</v>
      </c>
      <c r="K17" s="18">
        <v>1</v>
      </c>
      <c r="L17" s="18">
        <v>1</v>
      </c>
      <c r="M17" s="19">
        <v>1133.0999999999999</v>
      </c>
      <c r="N17" s="19">
        <v>1133.0999999999999</v>
      </c>
      <c r="O17" s="19">
        <v>1133.0999999999999</v>
      </c>
      <c r="P17" s="19">
        <v>1133.0999999999999</v>
      </c>
      <c r="Q17" s="19">
        <v>0</v>
      </c>
      <c r="R17" s="19">
        <v>0</v>
      </c>
      <c r="S17" s="19">
        <v>0</v>
      </c>
      <c r="T17" s="19">
        <v>0</v>
      </c>
      <c r="U17" s="19">
        <v>0</v>
      </c>
      <c r="V17" s="19">
        <v>0</v>
      </c>
      <c r="W17" s="19">
        <v>0</v>
      </c>
      <c r="X17" s="19">
        <v>0</v>
      </c>
      <c r="Y17" s="20">
        <v>1133.0999999999999</v>
      </c>
      <c r="Z17" s="21">
        <v>1133.0999999999999</v>
      </c>
      <c r="AA17" s="21">
        <v>1133100</v>
      </c>
      <c r="AB17" s="22"/>
      <c r="AC17" s="23"/>
      <c r="AD17" s="23"/>
      <c r="AE17" s="24"/>
      <c r="AF17" s="13">
        <v>5</v>
      </c>
      <c r="AG17" s="13">
        <v>1</v>
      </c>
      <c r="AH17" s="13">
        <v>0</v>
      </c>
      <c r="AI17" s="13">
        <v>0</v>
      </c>
      <c r="AJ17" s="13"/>
      <c r="AK17" s="13"/>
      <c r="AL17" s="25"/>
      <c r="AM17" s="13"/>
      <c r="AN17" s="13"/>
      <c r="AO17" s="26"/>
      <c r="AP17" s="27"/>
      <c r="AQ17" s="28"/>
      <c r="AR17" s="26"/>
      <c r="AS17" s="3"/>
      <c r="AT17" s="3"/>
    </row>
    <row r="18" spans="1:46" ht="15" customHeight="1" x14ac:dyDescent="0.25">
      <c r="A18" s="1"/>
      <c r="B18" s="13"/>
      <c r="C18" s="13"/>
      <c r="D18" s="14" t="s">
        <v>52</v>
      </c>
      <c r="E18" s="15" t="s">
        <v>52</v>
      </c>
      <c r="F18" s="16" t="s">
        <v>332</v>
      </c>
      <c r="G18" s="17">
        <v>2258.3000000000002</v>
      </c>
      <c r="H18" s="17">
        <v>2258.3000000000002</v>
      </c>
      <c r="I18" s="17">
        <v>2258.3000000000002</v>
      </c>
      <c r="J18" s="17">
        <v>2258.3000000000002</v>
      </c>
      <c r="K18" s="18">
        <v>1</v>
      </c>
      <c r="L18" s="18">
        <v>1</v>
      </c>
      <c r="M18" s="19">
        <v>2258.3000000000002</v>
      </c>
      <c r="N18" s="19">
        <v>2258.3000000000002</v>
      </c>
      <c r="O18" s="19">
        <v>2258.3000000000002</v>
      </c>
      <c r="P18" s="19">
        <v>2258.3000000000002</v>
      </c>
      <c r="Q18" s="19">
        <v>0</v>
      </c>
      <c r="R18" s="19">
        <v>0</v>
      </c>
      <c r="S18" s="19">
        <v>0</v>
      </c>
      <c r="T18" s="19">
        <v>0</v>
      </c>
      <c r="U18" s="19">
        <v>0</v>
      </c>
      <c r="V18" s="19">
        <v>0</v>
      </c>
      <c r="W18" s="19">
        <v>0</v>
      </c>
      <c r="X18" s="19">
        <v>0</v>
      </c>
      <c r="Y18" s="20">
        <v>2258.3000000000002</v>
      </c>
      <c r="Z18" s="21">
        <v>2258.3000000000002</v>
      </c>
      <c r="AA18" s="21">
        <v>2258300</v>
      </c>
      <c r="AB18" s="22"/>
      <c r="AC18" s="23"/>
      <c r="AD18" s="23"/>
      <c r="AE18" s="24"/>
      <c r="AF18" s="13">
        <v>5</v>
      </c>
      <c r="AG18" s="13">
        <v>1</v>
      </c>
      <c r="AH18" s="13">
        <v>0</v>
      </c>
      <c r="AI18" s="13">
        <v>0</v>
      </c>
      <c r="AJ18" s="13" t="s">
        <v>333</v>
      </c>
      <c r="AK18" s="13">
        <v>14</v>
      </c>
      <c r="AL18" s="25">
        <v>66</v>
      </c>
      <c r="AM18" s="13" t="s">
        <v>12</v>
      </c>
      <c r="AN18" s="13" t="s">
        <v>13</v>
      </c>
      <c r="AO18" s="26"/>
      <c r="AP18" s="27"/>
      <c r="AQ18" s="28"/>
      <c r="AR18" s="26"/>
      <c r="AS18" s="3"/>
      <c r="AT18" s="3"/>
    </row>
    <row r="19" spans="1:46" ht="15" customHeight="1" x14ac:dyDescent="0.25">
      <c r="A19" s="1"/>
      <c r="B19" s="13"/>
      <c r="C19" s="13"/>
      <c r="D19" s="14" t="s">
        <v>38</v>
      </c>
      <c r="E19" s="15" t="s">
        <v>38</v>
      </c>
      <c r="F19" s="16" t="s">
        <v>331</v>
      </c>
      <c r="G19" s="17">
        <v>2745.3</v>
      </c>
      <c r="H19" s="17">
        <v>2745.3</v>
      </c>
      <c r="I19" s="17">
        <v>2745.3</v>
      </c>
      <c r="J19" s="17">
        <v>2745.3</v>
      </c>
      <c r="K19" s="18">
        <v>1</v>
      </c>
      <c r="L19" s="18">
        <v>1</v>
      </c>
      <c r="M19" s="19">
        <v>2745.3</v>
      </c>
      <c r="N19" s="19">
        <v>2745.3</v>
      </c>
      <c r="O19" s="19">
        <v>2745.3</v>
      </c>
      <c r="P19" s="19">
        <v>2745.3</v>
      </c>
      <c r="Q19" s="19">
        <v>0</v>
      </c>
      <c r="R19" s="19">
        <v>0</v>
      </c>
      <c r="S19" s="19">
        <v>0</v>
      </c>
      <c r="T19" s="19">
        <v>0</v>
      </c>
      <c r="U19" s="19">
        <v>0</v>
      </c>
      <c r="V19" s="19">
        <v>0</v>
      </c>
      <c r="W19" s="19">
        <v>0</v>
      </c>
      <c r="X19" s="19">
        <v>0</v>
      </c>
      <c r="Y19" s="20">
        <v>2745.3</v>
      </c>
      <c r="Z19" s="21">
        <v>2745.3</v>
      </c>
      <c r="AA19" s="21">
        <v>2745300</v>
      </c>
      <c r="AB19" s="22"/>
      <c r="AC19" s="23"/>
      <c r="AD19" s="23"/>
      <c r="AE19" s="24"/>
      <c r="AF19" s="13">
        <v>5</v>
      </c>
      <c r="AG19" s="13">
        <v>1</v>
      </c>
      <c r="AH19" s="13">
        <v>0</v>
      </c>
      <c r="AI19" s="13">
        <v>0</v>
      </c>
      <c r="AJ19" s="13"/>
      <c r="AK19" s="13"/>
      <c r="AL19" s="25"/>
      <c r="AM19" s="13"/>
      <c r="AN19" s="13"/>
      <c r="AO19" s="26"/>
      <c r="AP19" s="27"/>
      <c r="AQ19" s="28"/>
      <c r="AR19" s="26"/>
      <c r="AS19" s="3"/>
      <c r="AT19" s="3"/>
    </row>
    <row r="20" spans="1:46" ht="15" customHeight="1" x14ac:dyDescent="0.25">
      <c r="A20" s="1"/>
      <c r="B20" s="13"/>
      <c r="C20" s="13"/>
      <c r="D20" s="14" t="s">
        <v>22</v>
      </c>
      <c r="E20" s="15" t="s">
        <v>22</v>
      </c>
      <c r="F20" s="16" t="s">
        <v>332</v>
      </c>
      <c r="G20" s="17">
        <v>2635.8</v>
      </c>
      <c r="H20" s="17">
        <v>2635.8</v>
      </c>
      <c r="I20" s="17">
        <v>2635.8</v>
      </c>
      <c r="J20" s="17">
        <v>2408.3000000000002</v>
      </c>
      <c r="K20" s="18">
        <v>0.91368844373624702</v>
      </c>
      <c r="L20" s="18">
        <v>0.91368844373624702</v>
      </c>
      <c r="M20" s="19">
        <v>0</v>
      </c>
      <c r="N20" s="19">
        <v>0</v>
      </c>
      <c r="O20" s="19">
        <v>0</v>
      </c>
      <c r="P20" s="19">
        <v>0</v>
      </c>
      <c r="Q20" s="19">
        <v>2635.8</v>
      </c>
      <c r="R20" s="19">
        <v>2635.8</v>
      </c>
      <c r="S20" s="19">
        <v>2635.8</v>
      </c>
      <c r="T20" s="19">
        <v>2408.3000000000002</v>
      </c>
      <c r="U20" s="19">
        <v>0</v>
      </c>
      <c r="V20" s="19">
        <v>0</v>
      </c>
      <c r="W20" s="19">
        <v>0</v>
      </c>
      <c r="X20" s="19">
        <v>0</v>
      </c>
      <c r="Y20" s="20">
        <v>2635.8</v>
      </c>
      <c r="Z20" s="21">
        <v>2408.3000000000002</v>
      </c>
      <c r="AA20" s="21">
        <v>2635800</v>
      </c>
      <c r="AB20" s="22"/>
      <c r="AC20" s="23"/>
      <c r="AD20" s="23"/>
      <c r="AE20" s="24"/>
      <c r="AF20" s="13">
        <v>4</v>
      </c>
      <c r="AG20" s="13">
        <v>0</v>
      </c>
      <c r="AH20" s="13">
        <v>0</v>
      </c>
      <c r="AI20" s="13">
        <v>1</v>
      </c>
      <c r="AJ20" s="13"/>
      <c r="AK20" s="13"/>
      <c r="AL20" s="25"/>
      <c r="AM20" s="13"/>
      <c r="AN20" s="13"/>
      <c r="AO20" s="26"/>
      <c r="AP20" s="27"/>
      <c r="AQ20" s="28"/>
      <c r="AR20" s="26"/>
      <c r="AS20" s="3"/>
      <c r="AT20" s="3"/>
    </row>
    <row r="21" spans="1:46" ht="15" customHeight="1" x14ac:dyDescent="0.25">
      <c r="A21" s="1"/>
      <c r="B21" s="13"/>
      <c r="C21" s="13"/>
      <c r="D21" s="14" t="s">
        <v>316</v>
      </c>
      <c r="E21" s="15" t="s">
        <v>316</v>
      </c>
      <c r="F21" s="16" t="s">
        <v>331</v>
      </c>
      <c r="G21" s="17">
        <v>186.1</v>
      </c>
      <c r="H21" s="17">
        <v>186.1</v>
      </c>
      <c r="I21" s="17">
        <v>186.1</v>
      </c>
      <c r="J21" s="17">
        <v>186.1</v>
      </c>
      <c r="K21" s="18">
        <v>1</v>
      </c>
      <c r="L21" s="18">
        <v>1</v>
      </c>
      <c r="M21" s="19">
        <v>0</v>
      </c>
      <c r="N21" s="19">
        <v>0</v>
      </c>
      <c r="O21" s="19">
        <v>0</v>
      </c>
      <c r="P21" s="19">
        <v>0</v>
      </c>
      <c r="Q21" s="19">
        <v>186.1</v>
      </c>
      <c r="R21" s="19">
        <v>186.1</v>
      </c>
      <c r="S21" s="19">
        <v>186.1</v>
      </c>
      <c r="T21" s="19">
        <v>186.1</v>
      </c>
      <c r="U21" s="19">
        <v>0</v>
      </c>
      <c r="V21" s="19">
        <v>0</v>
      </c>
      <c r="W21" s="19">
        <v>0</v>
      </c>
      <c r="X21" s="19">
        <v>0</v>
      </c>
      <c r="Y21" s="20">
        <v>186.1</v>
      </c>
      <c r="Z21" s="21">
        <v>186.1</v>
      </c>
      <c r="AA21" s="21">
        <v>186100</v>
      </c>
      <c r="AB21" s="22"/>
      <c r="AC21" s="23"/>
      <c r="AD21" s="23"/>
      <c r="AE21" s="24"/>
      <c r="AF21" s="13">
        <v>4</v>
      </c>
      <c r="AG21" s="13">
        <v>0</v>
      </c>
      <c r="AH21" s="13">
        <v>0</v>
      </c>
      <c r="AI21" s="13">
        <v>1</v>
      </c>
      <c r="AJ21" s="13"/>
      <c r="AK21" s="13"/>
      <c r="AL21" s="25"/>
      <c r="AM21" s="13"/>
      <c r="AN21" s="13"/>
      <c r="AO21" s="26"/>
      <c r="AP21" s="27"/>
      <c r="AQ21" s="28"/>
      <c r="AR21" s="26"/>
      <c r="AS21" s="3"/>
      <c r="AT21" s="3"/>
    </row>
    <row r="22" spans="1:46" ht="15" customHeight="1" x14ac:dyDescent="0.25">
      <c r="A22" s="1"/>
      <c r="B22" s="13"/>
      <c r="C22" s="13"/>
      <c r="D22" s="14" t="s">
        <v>317</v>
      </c>
      <c r="E22" s="15" t="s">
        <v>317</v>
      </c>
      <c r="F22" s="16" t="s">
        <v>331</v>
      </c>
      <c r="G22" s="17">
        <v>1121.9000000000001</v>
      </c>
      <c r="H22" s="17">
        <v>1121.9000000000001</v>
      </c>
      <c r="I22" s="17">
        <v>1121.9000000000001</v>
      </c>
      <c r="J22" s="17">
        <v>1016.7</v>
      </c>
      <c r="K22" s="18">
        <v>0.90623050182725728</v>
      </c>
      <c r="L22" s="18">
        <v>0.90623050182725728</v>
      </c>
      <c r="M22" s="19">
        <v>0</v>
      </c>
      <c r="N22" s="19">
        <v>0</v>
      </c>
      <c r="O22" s="19">
        <v>0</v>
      </c>
      <c r="P22" s="19">
        <v>0</v>
      </c>
      <c r="Q22" s="19">
        <v>1121.9000000000001</v>
      </c>
      <c r="R22" s="19">
        <v>1121.9000000000001</v>
      </c>
      <c r="S22" s="19">
        <v>1121.9000000000001</v>
      </c>
      <c r="T22" s="19">
        <v>1016.7</v>
      </c>
      <c r="U22" s="19">
        <v>0</v>
      </c>
      <c r="V22" s="19">
        <v>0</v>
      </c>
      <c r="W22" s="19">
        <v>0</v>
      </c>
      <c r="X22" s="19">
        <v>0</v>
      </c>
      <c r="Y22" s="20">
        <v>1121.9000000000001</v>
      </c>
      <c r="Z22" s="21">
        <v>1016.7</v>
      </c>
      <c r="AA22" s="21">
        <v>1121900</v>
      </c>
      <c r="AB22" s="22"/>
      <c r="AC22" s="23"/>
      <c r="AD22" s="23"/>
      <c r="AE22" s="24"/>
      <c r="AF22" s="13">
        <v>4</v>
      </c>
      <c r="AG22" s="13">
        <v>0</v>
      </c>
      <c r="AH22" s="13">
        <v>0</v>
      </c>
      <c r="AI22" s="13">
        <v>1</v>
      </c>
      <c r="AJ22" s="13"/>
      <c r="AK22" s="13"/>
      <c r="AL22" s="25"/>
      <c r="AM22" s="13"/>
      <c r="AN22" s="13"/>
      <c r="AO22" s="26"/>
      <c r="AP22" s="27"/>
      <c r="AQ22" s="28"/>
      <c r="AR22" s="26"/>
      <c r="AS22" s="3"/>
      <c r="AT22" s="3"/>
    </row>
    <row r="23" spans="1:46" ht="15" customHeight="1" x14ac:dyDescent="0.25">
      <c r="A23" s="1"/>
      <c r="B23" s="13"/>
      <c r="C23" s="13"/>
      <c r="D23" s="14" t="s">
        <v>9</v>
      </c>
      <c r="E23" s="15" t="s">
        <v>9</v>
      </c>
      <c r="F23" s="16"/>
      <c r="G23" s="17">
        <v>2976.1</v>
      </c>
      <c r="H23" s="17">
        <v>2976.1</v>
      </c>
      <c r="I23" s="17">
        <v>2976.1</v>
      </c>
      <c r="J23" s="17">
        <v>2976.1</v>
      </c>
      <c r="K23" s="18">
        <v>1</v>
      </c>
      <c r="L23" s="18">
        <v>1</v>
      </c>
      <c r="M23" s="19">
        <v>0</v>
      </c>
      <c r="N23" s="19">
        <v>0</v>
      </c>
      <c r="O23" s="19">
        <v>0</v>
      </c>
      <c r="P23" s="19">
        <v>0</v>
      </c>
      <c r="Q23" s="19">
        <v>2976.1</v>
      </c>
      <c r="R23" s="19">
        <v>2976.1</v>
      </c>
      <c r="S23" s="19">
        <v>2976.1</v>
      </c>
      <c r="T23" s="19">
        <v>2976.1</v>
      </c>
      <c r="U23" s="19">
        <v>0</v>
      </c>
      <c r="V23" s="19">
        <v>0</v>
      </c>
      <c r="W23" s="19">
        <v>0</v>
      </c>
      <c r="X23" s="19">
        <v>0</v>
      </c>
      <c r="Y23" s="20">
        <v>2976.1</v>
      </c>
      <c r="Z23" s="21">
        <v>2976.1</v>
      </c>
      <c r="AA23" s="21">
        <v>2976100</v>
      </c>
      <c r="AB23" s="22"/>
      <c r="AC23" s="23"/>
      <c r="AD23" s="23"/>
      <c r="AE23" s="24"/>
      <c r="AF23" s="13">
        <v>4</v>
      </c>
      <c r="AG23" s="13">
        <v>0</v>
      </c>
      <c r="AH23" s="13">
        <v>0</v>
      </c>
      <c r="AI23" s="13">
        <v>1</v>
      </c>
      <c r="AJ23" s="13"/>
      <c r="AK23" s="13"/>
      <c r="AL23" s="25"/>
      <c r="AM23" s="13"/>
      <c r="AN23" s="13"/>
      <c r="AO23" s="26"/>
      <c r="AP23" s="27"/>
      <c r="AQ23" s="28"/>
      <c r="AR23" s="26"/>
      <c r="AS23" s="3"/>
      <c r="AT23" s="3"/>
    </row>
    <row r="24" spans="1:46" ht="12.75" hidden="1" customHeight="1" x14ac:dyDescent="0.25">
      <c r="A24" s="1"/>
      <c r="B24" s="3"/>
      <c r="C24" s="3"/>
      <c r="D24" s="29"/>
      <c r="E24" s="30"/>
      <c r="F24" s="30"/>
      <c r="G24" s="30">
        <v>29985.8</v>
      </c>
      <c r="H24" s="30">
        <v>29985.8</v>
      </c>
      <c r="I24" s="30">
        <v>29985.8</v>
      </c>
      <c r="J24" s="30">
        <v>29189.1</v>
      </c>
      <c r="K24" s="31">
        <v>0.97343075722508654</v>
      </c>
      <c r="L24" s="31">
        <v>0.97343075722508654</v>
      </c>
      <c r="M24" s="32">
        <v>23065.9</v>
      </c>
      <c r="N24" s="32">
        <v>23065.9</v>
      </c>
      <c r="O24" s="32">
        <v>23065.9</v>
      </c>
      <c r="P24" s="32">
        <v>22601.9</v>
      </c>
      <c r="Q24" s="32">
        <v>6919.9</v>
      </c>
      <c r="R24" s="32">
        <v>6919.9</v>
      </c>
      <c r="S24" s="32">
        <v>6919.9</v>
      </c>
      <c r="T24" s="32">
        <v>6587.2</v>
      </c>
      <c r="U24" s="32">
        <v>0</v>
      </c>
      <c r="V24" s="32">
        <v>0</v>
      </c>
      <c r="W24" s="32">
        <v>0</v>
      </c>
      <c r="X24" s="32">
        <v>0</v>
      </c>
      <c r="Y24" s="3">
        <v>29985.8</v>
      </c>
      <c r="Z24" s="3">
        <v>29189.1</v>
      </c>
      <c r="AA24" s="3">
        <v>29985800</v>
      </c>
      <c r="AB24" s="1"/>
      <c r="AC24" s="3"/>
      <c r="AD24" s="3"/>
      <c r="AE24" s="3"/>
      <c r="AF24" s="3">
        <v>5</v>
      </c>
      <c r="AG24" s="3">
        <v>1</v>
      </c>
      <c r="AH24" s="3">
        <v>0</v>
      </c>
      <c r="AI24" s="3">
        <v>1</v>
      </c>
      <c r="AJ24" s="3" t="s">
        <v>333</v>
      </c>
      <c r="AK24" s="3">
        <v>14</v>
      </c>
      <c r="AL24" s="3">
        <v>66</v>
      </c>
      <c r="AM24" s="3" t="s">
        <v>12</v>
      </c>
      <c r="AN24" s="3" t="s">
        <v>13</v>
      </c>
      <c r="AO24" s="3"/>
      <c r="AP24" s="3"/>
      <c r="AQ24" s="3"/>
      <c r="AR24" s="3"/>
      <c r="AS24" s="3"/>
      <c r="AT24" s="3"/>
    </row>
    <row r="25" spans="1:46" ht="17.25" customHeight="1" x14ac:dyDescent="0.25">
      <c r="A25" s="33"/>
      <c r="B25" s="32"/>
      <c r="C25" s="32"/>
      <c r="D25" s="34"/>
      <c r="E25" s="35" t="s">
        <v>14</v>
      </c>
      <c r="F25" s="36"/>
      <c r="G25" s="37">
        <v>29985.8</v>
      </c>
      <c r="H25" s="37">
        <v>29985.8</v>
      </c>
      <c r="I25" s="37">
        <v>29985.8</v>
      </c>
      <c r="J25" s="37">
        <v>29189.1</v>
      </c>
      <c r="K25" s="38">
        <v>0.97343075722508654</v>
      </c>
      <c r="L25" s="39">
        <v>0.97343075722508654</v>
      </c>
      <c r="M25" s="40"/>
      <c r="N25" s="40"/>
      <c r="O25" s="40"/>
      <c r="P25" s="40"/>
      <c r="Q25" s="40"/>
      <c r="R25" s="40"/>
      <c r="S25" s="40"/>
      <c r="T25" s="40"/>
      <c r="U25" s="40"/>
      <c r="V25" s="40"/>
      <c r="W25" s="40"/>
      <c r="X25" s="40"/>
      <c r="Y25" s="32"/>
      <c r="Z25" s="32"/>
      <c r="AA25" s="32"/>
      <c r="AB25" s="32"/>
      <c r="AC25" s="32"/>
      <c r="AD25" s="32"/>
      <c r="AE25" s="32"/>
      <c r="AF25" s="32"/>
      <c r="AG25" s="32"/>
      <c r="AH25" s="32"/>
      <c r="AI25" s="32"/>
      <c r="AJ25" s="32"/>
      <c r="AK25" s="32"/>
      <c r="AL25" s="32"/>
      <c r="AM25" s="32"/>
      <c r="AN25" s="32"/>
      <c r="AO25" s="32"/>
      <c r="AP25" s="32"/>
      <c r="AQ25" s="32"/>
      <c r="AR25" s="32"/>
      <c r="AS25" s="13"/>
      <c r="AT25" s="13"/>
    </row>
    <row r="26" spans="1:46" ht="15.75" customHeight="1" x14ac:dyDescent="0.25">
      <c r="A26" s="1"/>
      <c r="B26" s="32"/>
      <c r="C26" s="1"/>
      <c r="D26" s="41"/>
      <c r="E26" s="42" t="s">
        <v>15</v>
      </c>
      <c r="F26" s="43"/>
      <c r="G26" s="44"/>
      <c r="H26" s="44"/>
      <c r="I26" s="44"/>
      <c r="J26" s="44"/>
      <c r="K26" s="44"/>
      <c r="L26" s="44"/>
      <c r="M26" s="45"/>
      <c r="N26" s="45"/>
      <c r="O26" s="45"/>
      <c r="P26" s="45"/>
      <c r="Q26" s="45"/>
      <c r="R26" s="45"/>
      <c r="S26" s="45"/>
      <c r="T26" s="45"/>
      <c r="U26" s="45"/>
      <c r="V26" s="45"/>
      <c r="W26" s="45"/>
      <c r="X26" s="45"/>
      <c r="Y26" s="1"/>
      <c r="Z26" s="1"/>
      <c r="AA26" s="1"/>
      <c r="AB26" s="1"/>
      <c r="AC26" s="1"/>
      <c r="AD26" s="1"/>
      <c r="AE26" s="1"/>
      <c r="AF26" s="1"/>
      <c r="AG26" s="32"/>
      <c r="AH26" s="32"/>
      <c r="AI26" s="32"/>
      <c r="AJ26" s="1"/>
      <c r="AK26" s="1"/>
      <c r="AL26" s="1"/>
      <c r="AM26" s="1"/>
      <c r="AN26" s="1"/>
      <c r="AO26" s="1"/>
      <c r="AP26" s="1"/>
      <c r="AQ26" s="1"/>
      <c r="AR26" s="1"/>
      <c r="AS26" s="3"/>
      <c r="AT26" s="3"/>
    </row>
    <row r="27" spans="1:46" ht="14.25" customHeight="1" x14ac:dyDescent="0.25">
      <c r="A27" s="1"/>
      <c r="B27" s="1">
        <v>1</v>
      </c>
      <c r="C27" s="1">
        <v>1</v>
      </c>
      <c r="D27" s="41"/>
      <c r="E27" s="46" t="s">
        <v>16</v>
      </c>
      <c r="F27" s="47"/>
      <c r="G27" s="46">
        <v>23065.9</v>
      </c>
      <c r="H27" s="46">
        <v>23065.9</v>
      </c>
      <c r="I27" s="46">
        <v>23065.9</v>
      </c>
      <c r="J27" s="46">
        <v>22601.9</v>
      </c>
      <c r="K27" s="48">
        <v>0.97988372445904992</v>
      </c>
      <c r="L27" s="48">
        <v>0.97988372445904992</v>
      </c>
      <c r="M27" s="45"/>
      <c r="N27" s="45"/>
      <c r="O27" s="45"/>
      <c r="P27" s="45"/>
      <c r="Q27" s="45"/>
      <c r="R27" s="45"/>
      <c r="S27" s="45"/>
      <c r="T27" s="45"/>
      <c r="U27" s="45"/>
      <c r="V27" s="45"/>
      <c r="W27" s="45"/>
      <c r="X27" s="45"/>
      <c r="Y27" s="1"/>
      <c r="Z27" s="1"/>
      <c r="AA27" s="1"/>
      <c r="AB27" s="1"/>
      <c r="AC27" s="1"/>
      <c r="AD27" s="1"/>
      <c r="AE27" s="1"/>
      <c r="AF27" s="1"/>
      <c r="AG27" s="1"/>
      <c r="AH27" s="1"/>
      <c r="AI27" s="1"/>
      <c r="AJ27" s="1"/>
      <c r="AK27" s="1"/>
      <c r="AL27" s="1"/>
      <c r="AM27" s="1"/>
      <c r="AN27" s="1"/>
      <c r="AO27" s="1"/>
      <c r="AP27" s="1"/>
      <c r="AQ27" s="1"/>
      <c r="AR27" s="1"/>
      <c r="AS27" s="3"/>
      <c r="AT27" s="3"/>
    </row>
    <row r="28" spans="1:46" ht="16.5" customHeight="1" x14ac:dyDescent="0.25">
      <c r="A28" s="1"/>
      <c r="B28" s="1">
        <v>1</v>
      </c>
      <c r="C28" s="1">
        <v>1</v>
      </c>
      <c r="D28" s="47"/>
      <c r="E28" s="46" t="s">
        <v>17</v>
      </c>
      <c r="F28" s="47"/>
      <c r="G28" s="49">
        <v>6919.9</v>
      </c>
      <c r="H28" s="49">
        <v>6919.9</v>
      </c>
      <c r="I28" s="49">
        <v>6919.9</v>
      </c>
      <c r="J28" s="49">
        <v>6587.2</v>
      </c>
      <c r="K28" s="48">
        <v>0.95192127053859166</v>
      </c>
      <c r="L28" s="48">
        <v>0.95192127053859166</v>
      </c>
      <c r="M28" s="45"/>
      <c r="N28" s="45"/>
      <c r="O28" s="45"/>
      <c r="P28" s="45"/>
      <c r="Q28" s="45"/>
      <c r="R28" s="45"/>
      <c r="S28" s="45"/>
      <c r="T28" s="45"/>
      <c r="U28" s="45"/>
      <c r="V28" s="45"/>
      <c r="W28" s="45"/>
      <c r="X28" s="45"/>
      <c r="Y28" s="1"/>
      <c r="Z28" s="1"/>
      <c r="AA28" s="1"/>
      <c r="AB28" s="1"/>
      <c r="AC28" s="1"/>
      <c r="AD28" s="1"/>
      <c r="AE28" s="1"/>
      <c r="AF28" s="1"/>
      <c r="AG28" s="1"/>
      <c r="AH28" s="1"/>
      <c r="AI28" s="1"/>
      <c r="AJ28" s="1"/>
      <c r="AK28" s="1"/>
      <c r="AL28" s="1"/>
      <c r="AM28" s="1"/>
      <c r="AN28" s="1"/>
      <c r="AO28" s="1"/>
      <c r="AP28" s="1"/>
      <c r="AQ28" s="1"/>
      <c r="AR28" s="1"/>
      <c r="AS28" s="3"/>
      <c r="AT28" s="3"/>
    </row>
    <row r="29" spans="1:46" ht="12.75" hidden="1" customHeight="1" x14ac:dyDescent="0.25">
      <c r="A29" s="1"/>
      <c r="B29" s="1">
        <v>1</v>
      </c>
      <c r="C29" s="1">
        <v>0</v>
      </c>
      <c r="D29" s="47"/>
      <c r="E29" s="46" t="s">
        <v>18</v>
      </c>
      <c r="F29" s="47"/>
      <c r="G29" s="46">
        <v>0</v>
      </c>
      <c r="H29" s="46">
        <v>0</v>
      </c>
      <c r="I29" s="46">
        <v>0</v>
      </c>
      <c r="J29" s="46">
        <v>0</v>
      </c>
      <c r="K29" s="48">
        <v>0</v>
      </c>
      <c r="L29" s="48">
        <v>0</v>
      </c>
      <c r="M29" s="45"/>
      <c r="N29" s="45"/>
      <c r="O29" s="45"/>
      <c r="P29" s="45"/>
      <c r="Q29" s="45"/>
      <c r="R29" s="45"/>
      <c r="S29" s="45"/>
      <c r="T29" s="45"/>
      <c r="U29" s="45"/>
      <c r="V29" s="45"/>
      <c r="W29" s="45"/>
      <c r="X29" s="45"/>
      <c r="Y29" s="1"/>
      <c r="Z29" s="1"/>
      <c r="AA29" s="1"/>
      <c r="AB29" s="1"/>
      <c r="AC29" s="1"/>
      <c r="AD29" s="1"/>
      <c r="AE29" s="1"/>
      <c r="AF29" s="1"/>
      <c r="AG29" s="1"/>
      <c r="AH29" s="1"/>
      <c r="AI29" s="1"/>
      <c r="AJ29" s="1"/>
      <c r="AK29" s="1"/>
      <c r="AL29" s="1"/>
      <c r="AM29" s="1"/>
      <c r="AN29" s="1"/>
      <c r="AO29" s="1"/>
      <c r="AP29" s="1"/>
      <c r="AQ29" s="1"/>
      <c r="AR29" s="1"/>
      <c r="AS29" s="3"/>
      <c r="AT29" s="3"/>
    </row>
    <row r="30" spans="1:46" ht="12.75" customHeight="1" x14ac:dyDescent="0.25">
      <c r="A30" s="1"/>
      <c r="B30" s="1"/>
      <c r="C30" s="1"/>
      <c r="D30" s="50"/>
      <c r="E30" s="50"/>
      <c r="F30" s="50"/>
      <c r="G30" s="50"/>
      <c r="H30" s="50"/>
      <c r="I30" s="50"/>
      <c r="J30" s="50"/>
      <c r="K30" s="50"/>
      <c r="L30" s="50"/>
      <c r="M30" s="50"/>
      <c r="N30" s="50"/>
      <c r="O30" s="50"/>
      <c r="P30" s="50"/>
      <c r="Q30" s="50"/>
      <c r="R30" s="50"/>
      <c r="S30" s="50"/>
      <c r="T30" s="50"/>
      <c r="U30" s="50"/>
      <c r="V30" s="50"/>
      <c r="W30" s="50"/>
      <c r="X30" s="50"/>
      <c r="Y30" s="1"/>
      <c r="Z30" s="1"/>
      <c r="AA30" s="1"/>
      <c r="AB30" s="1"/>
      <c r="AC30" s="1"/>
      <c r="AD30" s="1"/>
      <c r="AE30" s="1"/>
      <c r="AF30" s="1"/>
      <c r="AG30" s="1"/>
      <c r="AH30" s="1"/>
      <c r="AI30" s="1"/>
      <c r="AJ30" s="1"/>
      <c r="AK30" s="1"/>
      <c r="AL30" s="1"/>
      <c r="AM30" s="1"/>
      <c r="AN30" s="1"/>
      <c r="AO30" s="1"/>
      <c r="AP30" s="1"/>
      <c r="AQ30" s="1"/>
      <c r="AR30" s="1"/>
      <c r="AS30" s="3"/>
      <c r="AT30" s="3"/>
    </row>
    <row r="31" spans="1:46" ht="12.75" customHeight="1" x14ac:dyDescent="0.25">
      <c r="A31" s="1"/>
      <c r="B31" s="1"/>
      <c r="C31" s="1"/>
      <c r="D31" s="50"/>
      <c r="E31" s="50"/>
      <c r="F31" s="50"/>
      <c r="G31" s="50"/>
      <c r="H31" s="50"/>
      <c r="I31" s="50"/>
      <c r="J31" s="50"/>
      <c r="K31" s="50"/>
      <c r="L31" s="50"/>
      <c r="M31" s="50"/>
      <c r="N31" s="50"/>
      <c r="O31" s="50"/>
      <c r="P31" s="50"/>
      <c r="Q31" s="50"/>
      <c r="R31" s="50"/>
      <c r="S31" s="50"/>
      <c r="T31" s="50"/>
      <c r="U31" s="50"/>
      <c r="V31" s="50"/>
      <c r="W31" s="50"/>
      <c r="X31" s="50"/>
      <c r="Y31" s="1"/>
      <c r="Z31" s="1"/>
      <c r="AA31" s="1"/>
      <c r="AB31" s="1"/>
      <c r="AC31" s="1"/>
      <c r="AD31" s="1"/>
      <c r="AE31" s="1"/>
      <c r="AF31" s="1"/>
      <c r="AG31" s="1"/>
      <c r="AH31" s="1"/>
      <c r="AI31" s="1"/>
      <c r="AJ31" s="1"/>
      <c r="AK31" s="1"/>
      <c r="AL31" s="1"/>
      <c r="AM31" s="1"/>
      <c r="AN31" s="1"/>
      <c r="AO31" s="1"/>
      <c r="AP31" s="1"/>
      <c r="AQ31" s="1"/>
      <c r="AR31" s="1"/>
      <c r="AS31" s="3"/>
      <c r="AT31" s="3"/>
    </row>
    <row r="32" spans="1:46" ht="12.75" customHeight="1" x14ac:dyDescent="0.25">
      <c r="A32" s="1"/>
      <c r="B32" s="1"/>
      <c r="C32" s="1"/>
      <c r="D32" s="50"/>
      <c r="E32" s="383" t="s">
        <v>19</v>
      </c>
      <c r="F32" s="383"/>
      <c r="G32" s="383"/>
      <c r="H32" s="383"/>
      <c r="I32" s="383"/>
      <c r="J32" s="383"/>
      <c r="K32" s="383"/>
      <c r="L32" s="383"/>
      <c r="M32" s="51"/>
      <c r="N32" s="51"/>
      <c r="O32" s="51"/>
      <c r="P32" s="51"/>
      <c r="Q32" s="51"/>
      <c r="R32" s="51"/>
      <c r="S32" s="51"/>
      <c r="T32" s="51"/>
      <c r="U32" s="51"/>
      <c r="V32" s="51"/>
      <c r="W32" s="51"/>
      <c r="X32" s="51"/>
      <c r="Y32" s="1"/>
      <c r="Z32" s="1"/>
      <c r="AA32" s="1"/>
      <c r="AB32" s="1"/>
      <c r="AC32" s="1"/>
      <c r="AD32" s="1"/>
      <c r="AE32" s="1"/>
      <c r="AF32" s="1"/>
      <c r="AG32" s="1"/>
      <c r="AH32" s="1"/>
      <c r="AI32" s="1"/>
      <c r="AJ32" s="1"/>
      <c r="AK32" s="1"/>
      <c r="AL32" s="1"/>
      <c r="AM32" s="1"/>
      <c r="AN32" s="1"/>
      <c r="AO32" s="1"/>
      <c r="AP32" s="1"/>
      <c r="AQ32" s="1"/>
      <c r="AR32" s="1"/>
      <c r="AS32" s="3"/>
      <c r="AT32" s="3"/>
    </row>
    <row r="33" spans="1:46" ht="12.75" customHeight="1" x14ac:dyDescent="0.25">
      <c r="A33" s="1"/>
      <c r="B33" s="1"/>
      <c r="C33" s="1"/>
      <c r="D33" s="52"/>
      <c r="E33" s="52"/>
      <c r="F33" s="52"/>
      <c r="G33" s="52"/>
      <c r="H33" s="52"/>
      <c r="I33" s="52"/>
      <c r="J33" s="52"/>
      <c r="K33" s="52"/>
      <c r="L33" s="52"/>
      <c r="M33" s="52"/>
      <c r="N33" s="52"/>
      <c r="O33" s="52"/>
      <c r="P33" s="52"/>
      <c r="Q33" s="52"/>
      <c r="R33" s="52"/>
      <c r="S33" s="52"/>
      <c r="T33" s="52"/>
      <c r="U33" s="52"/>
      <c r="V33" s="52"/>
      <c r="W33" s="52"/>
      <c r="X33" s="52"/>
      <c r="Y33" s="1"/>
      <c r="Z33" s="1"/>
      <c r="AA33" s="1"/>
      <c r="AB33" s="1"/>
      <c r="AC33" s="1"/>
      <c r="AD33" s="1"/>
      <c r="AE33" s="1"/>
      <c r="AF33" s="1"/>
      <c r="AG33" s="1"/>
      <c r="AH33" s="1"/>
      <c r="AI33" s="1"/>
      <c r="AJ33" s="1"/>
      <c r="AK33" s="1"/>
      <c r="AL33" s="1"/>
      <c r="AM33" s="1"/>
      <c r="AN33" s="1"/>
      <c r="AO33" s="1"/>
      <c r="AP33" s="1"/>
      <c r="AQ33" s="1"/>
      <c r="AR33" s="1"/>
      <c r="AS33" s="3"/>
      <c r="AT33" s="3"/>
    </row>
    <row r="34" spans="1:46" ht="12.75" customHeight="1" x14ac:dyDescent="0.2">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row>
    <row r="35" spans="1:46" ht="12.75" customHeight="1" x14ac:dyDescent="0.2">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row>
    <row r="36" spans="1:46" ht="12.75" customHeight="1" x14ac:dyDescent="0.2">
      <c r="A36" s="3" t="s">
        <v>20</v>
      </c>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row>
  </sheetData>
  <mergeCells count="3">
    <mergeCell ref="K1:L1"/>
    <mergeCell ref="E4:L4"/>
    <mergeCell ref="E32:L32"/>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5"/>
  <sheetViews>
    <sheetView showGridLines="0" view="pageBreakPreview" zoomScale="60" zoomScaleNormal="100" workbookViewId="0">
      <selection activeCell="J8" sqref="J8"/>
    </sheetView>
  </sheetViews>
  <sheetFormatPr defaultColWidth="9.140625" defaultRowHeight="12.75" x14ac:dyDescent="0.2"/>
  <cols>
    <col min="1" max="1" width="0.7109375" style="4" customWidth="1"/>
    <col min="2" max="4" width="0" style="4" hidden="1" customWidth="1"/>
    <col min="5" max="5" width="53.7109375" style="4" customWidth="1"/>
    <col min="6" max="6" width="0" style="4" hidden="1" customWidth="1"/>
    <col min="7" max="7" width="32" style="4" bestFit="1" customWidth="1"/>
    <col min="8" max="8" width="14.7109375" style="4" customWidth="1"/>
    <col min="9" max="9" width="0" style="4" hidden="1" customWidth="1"/>
    <col min="10" max="11" width="19.28515625" style="4" customWidth="1"/>
    <col min="12" max="12" width="19.140625" style="4" customWidth="1"/>
    <col min="13" max="44" width="0" style="4" hidden="1" customWidth="1"/>
    <col min="45" max="45" width="0.140625" style="4" customWidth="1"/>
    <col min="46" max="46" width="0" style="4" hidden="1" customWidth="1"/>
    <col min="47" max="256" width="9.140625" style="4" customWidth="1"/>
    <col min="257" max="16384" width="9.140625" style="4"/>
  </cols>
  <sheetData>
    <row r="1" spans="1:46" ht="12.75" customHeight="1" x14ac:dyDescent="0.25">
      <c r="A1" s="1"/>
      <c r="B1" s="2"/>
      <c r="C1" s="3"/>
      <c r="D1" s="2"/>
      <c r="E1" s="2"/>
      <c r="F1" s="3"/>
      <c r="G1" s="3"/>
      <c r="H1" s="3"/>
      <c r="I1" s="3"/>
      <c r="J1" s="3"/>
      <c r="K1" s="406" t="s">
        <v>597</v>
      </c>
      <c r="L1" s="406"/>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row>
    <row r="2" spans="1:46" ht="12.75" customHeight="1" x14ac:dyDescent="0.25">
      <c r="A2" s="1"/>
      <c r="B2" s="2"/>
      <c r="C2" s="3"/>
      <c r="D2" s="2"/>
      <c r="E2" s="2"/>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row>
    <row r="3" spans="1:46" ht="12.75" customHeight="1" x14ac:dyDescent="0.25">
      <c r="A3" s="1"/>
      <c r="B3" s="2"/>
      <c r="C3" s="3"/>
      <c r="D3" s="2"/>
      <c r="E3" s="2"/>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row>
    <row r="4" spans="1:46" ht="104.25" customHeight="1" x14ac:dyDescent="0.25">
      <c r="A4" s="1"/>
      <c r="B4" s="5"/>
      <c r="C4" s="5"/>
      <c r="D4" s="5"/>
      <c r="E4" s="402" t="s">
        <v>327</v>
      </c>
      <c r="F4" s="402"/>
      <c r="G4" s="402"/>
      <c r="H4" s="402"/>
      <c r="I4" s="402"/>
      <c r="J4" s="402"/>
      <c r="K4" s="402"/>
      <c r="L4" s="402"/>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row>
    <row r="5" spans="1:46" ht="12.75" customHeight="1" x14ac:dyDescent="0.25">
      <c r="A5" s="1"/>
      <c r="B5" s="1"/>
      <c r="C5" s="3"/>
      <c r="D5" s="1"/>
      <c r="E5" s="1"/>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row>
    <row r="6" spans="1:46" ht="12" customHeight="1" x14ac:dyDescent="0.25">
      <c r="A6" s="1"/>
      <c r="B6" s="6"/>
      <c r="C6" s="3"/>
      <c r="D6" s="6"/>
      <c r="E6" s="6"/>
      <c r="F6" s="3"/>
      <c r="G6" s="3"/>
      <c r="H6" s="3"/>
      <c r="I6" s="3"/>
      <c r="J6" s="3"/>
      <c r="K6" s="3"/>
      <c r="L6" s="7" t="s">
        <v>1</v>
      </c>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row>
    <row r="7" spans="1:46" ht="166.5" customHeight="1" x14ac:dyDescent="0.25">
      <c r="A7" s="1"/>
      <c r="B7" s="3"/>
      <c r="C7" s="3"/>
      <c r="D7" s="8"/>
      <c r="E7" s="9" t="s">
        <v>2</v>
      </c>
      <c r="F7" s="10" t="s">
        <v>3</v>
      </c>
      <c r="G7" s="9" t="s">
        <v>4</v>
      </c>
      <c r="H7" s="9" t="s">
        <v>5</v>
      </c>
      <c r="I7" s="9" t="s">
        <v>6</v>
      </c>
      <c r="J7" s="9" t="s">
        <v>583</v>
      </c>
      <c r="K7" s="9" t="s">
        <v>7</v>
      </c>
      <c r="L7" s="11" t="s">
        <v>8</v>
      </c>
      <c r="M7" s="12"/>
      <c r="N7" s="12"/>
      <c r="O7" s="12"/>
      <c r="P7" s="12"/>
      <c r="Q7" s="12"/>
      <c r="R7" s="12"/>
      <c r="S7" s="12"/>
      <c r="T7" s="12"/>
      <c r="U7" s="12"/>
      <c r="V7" s="12"/>
      <c r="W7" s="12"/>
      <c r="X7" s="12"/>
      <c r="Y7" s="3"/>
      <c r="Z7" s="3"/>
      <c r="AA7" s="3"/>
      <c r="AB7" s="1"/>
      <c r="AC7" s="3"/>
      <c r="AD7" s="3"/>
      <c r="AE7" s="3"/>
      <c r="AF7" s="3"/>
      <c r="AG7" s="3"/>
      <c r="AH7" s="3"/>
      <c r="AI7" s="3"/>
      <c r="AJ7" s="3"/>
      <c r="AK7" s="3"/>
      <c r="AL7" s="3"/>
      <c r="AM7" s="3"/>
      <c r="AN7" s="3"/>
      <c r="AO7" s="3"/>
      <c r="AP7" s="3"/>
      <c r="AQ7" s="3"/>
      <c r="AR7" s="3"/>
      <c r="AS7" s="3"/>
      <c r="AT7" s="3"/>
    </row>
    <row r="8" spans="1:46" ht="15" customHeight="1" x14ac:dyDescent="0.25">
      <c r="A8" s="1"/>
      <c r="B8" s="13"/>
      <c r="C8" s="13"/>
      <c r="D8" s="14" t="s">
        <v>48</v>
      </c>
      <c r="E8" s="15" t="s">
        <v>48</v>
      </c>
      <c r="F8" s="16" t="s">
        <v>328</v>
      </c>
      <c r="G8" s="17">
        <v>27392.1</v>
      </c>
      <c r="H8" s="17">
        <v>27392.1</v>
      </c>
      <c r="I8" s="17">
        <v>27392.1</v>
      </c>
      <c r="J8" s="17">
        <v>19816.8</v>
      </c>
      <c r="K8" s="18">
        <v>0.72344946170611235</v>
      </c>
      <c r="L8" s="18">
        <v>0.72344946170611235</v>
      </c>
      <c r="M8" s="19">
        <v>27392.1</v>
      </c>
      <c r="N8" s="19">
        <v>27392.1</v>
      </c>
      <c r="O8" s="19">
        <v>27392.1</v>
      </c>
      <c r="P8" s="19">
        <v>19816.8</v>
      </c>
      <c r="Q8" s="19">
        <v>0</v>
      </c>
      <c r="R8" s="19">
        <v>0</v>
      </c>
      <c r="S8" s="19">
        <v>0</v>
      </c>
      <c r="T8" s="19">
        <v>0</v>
      </c>
      <c r="U8" s="19">
        <v>0</v>
      </c>
      <c r="V8" s="19">
        <v>0</v>
      </c>
      <c r="W8" s="19">
        <v>0</v>
      </c>
      <c r="X8" s="19">
        <v>0</v>
      </c>
      <c r="Y8" s="20">
        <v>27392.1</v>
      </c>
      <c r="Z8" s="21">
        <v>19816.8</v>
      </c>
      <c r="AA8" s="21">
        <v>27392100</v>
      </c>
      <c r="AB8" s="22"/>
      <c r="AC8" s="23"/>
      <c r="AD8" s="23"/>
      <c r="AE8" s="24"/>
      <c r="AF8" s="13">
        <v>5</v>
      </c>
      <c r="AG8" s="13">
        <v>1</v>
      </c>
      <c r="AH8" s="13">
        <v>0</v>
      </c>
      <c r="AI8" s="13">
        <v>0</v>
      </c>
      <c r="AJ8" s="13"/>
      <c r="AK8" s="13"/>
      <c r="AL8" s="25"/>
      <c r="AM8" s="13"/>
      <c r="AN8" s="13"/>
      <c r="AO8" s="26"/>
      <c r="AP8" s="27"/>
      <c r="AQ8" s="28"/>
      <c r="AR8" s="26"/>
      <c r="AS8" s="3"/>
      <c r="AT8" s="3"/>
    </row>
    <row r="9" spans="1:46" ht="15" customHeight="1" x14ac:dyDescent="0.25">
      <c r="A9" s="1"/>
      <c r="B9" s="13"/>
      <c r="C9" s="13"/>
      <c r="D9" s="14" t="s">
        <v>189</v>
      </c>
      <c r="E9" s="15" t="s">
        <v>189</v>
      </c>
      <c r="F9" s="16" t="s">
        <v>328</v>
      </c>
      <c r="G9" s="17">
        <v>127155.72410000001</v>
      </c>
      <c r="H9" s="17">
        <v>127155.7</v>
      </c>
      <c r="I9" s="17">
        <v>127155.7</v>
      </c>
      <c r="J9" s="17">
        <v>87158.7</v>
      </c>
      <c r="K9" s="18">
        <v>0.68544849724150159</v>
      </c>
      <c r="L9" s="18">
        <v>0.68544862715552668</v>
      </c>
      <c r="M9" s="19">
        <v>127155.7</v>
      </c>
      <c r="N9" s="19">
        <v>127155.7</v>
      </c>
      <c r="O9" s="19">
        <v>127155.7</v>
      </c>
      <c r="P9" s="19">
        <v>87158.7</v>
      </c>
      <c r="Q9" s="19">
        <v>0</v>
      </c>
      <c r="R9" s="19">
        <v>0</v>
      </c>
      <c r="S9" s="19">
        <v>0</v>
      </c>
      <c r="T9" s="19">
        <v>0</v>
      </c>
      <c r="U9" s="19">
        <v>0</v>
      </c>
      <c r="V9" s="19">
        <v>0</v>
      </c>
      <c r="W9" s="19">
        <v>0</v>
      </c>
      <c r="X9" s="19">
        <v>0</v>
      </c>
      <c r="Y9" s="20">
        <v>127155.7</v>
      </c>
      <c r="Z9" s="21">
        <v>87158.7</v>
      </c>
      <c r="AA9" s="21">
        <v>127155724.12</v>
      </c>
      <c r="AB9" s="22"/>
      <c r="AC9" s="23"/>
      <c r="AD9" s="23"/>
      <c r="AE9" s="24"/>
      <c r="AF9" s="13">
        <v>5</v>
      </c>
      <c r="AG9" s="13">
        <v>1</v>
      </c>
      <c r="AH9" s="13">
        <v>0</v>
      </c>
      <c r="AI9" s="13">
        <v>0</v>
      </c>
      <c r="AJ9" s="13"/>
      <c r="AK9" s="13"/>
      <c r="AL9" s="25"/>
      <c r="AM9" s="13"/>
      <c r="AN9" s="13"/>
      <c r="AO9" s="26"/>
      <c r="AP9" s="27"/>
      <c r="AQ9" s="28"/>
      <c r="AR9" s="26"/>
      <c r="AS9" s="3"/>
      <c r="AT9" s="3"/>
    </row>
    <row r="10" spans="1:46" ht="15" customHeight="1" x14ac:dyDescent="0.25">
      <c r="A10" s="1"/>
      <c r="B10" s="13"/>
      <c r="C10" s="13"/>
      <c r="D10" s="14" t="s">
        <v>211</v>
      </c>
      <c r="E10" s="15" t="s">
        <v>211</v>
      </c>
      <c r="F10" s="16" t="s">
        <v>328</v>
      </c>
      <c r="G10" s="17">
        <v>25929.119200000001</v>
      </c>
      <c r="H10" s="17">
        <v>25929.1</v>
      </c>
      <c r="I10" s="17">
        <v>25929.1</v>
      </c>
      <c r="J10" s="17">
        <v>17293.3</v>
      </c>
      <c r="K10" s="18">
        <v>0.66694513865322502</v>
      </c>
      <c r="L10" s="18">
        <v>0.66694563251327654</v>
      </c>
      <c r="M10" s="19">
        <v>25929.1</v>
      </c>
      <c r="N10" s="19">
        <v>25929.1</v>
      </c>
      <c r="O10" s="19">
        <v>25929.1</v>
      </c>
      <c r="P10" s="19">
        <v>17293.3</v>
      </c>
      <c r="Q10" s="19">
        <v>0</v>
      </c>
      <c r="R10" s="19">
        <v>0</v>
      </c>
      <c r="S10" s="19">
        <v>0</v>
      </c>
      <c r="T10" s="19">
        <v>0</v>
      </c>
      <c r="U10" s="19">
        <v>0</v>
      </c>
      <c r="V10" s="19">
        <v>0</v>
      </c>
      <c r="W10" s="19">
        <v>0</v>
      </c>
      <c r="X10" s="19">
        <v>0</v>
      </c>
      <c r="Y10" s="20">
        <v>25929.1</v>
      </c>
      <c r="Z10" s="21">
        <v>17293.3</v>
      </c>
      <c r="AA10" s="21">
        <v>25929119.170000002</v>
      </c>
      <c r="AB10" s="22"/>
      <c r="AC10" s="23"/>
      <c r="AD10" s="23"/>
      <c r="AE10" s="24"/>
      <c r="AF10" s="13">
        <v>5</v>
      </c>
      <c r="AG10" s="13">
        <v>1</v>
      </c>
      <c r="AH10" s="13">
        <v>0</v>
      </c>
      <c r="AI10" s="13">
        <v>0</v>
      </c>
      <c r="AJ10" s="13" t="s">
        <v>329</v>
      </c>
      <c r="AK10" s="13">
        <v>14</v>
      </c>
      <c r="AL10" s="25">
        <v>67</v>
      </c>
      <c r="AM10" s="13" t="s">
        <v>12</v>
      </c>
      <c r="AN10" s="13" t="s">
        <v>13</v>
      </c>
      <c r="AO10" s="26"/>
      <c r="AP10" s="27"/>
      <c r="AQ10" s="28"/>
      <c r="AR10" s="26"/>
      <c r="AS10" s="3"/>
      <c r="AT10" s="3"/>
    </row>
    <row r="11" spans="1:46" ht="15" customHeight="1" x14ac:dyDescent="0.25">
      <c r="A11" s="1"/>
      <c r="B11" s="13"/>
      <c r="C11" s="13"/>
      <c r="D11" s="14" t="s">
        <v>228</v>
      </c>
      <c r="E11" s="15" t="s">
        <v>228</v>
      </c>
      <c r="F11" s="16" t="s">
        <v>328</v>
      </c>
      <c r="G11" s="17">
        <v>262191.75670000003</v>
      </c>
      <c r="H11" s="17">
        <v>262191.8</v>
      </c>
      <c r="I11" s="17">
        <v>262191.8</v>
      </c>
      <c r="J11" s="17">
        <v>253352.9</v>
      </c>
      <c r="K11" s="18">
        <v>0.96628857897270415</v>
      </c>
      <c r="L11" s="18">
        <v>0.96628841939374155</v>
      </c>
      <c r="M11" s="19">
        <v>262191.8</v>
      </c>
      <c r="N11" s="19">
        <v>262191.8</v>
      </c>
      <c r="O11" s="19">
        <v>262191.8</v>
      </c>
      <c r="P11" s="19">
        <v>253352.9</v>
      </c>
      <c r="Q11" s="19">
        <v>0</v>
      </c>
      <c r="R11" s="19">
        <v>0</v>
      </c>
      <c r="S11" s="19">
        <v>0</v>
      </c>
      <c r="T11" s="19">
        <v>0</v>
      </c>
      <c r="U11" s="19">
        <v>0</v>
      </c>
      <c r="V11" s="19">
        <v>0</v>
      </c>
      <c r="W11" s="19">
        <v>0</v>
      </c>
      <c r="X11" s="19">
        <v>0</v>
      </c>
      <c r="Y11" s="20">
        <v>262191.8</v>
      </c>
      <c r="Z11" s="21">
        <v>253352.9</v>
      </c>
      <c r="AA11" s="21">
        <v>262191756.71000001</v>
      </c>
      <c r="AB11" s="22"/>
      <c r="AC11" s="23"/>
      <c r="AD11" s="23"/>
      <c r="AE11" s="24"/>
      <c r="AF11" s="13">
        <v>5</v>
      </c>
      <c r="AG11" s="13">
        <v>1</v>
      </c>
      <c r="AH11" s="13">
        <v>0</v>
      </c>
      <c r="AI11" s="13">
        <v>0</v>
      </c>
      <c r="AJ11" s="13"/>
      <c r="AK11" s="13"/>
      <c r="AL11" s="25"/>
      <c r="AM11" s="13"/>
      <c r="AN11" s="13"/>
      <c r="AO11" s="26"/>
      <c r="AP11" s="27"/>
      <c r="AQ11" s="28"/>
      <c r="AR11" s="26"/>
      <c r="AS11" s="3"/>
      <c r="AT11" s="3"/>
    </row>
    <row r="12" spans="1:46" ht="15" customHeight="1" x14ac:dyDescent="0.25">
      <c r="A12" s="1"/>
      <c r="B12" s="13"/>
      <c r="C12" s="13"/>
      <c r="D12" s="14" t="s">
        <v>52</v>
      </c>
      <c r="E12" s="15" t="s">
        <v>52</v>
      </c>
      <c r="F12" s="16" t="s">
        <v>328</v>
      </c>
      <c r="G12" s="17">
        <v>234237.89989999999</v>
      </c>
      <c r="H12" s="17">
        <v>234237.9</v>
      </c>
      <c r="I12" s="17">
        <v>234237.9</v>
      </c>
      <c r="J12" s="17">
        <v>228560.1</v>
      </c>
      <c r="K12" s="18">
        <v>0.97576054130256495</v>
      </c>
      <c r="L12" s="18">
        <v>0.97576054088599673</v>
      </c>
      <c r="M12" s="19">
        <v>234237.9</v>
      </c>
      <c r="N12" s="19">
        <v>234237.9</v>
      </c>
      <c r="O12" s="19">
        <v>234237.9</v>
      </c>
      <c r="P12" s="19">
        <v>228560.1</v>
      </c>
      <c r="Q12" s="19">
        <v>0</v>
      </c>
      <c r="R12" s="19">
        <v>0</v>
      </c>
      <c r="S12" s="19">
        <v>0</v>
      </c>
      <c r="T12" s="19">
        <v>0</v>
      </c>
      <c r="U12" s="19">
        <v>0</v>
      </c>
      <c r="V12" s="19">
        <v>0</v>
      </c>
      <c r="W12" s="19">
        <v>0</v>
      </c>
      <c r="X12" s="19">
        <v>0</v>
      </c>
      <c r="Y12" s="20">
        <v>234237.9</v>
      </c>
      <c r="Z12" s="21">
        <v>228560.1</v>
      </c>
      <c r="AA12" s="21">
        <v>234237900</v>
      </c>
      <c r="AB12" s="22"/>
      <c r="AC12" s="23"/>
      <c r="AD12" s="23"/>
      <c r="AE12" s="24"/>
      <c r="AF12" s="13">
        <v>5</v>
      </c>
      <c r="AG12" s="13">
        <v>1</v>
      </c>
      <c r="AH12" s="13">
        <v>0</v>
      </c>
      <c r="AI12" s="13">
        <v>0</v>
      </c>
      <c r="AJ12" s="13"/>
      <c r="AK12" s="13"/>
      <c r="AL12" s="25"/>
      <c r="AM12" s="13"/>
      <c r="AN12" s="13"/>
      <c r="AO12" s="26"/>
      <c r="AP12" s="27"/>
      <c r="AQ12" s="28"/>
      <c r="AR12" s="26"/>
      <c r="AS12" s="3"/>
      <c r="AT12" s="3"/>
    </row>
    <row r="13" spans="1:46" ht="12.75" hidden="1" customHeight="1" x14ac:dyDescent="0.25">
      <c r="A13" s="1"/>
      <c r="B13" s="3"/>
      <c r="C13" s="3"/>
      <c r="D13" s="29"/>
      <c r="E13" s="30"/>
      <c r="F13" s="30"/>
      <c r="G13" s="30">
        <v>676906.6</v>
      </c>
      <c r="H13" s="30">
        <v>676906.6</v>
      </c>
      <c r="I13" s="30">
        <v>676906.6</v>
      </c>
      <c r="J13" s="30">
        <v>606181.80000000005</v>
      </c>
      <c r="K13" s="31">
        <v>0.89551763862252198</v>
      </c>
      <c r="L13" s="31">
        <v>0.89551763862252198</v>
      </c>
      <c r="M13" s="32">
        <v>676906.6</v>
      </c>
      <c r="N13" s="32">
        <v>676906.6</v>
      </c>
      <c r="O13" s="32">
        <v>676906.6</v>
      </c>
      <c r="P13" s="32">
        <v>606181.80000000005</v>
      </c>
      <c r="Q13" s="32">
        <v>0</v>
      </c>
      <c r="R13" s="32">
        <v>0</v>
      </c>
      <c r="S13" s="32">
        <v>0</v>
      </c>
      <c r="T13" s="32">
        <v>0</v>
      </c>
      <c r="U13" s="32">
        <v>0</v>
      </c>
      <c r="V13" s="32">
        <v>0</v>
      </c>
      <c r="W13" s="32">
        <v>0</v>
      </c>
      <c r="X13" s="32">
        <v>0</v>
      </c>
      <c r="Y13" s="3">
        <v>676906.6</v>
      </c>
      <c r="Z13" s="3">
        <v>606181.80000000005</v>
      </c>
      <c r="AA13" s="3">
        <v>676906600</v>
      </c>
      <c r="AB13" s="1"/>
      <c r="AC13" s="3"/>
      <c r="AD13" s="3"/>
      <c r="AE13" s="3"/>
      <c r="AF13" s="3">
        <v>5</v>
      </c>
      <c r="AG13" s="3">
        <v>1</v>
      </c>
      <c r="AH13" s="3">
        <v>0</v>
      </c>
      <c r="AI13" s="3">
        <v>0</v>
      </c>
      <c r="AJ13" s="3" t="s">
        <v>329</v>
      </c>
      <c r="AK13" s="3">
        <v>14</v>
      </c>
      <c r="AL13" s="3">
        <v>67</v>
      </c>
      <c r="AM13" s="3" t="s">
        <v>12</v>
      </c>
      <c r="AN13" s="3" t="s">
        <v>13</v>
      </c>
      <c r="AO13" s="3"/>
      <c r="AP13" s="3"/>
      <c r="AQ13" s="3"/>
      <c r="AR13" s="3"/>
      <c r="AS13" s="3"/>
      <c r="AT13" s="3"/>
    </row>
    <row r="14" spans="1:46" ht="17.25" customHeight="1" x14ac:dyDescent="0.25">
      <c r="A14" s="33"/>
      <c r="B14" s="32"/>
      <c r="C14" s="32"/>
      <c r="D14" s="34"/>
      <c r="E14" s="35" t="s">
        <v>14</v>
      </c>
      <c r="F14" s="36"/>
      <c r="G14" s="37">
        <v>676906.6</v>
      </c>
      <c r="H14" s="37">
        <v>676906.6</v>
      </c>
      <c r="I14" s="37">
        <v>676906.6</v>
      </c>
      <c r="J14" s="37">
        <v>606181.80000000005</v>
      </c>
      <c r="K14" s="38">
        <v>0.89551763862252198</v>
      </c>
      <c r="L14" s="39">
        <v>0.89551763862252198</v>
      </c>
      <c r="M14" s="40"/>
      <c r="N14" s="40"/>
      <c r="O14" s="40"/>
      <c r="P14" s="40"/>
      <c r="Q14" s="40"/>
      <c r="R14" s="40"/>
      <c r="S14" s="40"/>
      <c r="T14" s="40"/>
      <c r="U14" s="40"/>
      <c r="V14" s="40"/>
      <c r="W14" s="40"/>
      <c r="X14" s="40"/>
      <c r="Y14" s="32"/>
      <c r="Z14" s="32"/>
      <c r="AA14" s="32"/>
      <c r="AB14" s="32"/>
      <c r="AC14" s="32"/>
      <c r="AD14" s="32"/>
      <c r="AE14" s="32"/>
      <c r="AF14" s="32"/>
      <c r="AG14" s="32"/>
      <c r="AH14" s="32"/>
      <c r="AI14" s="32"/>
      <c r="AJ14" s="32"/>
      <c r="AK14" s="32"/>
      <c r="AL14" s="32"/>
      <c r="AM14" s="32"/>
      <c r="AN14" s="32"/>
      <c r="AO14" s="32"/>
      <c r="AP14" s="32"/>
      <c r="AQ14" s="32"/>
      <c r="AR14" s="32"/>
      <c r="AS14" s="13"/>
      <c r="AT14" s="13"/>
    </row>
    <row r="15" spans="1:46" ht="15.75" customHeight="1" x14ac:dyDescent="0.25">
      <c r="A15" s="1"/>
      <c r="B15" s="32"/>
      <c r="C15" s="1"/>
      <c r="D15" s="41"/>
      <c r="E15" s="42" t="s">
        <v>15</v>
      </c>
      <c r="F15" s="43"/>
      <c r="G15" s="44"/>
      <c r="H15" s="44"/>
      <c r="I15" s="44"/>
      <c r="J15" s="44"/>
      <c r="K15" s="44"/>
      <c r="L15" s="44"/>
      <c r="M15" s="45"/>
      <c r="N15" s="45"/>
      <c r="O15" s="45"/>
      <c r="P15" s="45"/>
      <c r="Q15" s="45"/>
      <c r="R15" s="45"/>
      <c r="S15" s="45"/>
      <c r="T15" s="45"/>
      <c r="U15" s="45"/>
      <c r="V15" s="45"/>
      <c r="W15" s="45"/>
      <c r="X15" s="45"/>
      <c r="Y15" s="1"/>
      <c r="Z15" s="1"/>
      <c r="AA15" s="1"/>
      <c r="AB15" s="1"/>
      <c r="AC15" s="1"/>
      <c r="AD15" s="1"/>
      <c r="AE15" s="1"/>
      <c r="AF15" s="1"/>
      <c r="AG15" s="32"/>
      <c r="AH15" s="32"/>
      <c r="AI15" s="32"/>
      <c r="AJ15" s="1"/>
      <c r="AK15" s="1"/>
      <c r="AL15" s="1"/>
      <c r="AM15" s="1"/>
      <c r="AN15" s="1"/>
      <c r="AO15" s="1"/>
      <c r="AP15" s="1"/>
      <c r="AQ15" s="1"/>
      <c r="AR15" s="1"/>
      <c r="AS15" s="3"/>
      <c r="AT15" s="3"/>
    </row>
    <row r="16" spans="1:46" ht="14.25" customHeight="1" x14ac:dyDescent="0.25">
      <c r="A16" s="1"/>
      <c r="B16" s="1">
        <v>1</v>
      </c>
      <c r="C16" s="1">
        <v>1</v>
      </c>
      <c r="D16" s="41"/>
      <c r="E16" s="46" t="s">
        <v>16</v>
      </c>
      <c r="F16" s="47"/>
      <c r="G16" s="46">
        <v>676906.6</v>
      </c>
      <c r="H16" s="46">
        <v>676906.6</v>
      </c>
      <c r="I16" s="46">
        <v>676906.6</v>
      </c>
      <c r="J16" s="46">
        <v>606181.80000000005</v>
      </c>
      <c r="K16" s="48">
        <v>0.89551763862252198</v>
      </c>
      <c r="L16" s="48">
        <v>0.89551763862252198</v>
      </c>
      <c r="M16" s="45"/>
      <c r="N16" s="45"/>
      <c r="O16" s="45"/>
      <c r="P16" s="45"/>
      <c r="Q16" s="45"/>
      <c r="R16" s="45"/>
      <c r="S16" s="45"/>
      <c r="T16" s="45"/>
      <c r="U16" s="45"/>
      <c r="V16" s="45"/>
      <c r="W16" s="45"/>
      <c r="X16" s="45"/>
      <c r="Y16" s="1"/>
      <c r="Z16" s="1"/>
      <c r="AA16" s="1"/>
      <c r="AB16" s="1"/>
      <c r="AC16" s="1"/>
      <c r="AD16" s="1"/>
      <c r="AE16" s="1"/>
      <c r="AF16" s="1"/>
      <c r="AG16" s="1"/>
      <c r="AH16" s="1"/>
      <c r="AI16" s="1"/>
      <c r="AJ16" s="1"/>
      <c r="AK16" s="1"/>
      <c r="AL16" s="1"/>
      <c r="AM16" s="1"/>
      <c r="AN16" s="1"/>
      <c r="AO16" s="1"/>
      <c r="AP16" s="1"/>
      <c r="AQ16" s="1"/>
      <c r="AR16" s="1"/>
      <c r="AS16" s="3"/>
      <c r="AT16" s="3"/>
    </row>
    <row r="17" spans="1:46" ht="12.75" hidden="1" customHeight="1" x14ac:dyDescent="0.25">
      <c r="A17" s="1"/>
      <c r="B17" s="1">
        <v>1</v>
      </c>
      <c r="C17" s="1">
        <v>0</v>
      </c>
      <c r="D17" s="47"/>
      <c r="E17" s="46" t="s">
        <v>17</v>
      </c>
      <c r="F17" s="47"/>
      <c r="G17" s="49">
        <v>0</v>
      </c>
      <c r="H17" s="49">
        <v>0</v>
      </c>
      <c r="I17" s="49">
        <v>0</v>
      </c>
      <c r="J17" s="49">
        <v>0</v>
      </c>
      <c r="K17" s="48">
        <v>0</v>
      </c>
      <c r="L17" s="48">
        <v>0</v>
      </c>
      <c r="M17" s="45"/>
      <c r="N17" s="45"/>
      <c r="O17" s="45"/>
      <c r="P17" s="45"/>
      <c r="Q17" s="45"/>
      <c r="R17" s="45"/>
      <c r="S17" s="45"/>
      <c r="T17" s="45"/>
      <c r="U17" s="45"/>
      <c r="V17" s="45"/>
      <c r="W17" s="45"/>
      <c r="X17" s="45"/>
      <c r="Y17" s="1"/>
      <c r="Z17" s="1"/>
      <c r="AA17" s="1"/>
      <c r="AB17" s="1"/>
      <c r="AC17" s="1"/>
      <c r="AD17" s="1"/>
      <c r="AE17" s="1"/>
      <c r="AF17" s="1"/>
      <c r="AG17" s="1"/>
      <c r="AH17" s="1"/>
      <c r="AI17" s="1"/>
      <c r="AJ17" s="1"/>
      <c r="AK17" s="1"/>
      <c r="AL17" s="1"/>
      <c r="AM17" s="1"/>
      <c r="AN17" s="1"/>
      <c r="AO17" s="1"/>
      <c r="AP17" s="1"/>
      <c r="AQ17" s="1"/>
      <c r="AR17" s="1"/>
      <c r="AS17" s="3"/>
      <c r="AT17" s="3"/>
    </row>
    <row r="18" spans="1:46" ht="12.75" hidden="1" customHeight="1" x14ac:dyDescent="0.25">
      <c r="A18" s="1"/>
      <c r="B18" s="1">
        <v>1</v>
      </c>
      <c r="C18" s="1">
        <v>0</v>
      </c>
      <c r="D18" s="47"/>
      <c r="E18" s="46" t="s">
        <v>18</v>
      </c>
      <c r="F18" s="47"/>
      <c r="G18" s="46">
        <v>0</v>
      </c>
      <c r="H18" s="46">
        <v>0</v>
      </c>
      <c r="I18" s="46">
        <v>0</v>
      </c>
      <c r="J18" s="46">
        <v>0</v>
      </c>
      <c r="K18" s="48">
        <v>0</v>
      </c>
      <c r="L18" s="48">
        <v>0</v>
      </c>
      <c r="M18" s="45"/>
      <c r="N18" s="45"/>
      <c r="O18" s="45"/>
      <c r="P18" s="45"/>
      <c r="Q18" s="45"/>
      <c r="R18" s="45"/>
      <c r="S18" s="45"/>
      <c r="T18" s="45"/>
      <c r="U18" s="45"/>
      <c r="V18" s="45"/>
      <c r="W18" s="45"/>
      <c r="X18" s="45"/>
      <c r="Y18" s="1"/>
      <c r="Z18" s="1"/>
      <c r="AA18" s="1"/>
      <c r="AB18" s="1"/>
      <c r="AC18" s="1"/>
      <c r="AD18" s="1"/>
      <c r="AE18" s="1"/>
      <c r="AF18" s="1"/>
      <c r="AG18" s="1"/>
      <c r="AH18" s="1"/>
      <c r="AI18" s="1"/>
      <c r="AJ18" s="1"/>
      <c r="AK18" s="1"/>
      <c r="AL18" s="1"/>
      <c r="AM18" s="1"/>
      <c r="AN18" s="1"/>
      <c r="AO18" s="1"/>
      <c r="AP18" s="1"/>
      <c r="AQ18" s="1"/>
      <c r="AR18" s="1"/>
      <c r="AS18" s="3"/>
      <c r="AT18" s="3"/>
    </row>
    <row r="19" spans="1:46" ht="12.75" customHeight="1" x14ac:dyDescent="0.25">
      <c r="A19" s="1"/>
      <c r="B19" s="1"/>
      <c r="C19" s="1"/>
      <c r="D19" s="50"/>
      <c r="E19" s="50"/>
      <c r="F19" s="50"/>
      <c r="G19" s="50"/>
      <c r="H19" s="50"/>
      <c r="I19" s="50"/>
      <c r="J19" s="50"/>
      <c r="K19" s="50"/>
      <c r="L19" s="50"/>
      <c r="M19" s="50"/>
      <c r="N19" s="50"/>
      <c r="O19" s="50"/>
      <c r="P19" s="50"/>
      <c r="Q19" s="50"/>
      <c r="R19" s="50"/>
      <c r="S19" s="50"/>
      <c r="T19" s="50"/>
      <c r="U19" s="50"/>
      <c r="V19" s="50"/>
      <c r="W19" s="50"/>
      <c r="X19" s="50"/>
      <c r="Y19" s="1"/>
      <c r="Z19" s="1"/>
      <c r="AA19" s="1"/>
      <c r="AB19" s="1"/>
      <c r="AC19" s="1"/>
      <c r="AD19" s="1"/>
      <c r="AE19" s="1"/>
      <c r="AF19" s="1"/>
      <c r="AG19" s="1"/>
      <c r="AH19" s="1"/>
      <c r="AI19" s="1"/>
      <c r="AJ19" s="1"/>
      <c r="AK19" s="1"/>
      <c r="AL19" s="1"/>
      <c r="AM19" s="1"/>
      <c r="AN19" s="1"/>
      <c r="AO19" s="1"/>
      <c r="AP19" s="1"/>
      <c r="AQ19" s="1"/>
      <c r="AR19" s="1"/>
      <c r="AS19" s="3"/>
      <c r="AT19" s="3"/>
    </row>
    <row r="20" spans="1:46" ht="12.75" customHeight="1" x14ac:dyDescent="0.25">
      <c r="A20" s="1"/>
      <c r="B20" s="1"/>
      <c r="C20" s="1"/>
      <c r="D20" s="50"/>
      <c r="E20" s="50"/>
      <c r="F20" s="50"/>
      <c r="G20" s="50"/>
      <c r="H20" s="50"/>
      <c r="I20" s="50"/>
      <c r="J20" s="50"/>
      <c r="K20" s="50"/>
      <c r="L20" s="50"/>
      <c r="M20" s="50"/>
      <c r="N20" s="50"/>
      <c r="O20" s="50"/>
      <c r="P20" s="50"/>
      <c r="Q20" s="50"/>
      <c r="R20" s="50"/>
      <c r="S20" s="50"/>
      <c r="T20" s="50"/>
      <c r="U20" s="50"/>
      <c r="V20" s="50"/>
      <c r="W20" s="50"/>
      <c r="X20" s="50"/>
      <c r="Y20" s="1"/>
      <c r="Z20" s="1"/>
      <c r="AA20" s="1"/>
      <c r="AB20" s="1"/>
      <c r="AC20" s="1"/>
      <c r="AD20" s="1"/>
      <c r="AE20" s="1"/>
      <c r="AF20" s="1"/>
      <c r="AG20" s="1"/>
      <c r="AH20" s="1"/>
      <c r="AI20" s="1"/>
      <c r="AJ20" s="1"/>
      <c r="AK20" s="1"/>
      <c r="AL20" s="1"/>
      <c r="AM20" s="1"/>
      <c r="AN20" s="1"/>
      <c r="AO20" s="1"/>
      <c r="AP20" s="1"/>
      <c r="AQ20" s="1"/>
      <c r="AR20" s="1"/>
      <c r="AS20" s="3"/>
      <c r="AT20" s="3"/>
    </row>
    <row r="21" spans="1:46" ht="12.75" customHeight="1" x14ac:dyDescent="0.25">
      <c r="A21" s="1"/>
      <c r="B21" s="1"/>
      <c r="C21" s="1"/>
      <c r="D21" s="50"/>
      <c r="E21" s="383" t="s">
        <v>19</v>
      </c>
      <c r="F21" s="383"/>
      <c r="G21" s="383"/>
      <c r="H21" s="383"/>
      <c r="I21" s="383"/>
      <c r="J21" s="383"/>
      <c r="K21" s="383"/>
      <c r="L21" s="383"/>
      <c r="M21" s="51"/>
      <c r="N21" s="51"/>
      <c r="O21" s="51"/>
      <c r="P21" s="51"/>
      <c r="Q21" s="51"/>
      <c r="R21" s="51"/>
      <c r="S21" s="51"/>
      <c r="T21" s="51"/>
      <c r="U21" s="51"/>
      <c r="V21" s="51"/>
      <c r="W21" s="51"/>
      <c r="X21" s="51"/>
      <c r="Y21" s="1"/>
      <c r="Z21" s="1"/>
      <c r="AA21" s="1"/>
      <c r="AB21" s="1"/>
      <c r="AC21" s="1"/>
      <c r="AD21" s="1"/>
      <c r="AE21" s="1"/>
      <c r="AF21" s="1"/>
      <c r="AG21" s="1"/>
      <c r="AH21" s="1"/>
      <c r="AI21" s="1"/>
      <c r="AJ21" s="1"/>
      <c r="AK21" s="1"/>
      <c r="AL21" s="1"/>
      <c r="AM21" s="1"/>
      <c r="AN21" s="1"/>
      <c r="AO21" s="1"/>
      <c r="AP21" s="1"/>
      <c r="AQ21" s="1"/>
      <c r="AR21" s="1"/>
      <c r="AS21" s="3"/>
      <c r="AT21" s="3"/>
    </row>
    <row r="22" spans="1:46" ht="12.75" customHeight="1" x14ac:dyDescent="0.25">
      <c r="A22" s="1"/>
      <c r="B22" s="1"/>
      <c r="C22" s="1"/>
      <c r="D22" s="52"/>
      <c r="E22" s="52"/>
      <c r="F22" s="52"/>
      <c r="G22" s="52"/>
      <c r="H22" s="52"/>
      <c r="I22" s="52"/>
      <c r="J22" s="52"/>
      <c r="K22" s="52"/>
      <c r="L22" s="52"/>
      <c r="M22" s="52"/>
      <c r="N22" s="52"/>
      <c r="O22" s="52"/>
      <c r="P22" s="52"/>
      <c r="Q22" s="52"/>
      <c r="R22" s="52"/>
      <c r="S22" s="52"/>
      <c r="T22" s="52"/>
      <c r="U22" s="52"/>
      <c r="V22" s="52"/>
      <c r="W22" s="52"/>
      <c r="X22" s="52"/>
      <c r="Y22" s="1"/>
      <c r="Z22" s="1"/>
      <c r="AA22" s="1"/>
      <c r="AB22" s="1"/>
      <c r="AC22" s="1"/>
      <c r="AD22" s="1"/>
      <c r="AE22" s="1"/>
      <c r="AF22" s="1"/>
      <c r="AG22" s="1"/>
      <c r="AH22" s="1"/>
      <c r="AI22" s="1"/>
      <c r="AJ22" s="1"/>
      <c r="AK22" s="1"/>
      <c r="AL22" s="1"/>
      <c r="AM22" s="1"/>
      <c r="AN22" s="1"/>
      <c r="AO22" s="1"/>
      <c r="AP22" s="1"/>
      <c r="AQ22" s="1"/>
      <c r="AR22" s="1"/>
      <c r="AS22" s="3"/>
      <c r="AT22" s="3"/>
    </row>
    <row r="23" spans="1:46" ht="12.75" customHeight="1" x14ac:dyDescent="0.2">
      <c r="A23" s="3"/>
      <c r="B23" s="3"/>
      <c r="C23" s="3"/>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row>
    <row r="24" spans="1:46" ht="12.75" customHeight="1" x14ac:dyDescent="0.2">
      <c r="A24" s="3"/>
      <c r="B24" s="3"/>
      <c r="C24" s="3"/>
      <c r="D24" s="3"/>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row>
    <row r="25" spans="1:46" ht="12.75" customHeight="1" x14ac:dyDescent="0.2">
      <c r="A25" s="3" t="s">
        <v>20</v>
      </c>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row>
  </sheetData>
  <mergeCells count="3">
    <mergeCell ref="K1:L1"/>
    <mergeCell ref="E4:L4"/>
    <mergeCell ref="E21:L21"/>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2"/>
  <sheetViews>
    <sheetView showGridLines="0" view="pageBreakPreview" zoomScale="60" zoomScaleNormal="100" workbookViewId="0">
      <selection activeCell="G7" sqref="G7"/>
    </sheetView>
  </sheetViews>
  <sheetFormatPr defaultColWidth="9.140625" defaultRowHeight="12.75" x14ac:dyDescent="0.2"/>
  <cols>
    <col min="1" max="1" width="0.7109375" style="4" customWidth="1"/>
    <col min="2" max="4" width="0" style="4" hidden="1" customWidth="1"/>
    <col min="5" max="5" width="53.7109375" style="4" customWidth="1"/>
    <col min="6" max="6" width="0" style="4" hidden="1" customWidth="1"/>
    <col min="7" max="7" width="32" style="4" bestFit="1" customWidth="1"/>
    <col min="8" max="8" width="14.7109375" style="4" customWidth="1"/>
    <col min="9" max="9" width="0" style="4" hidden="1" customWidth="1"/>
    <col min="10" max="11" width="19.28515625" style="4" customWidth="1"/>
    <col min="12" max="12" width="19.140625" style="4" customWidth="1"/>
    <col min="13" max="44" width="0" style="4" hidden="1" customWidth="1"/>
    <col min="45" max="45" width="0.140625" style="4" customWidth="1"/>
    <col min="46" max="46" width="0" style="4" hidden="1" customWidth="1"/>
    <col min="47" max="256" width="9.140625" style="4" customWidth="1"/>
    <col min="257" max="16384" width="9.140625" style="4"/>
  </cols>
  <sheetData>
    <row r="1" spans="1:46" ht="12.75" customHeight="1" x14ac:dyDescent="0.25">
      <c r="A1" s="1"/>
      <c r="B1" s="2"/>
      <c r="C1" s="3"/>
      <c r="D1" s="2"/>
      <c r="E1" s="2"/>
      <c r="F1" s="3"/>
      <c r="G1" s="3"/>
      <c r="H1" s="3"/>
      <c r="I1" s="3"/>
      <c r="J1" s="3"/>
      <c r="K1" s="406" t="s">
        <v>596</v>
      </c>
      <c r="L1" s="406"/>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row>
    <row r="2" spans="1:46" ht="12.75" customHeight="1" x14ac:dyDescent="0.25">
      <c r="A2" s="1"/>
      <c r="B2" s="2"/>
      <c r="C2" s="3"/>
      <c r="D2" s="2"/>
      <c r="E2" s="2"/>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row>
    <row r="3" spans="1:46" ht="12.75" customHeight="1" x14ac:dyDescent="0.25">
      <c r="A3" s="1"/>
      <c r="B3" s="2"/>
      <c r="C3" s="3"/>
      <c r="D3" s="2"/>
      <c r="E3" s="2"/>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row>
    <row r="4" spans="1:46" ht="104.25" customHeight="1" x14ac:dyDescent="0.25">
      <c r="A4" s="1"/>
      <c r="B4" s="5"/>
      <c r="C4" s="5"/>
      <c r="D4" s="5"/>
      <c r="E4" s="402" t="s">
        <v>322</v>
      </c>
      <c r="F4" s="402"/>
      <c r="G4" s="402"/>
      <c r="H4" s="402"/>
      <c r="I4" s="402"/>
      <c r="J4" s="402"/>
      <c r="K4" s="402"/>
      <c r="L4" s="402"/>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row>
    <row r="5" spans="1:46" ht="12.75" customHeight="1" x14ac:dyDescent="0.25">
      <c r="A5" s="1"/>
      <c r="B5" s="1"/>
      <c r="C5" s="3"/>
      <c r="D5" s="1"/>
      <c r="E5" s="1"/>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row>
    <row r="6" spans="1:46" ht="12" customHeight="1" x14ac:dyDescent="0.25">
      <c r="A6" s="1"/>
      <c r="B6" s="6"/>
      <c r="C6" s="3"/>
      <c r="D6" s="6"/>
      <c r="E6" s="6"/>
      <c r="F6" s="3"/>
      <c r="G6" s="3"/>
      <c r="H6" s="3"/>
      <c r="I6" s="3"/>
      <c r="J6" s="3"/>
      <c r="K6" s="3"/>
      <c r="L6" s="7" t="s">
        <v>1</v>
      </c>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row>
    <row r="7" spans="1:46" ht="166.5" customHeight="1" x14ac:dyDescent="0.25">
      <c r="A7" s="1"/>
      <c r="B7" s="3"/>
      <c r="C7" s="3"/>
      <c r="D7" s="8"/>
      <c r="E7" s="53" t="s">
        <v>2</v>
      </c>
      <c r="F7" s="54" t="s">
        <v>3</v>
      </c>
      <c r="G7" s="53" t="s">
        <v>4</v>
      </c>
      <c r="H7" s="53" t="s">
        <v>5</v>
      </c>
      <c r="I7" s="9" t="s">
        <v>6</v>
      </c>
      <c r="J7" s="53" t="s">
        <v>583</v>
      </c>
      <c r="K7" s="53" t="s">
        <v>7</v>
      </c>
      <c r="L7" s="55" t="s">
        <v>8</v>
      </c>
      <c r="M7" s="12"/>
      <c r="N7" s="12"/>
      <c r="O7" s="12"/>
      <c r="P7" s="12"/>
      <c r="Q7" s="12"/>
      <c r="R7" s="12"/>
      <c r="S7" s="12"/>
      <c r="T7" s="12"/>
      <c r="U7" s="12"/>
      <c r="V7" s="12"/>
      <c r="W7" s="12"/>
      <c r="X7" s="12"/>
      <c r="Y7" s="3"/>
      <c r="Z7" s="3"/>
      <c r="AA7" s="3"/>
      <c r="AB7" s="1"/>
      <c r="AC7" s="3"/>
      <c r="AD7" s="3"/>
      <c r="AE7" s="3"/>
      <c r="AF7" s="3"/>
      <c r="AG7" s="3"/>
      <c r="AH7" s="3"/>
      <c r="AI7" s="3"/>
      <c r="AJ7" s="3"/>
      <c r="AK7" s="3"/>
      <c r="AL7" s="3"/>
      <c r="AM7" s="3"/>
      <c r="AN7" s="3"/>
      <c r="AO7" s="3"/>
      <c r="AP7" s="3"/>
      <c r="AQ7" s="3"/>
      <c r="AR7" s="3"/>
      <c r="AS7" s="3"/>
      <c r="AT7" s="3"/>
    </row>
    <row r="8" spans="1:46" ht="14.25" customHeight="1" x14ac:dyDescent="0.25">
      <c r="A8" s="1"/>
      <c r="B8" s="13"/>
      <c r="C8" s="13"/>
      <c r="D8" s="412" t="s">
        <v>288</v>
      </c>
      <c r="E8" s="412"/>
      <c r="F8" s="413"/>
      <c r="G8" s="56">
        <v>311393.34999999998</v>
      </c>
      <c r="H8" s="49">
        <v>311393.40000000002</v>
      </c>
      <c r="I8" s="57">
        <v>311393.40000000002</v>
      </c>
      <c r="J8" s="56">
        <v>181987.6</v>
      </c>
      <c r="K8" s="58">
        <v>0.58442995009366772</v>
      </c>
      <c r="L8" s="48">
        <v>0.58442985625257304</v>
      </c>
      <c r="M8" s="19">
        <v>0</v>
      </c>
      <c r="N8" s="19">
        <v>0</v>
      </c>
      <c r="O8" s="19">
        <v>0</v>
      </c>
      <c r="P8" s="19">
        <v>0</v>
      </c>
      <c r="Q8" s="19">
        <v>0</v>
      </c>
      <c r="R8" s="19">
        <v>0</v>
      </c>
      <c r="S8" s="19">
        <v>0</v>
      </c>
      <c r="T8" s="19">
        <v>0</v>
      </c>
      <c r="U8" s="19">
        <v>311393.40000000002</v>
      </c>
      <c r="V8" s="19">
        <v>311393.40000000002</v>
      </c>
      <c r="W8" s="19">
        <v>311393.40000000002</v>
      </c>
      <c r="X8" s="19">
        <v>181987.6</v>
      </c>
      <c r="Y8" s="20">
        <v>311393.40000000002</v>
      </c>
      <c r="Z8" s="21">
        <v>181987.6</v>
      </c>
      <c r="AA8" s="21">
        <v>311393353</v>
      </c>
      <c r="AB8" s="414"/>
      <c r="AC8" s="414"/>
      <c r="AD8" s="414"/>
      <c r="AE8" s="414"/>
      <c r="AF8" s="13">
        <v>13</v>
      </c>
      <c r="AG8" s="13">
        <v>0</v>
      </c>
      <c r="AH8" s="13">
        <v>1</v>
      </c>
      <c r="AI8" s="13">
        <v>0</v>
      </c>
      <c r="AJ8" s="13" t="s">
        <v>323</v>
      </c>
      <c r="AK8" s="13">
        <v>14</v>
      </c>
      <c r="AL8" s="25">
        <v>68</v>
      </c>
      <c r="AM8" s="13" t="s">
        <v>12</v>
      </c>
      <c r="AN8" s="13" t="s">
        <v>324</v>
      </c>
      <c r="AO8" s="411"/>
      <c r="AP8" s="411"/>
      <c r="AQ8" s="411"/>
      <c r="AR8" s="411"/>
      <c r="AS8" s="3"/>
      <c r="AT8" s="3"/>
    </row>
    <row r="9" spans="1:46" ht="15" customHeight="1" x14ac:dyDescent="0.25">
      <c r="A9" s="1"/>
      <c r="B9" s="13"/>
      <c r="C9" s="13"/>
      <c r="D9" s="59" t="s">
        <v>38</v>
      </c>
      <c r="E9" s="60" t="s">
        <v>325</v>
      </c>
      <c r="F9" s="61" t="s">
        <v>326</v>
      </c>
      <c r="G9" s="62">
        <v>311393.353</v>
      </c>
      <c r="H9" s="62">
        <v>311393.40000000002</v>
      </c>
      <c r="I9" s="17">
        <v>311393.40000000002</v>
      </c>
      <c r="J9" s="62">
        <v>181987.6</v>
      </c>
      <c r="K9" s="63">
        <v>0.58442994446320118</v>
      </c>
      <c r="L9" s="63">
        <v>0.58442985625257304</v>
      </c>
      <c r="M9" s="19">
        <v>0</v>
      </c>
      <c r="N9" s="19">
        <v>0</v>
      </c>
      <c r="O9" s="19">
        <v>0</v>
      </c>
      <c r="P9" s="19">
        <v>0</v>
      </c>
      <c r="Q9" s="19">
        <v>0</v>
      </c>
      <c r="R9" s="19">
        <v>0</v>
      </c>
      <c r="S9" s="19">
        <v>0</v>
      </c>
      <c r="T9" s="19">
        <v>0</v>
      </c>
      <c r="U9" s="19">
        <v>311393.40000000002</v>
      </c>
      <c r="V9" s="19">
        <v>311393.40000000002</v>
      </c>
      <c r="W9" s="19">
        <v>311393.40000000002</v>
      </c>
      <c r="X9" s="19">
        <v>181987.6</v>
      </c>
      <c r="Y9" s="20">
        <v>311393.40000000002</v>
      </c>
      <c r="Z9" s="21">
        <v>181987.6</v>
      </c>
      <c r="AA9" s="21">
        <v>311393353</v>
      </c>
      <c r="AB9" s="22"/>
      <c r="AC9" s="23"/>
      <c r="AD9" s="23"/>
      <c r="AE9" s="24"/>
      <c r="AF9" s="13">
        <v>13</v>
      </c>
      <c r="AG9" s="13">
        <v>0</v>
      </c>
      <c r="AH9" s="13">
        <v>1</v>
      </c>
      <c r="AI9" s="13">
        <v>0</v>
      </c>
      <c r="AJ9" s="13" t="s">
        <v>323</v>
      </c>
      <c r="AK9" s="13">
        <v>14</v>
      </c>
      <c r="AL9" s="25">
        <v>68</v>
      </c>
      <c r="AM9" s="13" t="s">
        <v>12</v>
      </c>
      <c r="AN9" s="13" t="s">
        <v>324</v>
      </c>
      <c r="AO9" s="26"/>
      <c r="AP9" s="27"/>
      <c r="AQ9" s="28"/>
      <c r="AR9" s="26"/>
      <c r="AS9" s="3"/>
      <c r="AT9" s="3"/>
    </row>
    <row r="10" spans="1:46" ht="12.75" hidden="1" customHeight="1" x14ac:dyDescent="0.25">
      <c r="A10" s="1"/>
      <c r="B10" s="3"/>
      <c r="C10" s="3"/>
      <c r="D10" s="29"/>
      <c r="E10" s="30"/>
      <c r="F10" s="30"/>
      <c r="G10" s="30">
        <v>311393.34999999998</v>
      </c>
      <c r="H10" s="30">
        <v>311393.40000000002</v>
      </c>
      <c r="I10" s="30">
        <v>311393.40000000002</v>
      </c>
      <c r="J10" s="30">
        <v>181987.6</v>
      </c>
      <c r="K10" s="31">
        <v>0.58442985625257304</v>
      </c>
      <c r="L10" s="31">
        <v>0.58442985625257304</v>
      </c>
      <c r="M10" s="32">
        <v>0</v>
      </c>
      <c r="N10" s="32">
        <v>0</v>
      </c>
      <c r="O10" s="32">
        <v>0</v>
      </c>
      <c r="P10" s="32">
        <v>0</v>
      </c>
      <c r="Q10" s="32">
        <v>0</v>
      </c>
      <c r="R10" s="32">
        <v>0</v>
      </c>
      <c r="S10" s="32">
        <v>0</v>
      </c>
      <c r="T10" s="32">
        <v>0</v>
      </c>
      <c r="U10" s="32">
        <v>311393.40000000002</v>
      </c>
      <c r="V10" s="32">
        <v>311393.40000000002</v>
      </c>
      <c r="W10" s="32">
        <v>311393.40000000002</v>
      </c>
      <c r="X10" s="32">
        <v>181987.6</v>
      </c>
      <c r="Y10" s="3">
        <v>311393.40000000002</v>
      </c>
      <c r="Z10" s="3">
        <v>181987.6</v>
      </c>
      <c r="AA10" s="3">
        <v>311393353</v>
      </c>
      <c r="AB10" s="1"/>
      <c r="AC10" s="3"/>
      <c r="AD10" s="3"/>
      <c r="AE10" s="3"/>
      <c r="AF10" s="3">
        <v>13</v>
      </c>
      <c r="AG10" s="3">
        <v>0</v>
      </c>
      <c r="AH10" s="3">
        <v>1</v>
      </c>
      <c r="AI10" s="3">
        <v>0</v>
      </c>
      <c r="AJ10" s="3" t="s">
        <v>323</v>
      </c>
      <c r="AK10" s="3">
        <v>14</v>
      </c>
      <c r="AL10" s="3">
        <v>68</v>
      </c>
      <c r="AM10" s="3" t="s">
        <v>12</v>
      </c>
      <c r="AN10" s="3" t="s">
        <v>324</v>
      </c>
      <c r="AO10" s="3"/>
      <c r="AP10" s="3"/>
      <c r="AQ10" s="3"/>
      <c r="AR10" s="3"/>
      <c r="AS10" s="3"/>
      <c r="AT10" s="3"/>
    </row>
    <row r="11" spans="1:46" ht="17.25" customHeight="1" x14ac:dyDescent="0.25">
      <c r="A11" s="33"/>
      <c r="B11" s="32"/>
      <c r="C11" s="32"/>
      <c r="D11" s="34"/>
      <c r="E11" s="35" t="s">
        <v>14</v>
      </c>
      <c r="F11" s="36"/>
      <c r="G11" s="37">
        <v>311393.34999999998</v>
      </c>
      <c r="H11" s="37">
        <v>311393.40000000002</v>
      </c>
      <c r="I11" s="37">
        <v>311393.40000000002</v>
      </c>
      <c r="J11" s="37">
        <v>181987.6</v>
      </c>
      <c r="K11" s="38">
        <v>0.58442985625257304</v>
      </c>
      <c r="L11" s="39">
        <v>0.58442985625257304</v>
      </c>
      <c r="M11" s="40"/>
      <c r="N11" s="40"/>
      <c r="O11" s="40"/>
      <c r="P11" s="40"/>
      <c r="Q11" s="40"/>
      <c r="R11" s="40"/>
      <c r="S11" s="40"/>
      <c r="T11" s="40"/>
      <c r="U11" s="40"/>
      <c r="V11" s="40"/>
      <c r="W11" s="40"/>
      <c r="X11" s="40"/>
      <c r="Y11" s="32"/>
      <c r="Z11" s="32"/>
      <c r="AA11" s="32"/>
      <c r="AB11" s="32"/>
      <c r="AC11" s="32"/>
      <c r="AD11" s="32"/>
      <c r="AE11" s="32"/>
      <c r="AF11" s="32"/>
      <c r="AG11" s="32"/>
      <c r="AH11" s="32"/>
      <c r="AI11" s="32"/>
      <c r="AJ11" s="32"/>
      <c r="AK11" s="32"/>
      <c r="AL11" s="32"/>
      <c r="AM11" s="32"/>
      <c r="AN11" s="32"/>
      <c r="AO11" s="32"/>
      <c r="AP11" s="32"/>
      <c r="AQ11" s="32"/>
      <c r="AR11" s="32"/>
      <c r="AS11" s="13"/>
      <c r="AT11" s="13"/>
    </row>
    <row r="12" spans="1:46" ht="15.75" customHeight="1" x14ac:dyDescent="0.25">
      <c r="A12" s="1"/>
      <c r="B12" s="32"/>
      <c r="C12" s="1"/>
      <c r="D12" s="41"/>
      <c r="E12" s="42" t="s">
        <v>15</v>
      </c>
      <c r="F12" s="43"/>
      <c r="G12" s="44"/>
      <c r="H12" s="44"/>
      <c r="I12" s="44"/>
      <c r="J12" s="44"/>
      <c r="K12" s="44"/>
      <c r="L12" s="44"/>
      <c r="M12" s="45"/>
      <c r="N12" s="45"/>
      <c r="O12" s="45"/>
      <c r="P12" s="45"/>
      <c r="Q12" s="45"/>
      <c r="R12" s="45"/>
      <c r="S12" s="45"/>
      <c r="T12" s="45"/>
      <c r="U12" s="45"/>
      <c r="V12" s="45"/>
      <c r="W12" s="45"/>
      <c r="X12" s="45"/>
      <c r="Y12" s="1"/>
      <c r="Z12" s="1"/>
      <c r="AA12" s="1"/>
      <c r="AB12" s="1"/>
      <c r="AC12" s="1"/>
      <c r="AD12" s="1"/>
      <c r="AE12" s="1"/>
      <c r="AF12" s="1"/>
      <c r="AG12" s="32"/>
      <c r="AH12" s="32"/>
      <c r="AI12" s="32"/>
      <c r="AJ12" s="1"/>
      <c r="AK12" s="1"/>
      <c r="AL12" s="1"/>
      <c r="AM12" s="1"/>
      <c r="AN12" s="1"/>
      <c r="AO12" s="1"/>
      <c r="AP12" s="1"/>
      <c r="AQ12" s="1"/>
      <c r="AR12" s="1"/>
      <c r="AS12" s="3"/>
      <c r="AT12" s="3"/>
    </row>
    <row r="13" spans="1:46" ht="12.75" hidden="1" customHeight="1" x14ac:dyDescent="0.25">
      <c r="A13" s="1"/>
      <c r="B13" s="1">
        <v>1</v>
      </c>
      <c r="C13" s="1">
        <v>0</v>
      </c>
      <c r="D13" s="41"/>
      <c r="E13" s="46" t="s">
        <v>16</v>
      </c>
      <c r="F13" s="47"/>
      <c r="G13" s="46">
        <v>0</v>
      </c>
      <c r="H13" s="46">
        <v>0</v>
      </c>
      <c r="I13" s="46">
        <v>0</v>
      </c>
      <c r="J13" s="46">
        <v>0</v>
      </c>
      <c r="K13" s="48">
        <v>0</v>
      </c>
      <c r="L13" s="48">
        <v>0</v>
      </c>
      <c r="M13" s="45"/>
      <c r="N13" s="45"/>
      <c r="O13" s="45"/>
      <c r="P13" s="45"/>
      <c r="Q13" s="45"/>
      <c r="R13" s="45"/>
      <c r="S13" s="45"/>
      <c r="T13" s="45"/>
      <c r="U13" s="45"/>
      <c r="V13" s="45"/>
      <c r="W13" s="45"/>
      <c r="X13" s="45"/>
      <c r="Y13" s="1"/>
      <c r="Z13" s="1"/>
      <c r="AA13" s="1"/>
      <c r="AB13" s="1"/>
      <c r="AC13" s="1"/>
      <c r="AD13" s="1"/>
      <c r="AE13" s="1"/>
      <c r="AF13" s="1"/>
      <c r="AG13" s="1"/>
      <c r="AH13" s="1"/>
      <c r="AI13" s="1"/>
      <c r="AJ13" s="1"/>
      <c r="AK13" s="1"/>
      <c r="AL13" s="1"/>
      <c r="AM13" s="1"/>
      <c r="AN13" s="1"/>
      <c r="AO13" s="1"/>
      <c r="AP13" s="1"/>
      <c r="AQ13" s="1"/>
      <c r="AR13" s="1"/>
      <c r="AS13" s="3"/>
      <c r="AT13" s="3"/>
    </row>
    <row r="14" spans="1:46" ht="12.75" hidden="1" customHeight="1" x14ac:dyDescent="0.25">
      <c r="A14" s="1"/>
      <c r="B14" s="1">
        <v>1</v>
      </c>
      <c r="C14" s="1">
        <v>0</v>
      </c>
      <c r="D14" s="47"/>
      <c r="E14" s="46" t="s">
        <v>17</v>
      </c>
      <c r="F14" s="47"/>
      <c r="G14" s="49">
        <v>0</v>
      </c>
      <c r="H14" s="49">
        <v>0</v>
      </c>
      <c r="I14" s="49">
        <v>0</v>
      </c>
      <c r="J14" s="49">
        <v>0</v>
      </c>
      <c r="K14" s="48">
        <v>0</v>
      </c>
      <c r="L14" s="48">
        <v>0</v>
      </c>
      <c r="M14" s="45"/>
      <c r="N14" s="45"/>
      <c r="O14" s="45"/>
      <c r="P14" s="45"/>
      <c r="Q14" s="45"/>
      <c r="R14" s="45"/>
      <c r="S14" s="45"/>
      <c r="T14" s="45"/>
      <c r="U14" s="45"/>
      <c r="V14" s="45"/>
      <c r="W14" s="45"/>
      <c r="X14" s="45"/>
      <c r="Y14" s="1"/>
      <c r="Z14" s="1"/>
      <c r="AA14" s="1"/>
      <c r="AB14" s="1"/>
      <c r="AC14" s="1"/>
      <c r="AD14" s="1"/>
      <c r="AE14" s="1"/>
      <c r="AF14" s="1"/>
      <c r="AG14" s="1"/>
      <c r="AH14" s="1"/>
      <c r="AI14" s="1"/>
      <c r="AJ14" s="1"/>
      <c r="AK14" s="1"/>
      <c r="AL14" s="1"/>
      <c r="AM14" s="1"/>
      <c r="AN14" s="1"/>
      <c r="AO14" s="1"/>
      <c r="AP14" s="1"/>
      <c r="AQ14" s="1"/>
      <c r="AR14" s="1"/>
      <c r="AS14" s="3"/>
      <c r="AT14" s="3"/>
    </row>
    <row r="15" spans="1:46" ht="15" customHeight="1" x14ac:dyDescent="0.25">
      <c r="A15" s="1"/>
      <c r="B15" s="1">
        <v>1</v>
      </c>
      <c r="C15" s="1">
        <v>1</v>
      </c>
      <c r="D15" s="47"/>
      <c r="E15" s="46" t="s">
        <v>18</v>
      </c>
      <c r="F15" s="47"/>
      <c r="G15" s="46">
        <v>311393.40000000002</v>
      </c>
      <c r="H15" s="46">
        <v>311393.40000000002</v>
      </c>
      <c r="I15" s="46">
        <v>311393.40000000002</v>
      </c>
      <c r="J15" s="46">
        <v>181987.6</v>
      </c>
      <c r="K15" s="48">
        <v>0.58442985625257304</v>
      </c>
      <c r="L15" s="48">
        <v>0.58442985625257304</v>
      </c>
      <c r="M15" s="45"/>
      <c r="N15" s="45"/>
      <c r="O15" s="45"/>
      <c r="P15" s="45"/>
      <c r="Q15" s="45"/>
      <c r="R15" s="45"/>
      <c r="S15" s="45"/>
      <c r="T15" s="45"/>
      <c r="U15" s="45"/>
      <c r="V15" s="45"/>
      <c r="W15" s="45"/>
      <c r="X15" s="45"/>
      <c r="Y15" s="1"/>
      <c r="Z15" s="1"/>
      <c r="AA15" s="1"/>
      <c r="AB15" s="1"/>
      <c r="AC15" s="1"/>
      <c r="AD15" s="1"/>
      <c r="AE15" s="1"/>
      <c r="AF15" s="1"/>
      <c r="AG15" s="1"/>
      <c r="AH15" s="1"/>
      <c r="AI15" s="1"/>
      <c r="AJ15" s="1"/>
      <c r="AK15" s="1"/>
      <c r="AL15" s="1"/>
      <c r="AM15" s="1"/>
      <c r="AN15" s="1"/>
      <c r="AO15" s="1"/>
      <c r="AP15" s="1"/>
      <c r="AQ15" s="1"/>
      <c r="AR15" s="1"/>
      <c r="AS15" s="3"/>
      <c r="AT15" s="3"/>
    </row>
    <row r="16" spans="1:46" ht="12.75" customHeight="1" x14ac:dyDescent="0.25">
      <c r="A16" s="1"/>
      <c r="B16" s="1"/>
      <c r="C16" s="1"/>
      <c r="D16" s="50"/>
      <c r="E16" s="50"/>
      <c r="F16" s="50"/>
      <c r="G16" s="50"/>
      <c r="H16" s="50"/>
      <c r="I16" s="50"/>
      <c r="J16" s="50"/>
      <c r="K16" s="50"/>
      <c r="L16" s="50"/>
      <c r="M16" s="50"/>
      <c r="N16" s="50"/>
      <c r="O16" s="50"/>
      <c r="P16" s="50"/>
      <c r="Q16" s="50"/>
      <c r="R16" s="50"/>
      <c r="S16" s="50"/>
      <c r="T16" s="50"/>
      <c r="U16" s="50"/>
      <c r="V16" s="50"/>
      <c r="W16" s="50"/>
      <c r="X16" s="50"/>
      <c r="Y16" s="1"/>
      <c r="Z16" s="1"/>
      <c r="AA16" s="1"/>
      <c r="AB16" s="1"/>
      <c r="AC16" s="1"/>
      <c r="AD16" s="1"/>
      <c r="AE16" s="1"/>
      <c r="AF16" s="1"/>
      <c r="AG16" s="1"/>
      <c r="AH16" s="1"/>
      <c r="AI16" s="1"/>
      <c r="AJ16" s="1"/>
      <c r="AK16" s="1"/>
      <c r="AL16" s="1"/>
      <c r="AM16" s="1"/>
      <c r="AN16" s="1"/>
      <c r="AO16" s="1"/>
      <c r="AP16" s="1"/>
      <c r="AQ16" s="1"/>
      <c r="AR16" s="1"/>
      <c r="AS16" s="3"/>
      <c r="AT16" s="3"/>
    </row>
    <row r="17" spans="1:46" ht="12.75" customHeight="1" x14ac:dyDescent="0.25">
      <c r="A17" s="1"/>
      <c r="B17" s="1"/>
      <c r="C17" s="1"/>
      <c r="D17" s="50"/>
      <c r="E17" s="50"/>
      <c r="F17" s="50"/>
      <c r="G17" s="50"/>
      <c r="H17" s="50"/>
      <c r="I17" s="50"/>
      <c r="J17" s="50"/>
      <c r="K17" s="50"/>
      <c r="L17" s="50"/>
      <c r="M17" s="50"/>
      <c r="N17" s="50"/>
      <c r="O17" s="50"/>
      <c r="P17" s="50"/>
      <c r="Q17" s="50"/>
      <c r="R17" s="50"/>
      <c r="S17" s="50"/>
      <c r="T17" s="50"/>
      <c r="U17" s="50"/>
      <c r="V17" s="50"/>
      <c r="W17" s="50"/>
      <c r="X17" s="50"/>
      <c r="Y17" s="1"/>
      <c r="Z17" s="1"/>
      <c r="AA17" s="1"/>
      <c r="AB17" s="1"/>
      <c r="AC17" s="1"/>
      <c r="AD17" s="1"/>
      <c r="AE17" s="1"/>
      <c r="AF17" s="1"/>
      <c r="AG17" s="1"/>
      <c r="AH17" s="1"/>
      <c r="AI17" s="1"/>
      <c r="AJ17" s="1"/>
      <c r="AK17" s="1"/>
      <c r="AL17" s="1"/>
      <c r="AM17" s="1"/>
      <c r="AN17" s="1"/>
      <c r="AO17" s="1"/>
      <c r="AP17" s="1"/>
      <c r="AQ17" s="1"/>
      <c r="AR17" s="1"/>
      <c r="AS17" s="3"/>
      <c r="AT17" s="3"/>
    </row>
    <row r="18" spans="1:46" ht="12.75" customHeight="1" x14ac:dyDescent="0.25">
      <c r="A18" s="1"/>
      <c r="B18" s="1"/>
      <c r="C18" s="1"/>
      <c r="D18" s="50"/>
      <c r="E18" s="383" t="s">
        <v>19</v>
      </c>
      <c r="F18" s="383"/>
      <c r="G18" s="383"/>
      <c r="H18" s="383"/>
      <c r="I18" s="383"/>
      <c r="J18" s="383"/>
      <c r="K18" s="383"/>
      <c r="L18" s="383"/>
      <c r="M18" s="51"/>
      <c r="N18" s="51"/>
      <c r="O18" s="51"/>
      <c r="P18" s="51"/>
      <c r="Q18" s="51"/>
      <c r="R18" s="51"/>
      <c r="S18" s="51"/>
      <c r="T18" s="51"/>
      <c r="U18" s="51"/>
      <c r="V18" s="51"/>
      <c r="W18" s="51"/>
      <c r="X18" s="51"/>
      <c r="Y18" s="1"/>
      <c r="Z18" s="1"/>
      <c r="AA18" s="1"/>
      <c r="AB18" s="1"/>
      <c r="AC18" s="1"/>
      <c r="AD18" s="1"/>
      <c r="AE18" s="1"/>
      <c r="AF18" s="1"/>
      <c r="AG18" s="1"/>
      <c r="AH18" s="1"/>
      <c r="AI18" s="1"/>
      <c r="AJ18" s="1"/>
      <c r="AK18" s="1"/>
      <c r="AL18" s="1"/>
      <c r="AM18" s="1"/>
      <c r="AN18" s="1"/>
      <c r="AO18" s="1"/>
      <c r="AP18" s="1"/>
      <c r="AQ18" s="1"/>
      <c r="AR18" s="1"/>
      <c r="AS18" s="3"/>
      <c r="AT18" s="3"/>
    </row>
    <row r="19" spans="1:46" ht="12.75" customHeight="1" x14ac:dyDescent="0.25">
      <c r="A19" s="1"/>
      <c r="B19" s="1"/>
      <c r="C19" s="1"/>
      <c r="D19" s="52"/>
      <c r="E19" s="52"/>
      <c r="F19" s="52"/>
      <c r="G19" s="52"/>
      <c r="H19" s="52"/>
      <c r="I19" s="52"/>
      <c r="J19" s="52"/>
      <c r="K19" s="52"/>
      <c r="L19" s="52"/>
      <c r="M19" s="52"/>
      <c r="N19" s="52"/>
      <c r="O19" s="52"/>
      <c r="P19" s="52"/>
      <c r="Q19" s="52"/>
      <c r="R19" s="52"/>
      <c r="S19" s="52"/>
      <c r="T19" s="52"/>
      <c r="U19" s="52"/>
      <c r="V19" s="52"/>
      <c r="W19" s="52"/>
      <c r="X19" s="52"/>
      <c r="Y19" s="1"/>
      <c r="Z19" s="1"/>
      <c r="AA19" s="1"/>
      <c r="AB19" s="1"/>
      <c r="AC19" s="1"/>
      <c r="AD19" s="1"/>
      <c r="AE19" s="1"/>
      <c r="AF19" s="1"/>
      <c r="AG19" s="1"/>
      <c r="AH19" s="1"/>
      <c r="AI19" s="1"/>
      <c r="AJ19" s="1"/>
      <c r="AK19" s="1"/>
      <c r="AL19" s="1"/>
      <c r="AM19" s="1"/>
      <c r="AN19" s="1"/>
      <c r="AO19" s="1"/>
      <c r="AP19" s="1"/>
      <c r="AQ19" s="1"/>
      <c r="AR19" s="1"/>
      <c r="AS19" s="3"/>
      <c r="AT19" s="3"/>
    </row>
    <row r="20" spans="1:46" ht="12.75" customHeight="1" x14ac:dyDescent="0.2">
      <c r="A20" s="3"/>
      <c r="B20" s="3"/>
      <c r="C20" s="3"/>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row>
    <row r="21" spans="1:46" ht="12.75" customHeight="1" x14ac:dyDescent="0.2">
      <c r="A21" s="3"/>
      <c r="B21" s="3"/>
      <c r="C21" s="3"/>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row>
    <row r="22" spans="1:46" ht="12.75" customHeight="1" x14ac:dyDescent="0.2">
      <c r="A22" s="3" t="s">
        <v>20</v>
      </c>
      <c r="B22" s="3"/>
      <c r="C22" s="3"/>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row>
  </sheetData>
  <mergeCells count="6">
    <mergeCell ref="AO8:AR8"/>
    <mergeCell ref="E18:L18"/>
    <mergeCell ref="K1:L1"/>
    <mergeCell ref="E4:L4"/>
    <mergeCell ref="D8:F8"/>
    <mergeCell ref="AB8:AE8"/>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2"/>
  <sheetViews>
    <sheetView showGridLines="0" view="pageBreakPreview" zoomScale="60" zoomScaleNormal="100" workbookViewId="0">
      <selection activeCell="J8" sqref="J8"/>
    </sheetView>
  </sheetViews>
  <sheetFormatPr defaultColWidth="9.140625" defaultRowHeight="12.75" x14ac:dyDescent="0.2"/>
  <cols>
    <col min="1" max="1" width="0.7109375" style="4" customWidth="1"/>
    <col min="2" max="4" width="0" style="4" hidden="1" customWidth="1"/>
    <col min="5" max="5" width="53.7109375" style="4" customWidth="1"/>
    <col min="6" max="6" width="0" style="4" hidden="1" customWidth="1"/>
    <col min="7" max="7" width="32" style="4" bestFit="1" customWidth="1"/>
    <col min="8" max="8" width="14.7109375" style="4" customWidth="1"/>
    <col min="9" max="9" width="0" style="4" hidden="1" customWidth="1"/>
    <col min="10" max="11" width="19.28515625" style="4" customWidth="1"/>
    <col min="12" max="12" width="19.140625" style="4" customWidth="1"/>
    <col min="13" max="44" width="0" style="4" hidden="1" customWidth="1"/>
    <col min="45" max="45" width="0.140625" style="4" customWidth="1"/>
    <col min="46" max="46" width="0" style="4" hidden="1" customWidth="1"/>
    <col min="47" max="256" width="9.140625" style="4" customWidth="1"/>
    <col min="257" max="16384" width="9.140625" style="4"/>
  </cols>
  <sheetData>
    <row r="1" spans="1:46" ht="12.75" customHeight="1" x14ac:dyDescent="0.25">
      <c r="A1" s="1"/>
      <c r="B1" s="2"/>
      <c r="C1" s="3"/>
      <c r="D1" s="2"/>
      <c r="E1" s="2"/>
      <c r="F1" s="3"/>
      <c r="G1" s="3"/>
      <c r="H1" s="3"/>
      <c r="I1" s="3"/>
      <c r="J1" s="3"/>
      <c r="K1" s="406" t="s">
        <v>595</v>
      </c>
      <c r="L1" s="406"/>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row>
    <row r="2" spans="1:46" ht="12.75" customHeight="1" x14ac:dyDescent="0.25">
      <c r="A2" s="1"/>
      <c r="B2" s="2"/>
      <c r="C2" s="3"/>
      <c r="D2" s="2"/>
      <c r="E2" s="2"/>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row>
    <row r="3" spans="1:46" ht="12.75" customHeight="1" x14ac:dyDescent="0.25">
      <c r="A3" s="1"/>
      <c r="B3" s="2"/>
      <c r="C3" s="3"/>
      <c r="D3" s="2"/>
      <c r="E3" s="2"/>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row>
    <row r="4" spans="1:46" ht="104.25" customHeight="1" x14ac:dyDescent="0.25">
      <c r="A4" s="1"/>
      <c r="B4" s="5"/>
      <c r="C4" s="5"/>
      <c r="D4" s="5"/>
      <c r="E4" s="402" t="s">
        <v>321</v>
      </c>
      <c r="F4" s="402"/>
      <c r="G4" s="402"/>
      <c r="H4" s="402"/>
      <c r="I4" s="402"/>
      <c r="J4" s="402"/>
      <c r="K4" s="402"/>
      <c r="L4" s="402"/>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row>
    <row r="5" spans="1:46" ht="12.75" customHeight="1" x14ac:dyDescent="0.25">
      <c r="A5" s="1"/>
      <c r="B5" s="1"/>
      <c r="C5" s="3"/>
      <c r="D5" s="1"/>
      <c r="E5" s="1"/>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row>
    <row r="6" spans="1:46" ht="12" customHeight="1" x14ac:dyDescent="0.25">
      <c r="A6" s="1"/>
      <c r="B6" s="6"/>
      <c r="C6" s="3"/>
      <c r="D6" s="6"/>
      <c r="E6" s="6"/>
      <c r="F6" s="3"/>
      <c r="G6" s="3"/>
      <c r="H6" s="3"/>
      <c r="I6" s="3"/>
      <c r="J6" s="3"/>
      <c r="K6" s="3"/>
      <c r="L6" s="7" t="s">
        <v>1</v>
      </c>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row>
    <row r="7" spans="1:46" ht="166.5" customHeight="1" x14ac:dyDescent="0.25">
      <c r="A7" s="1"/>
      <c r="B7" s="3"/>
      <c r="C7" s="3"/>
      <c r="D7" s="8"/>
      <c r="E7" s="9" t="s">
        <v>2</v>
      </c>
      <c r="F7" s="10" t="s">
        <v>3</v>
      </c>
      <c r="G7" s="9" t="s">
        <v>4</v>
      </c>
      <c r="H7" s="9" t="s">
        <v>5</v>
      </c>
      <c r="I7" s="9" t="s">
        <v>6</v>
      </c>
      <c r="J7" s="9" t="s">
        <v>583</v>
      </c>
      <c r="K7" s="9" t="s">
        <v>7</v>
      </c>
      <c r="L7" s="11" t="s">
        <v>8</v>
      </c>
      <c r="M7" s="12"/>
      <c r="N7" s="12"/>
      <c r="O7" s="12"/>
      <c r="P7" s="12"/>
      <c r="Q7" s="12"/>
      <c r="R7" s="12"/>
      <c r="S7" s="12"/>
      <c r="T7" s="12"/>
      <c r="U7" s="12"/>
      <c r="V7" s="12"/>
      <c r="W7" s="12"/>
      <c r="X7" s="12"/>
      <c r="Y7" s="3"/>
      <c r="Z7" s="3"/>
      <c r="AA7" s="3"/>
      <c r="AB7" s="1"/>
      <c r="AC7" s="3"/>
      <c r="AD7" s="3"/>
      <c r="AE7" s="3"/>
      <c r="AF7" s="3"/>
      <c r="AG7" s="3"/>
      <c r="AH7" s="3"/>
      <c r="AI7" s="3"/>
      <c r="AJ7" s="3"/>
      <c r="AK7" s="3"/>
      <c r="AL7" s="3"/>
      <c r="AM7" s="3"/>
      <c r="AN7" s="3"/>
      <c r="AO7" s="3"/>
      <c r="AP7" s="3"/>
      <c r="AQ7" s="3"/>
      <c r="AR7" s="3"/>
      <c r="AS7" s="3"/>
      <c r="AT7" s="3"/>
    </row>
    <row r="8" spans="1:46" ht="15" customHeight="1" x14ac:dyDescent="0.25">
      <c r="A8" s="1"/>
      <c r="B8" s="13"/>
      <c r="C8" s="13"/>
      <c r="D8" s="14" t="s">
        <v>52</v>
      </c>
      <c r="E8" s="15" t="s">
        <v>52</v>
      </c>
      <c r="F8" s="16" t="s">
        <v>320</v>
      </c>
      <c r="G8" s="17">
        <v>609</v>
      </c>
      <c r="H8" s="17">
        <v>609</v>
      </c>
      <c r="I8" s="17">
        <v>609</v>
      </c>
      <c r="J8" s="17">
        <v>608.9</v>
      </c>
      <c r="K8" s="18">
        <v>0.99983579638752051</v>
      </c>
      <c r="L8" s="18">
        <v>0.99983579638752051</v>
      </c>
      <c r="M8" s="19">
        <v>609</v>
      </c>
      <c r="N8" s="19">
        <v>609</v>
      </c>
      <c r="O8" s="19">
        <v>609</v>
      </c>
      <c r="P8" s="19">
        <v>608.9</v>
      </c>
      <c r="Q8" s="19">
        <v>0</v>
      </c>
      <c r="R8" s="19">
        <v>0</v>
      </c>
      <c r="S8" s="19">
        <v>0</v>
      </c>
      <c r="T8" s="19">
        <v>0</v>
      </c>
      <c r="U8" s="19">
        <v>0</v>
      </c>
      <c r="V8" s="19">
        <v>0</v>
      </c>
      <c r="W8" s="19">
        <v>0</v>
      </c>
      <c r="X8" s="19">
        <v>0</v>
      </c>
      <c r="Y8" s="20">
        <v>609</v>
      </c>
      <c r="Z8" s="21">
        <v>608.9</v>
      </c>
      <c r="AA8" s="21">
        <v>609000</v>
      </c>
      <c r="AB8" s="22"/>
      <c r="AC8" s="23"/>
      <c r="AD8" s="23"/>
      <c r="AE8" s="24"/>
      <c r="AF8" s="13">
        <v>5</v>
      </c>
      <c r="AG8" s="13">
        <v>1</v>
      </c>
      <c r="AH8" s="13">
        <v>0</v>
      </c>
      <c r="AI8" s="13">
        <v>0</v>
      </c>
      <c r="AJ8" s="13"/>
      <c r="AK8" s="13"/>
      <c r="AL8" s="25"/>
      <c r="AM8" s="13"/>
      <c r="AN8" s="13"/>
      <c r="AO8" s="26"/>
      <c r="AP8" s="27"/>
      <c r="AQ8" s="28"/>
      <c r="AR8" s="26"/>
      <c r="AS8" s="3"/>
      <c r="AT8" s="3"/>
    </row>
    <row r="9" spans="1:46" ht="15" customHeight="1" x14ac:dyDescent="0.25">
      <c r="A9" s="1"/>
      <c r="B9" s="13"/>
      <c r="C9" s="13"/>
      <c r="D9" s="14" t="s">
        <v>38</v>
      </c>
      <c r="E9" s="15" t="s">
        <v>38</v>
      </c>
      <c r="F9" s="16" t="s">
        <v>320</v>
      </c>
      <c r="G9" s="17">
        <v>2337.3000000000002</v>
      </c>
      <c r="H9" s="17">
        <v>2337.3000000000002</v>
      </c>
      <c r="I9" s="17">
        <v>2337.3000000000002</v>
      </c>
      <c r="J9" s="17">
        <v>2337.3000000000002</v>
      </c>
      <c r="K9" s="18">
        <v>1</v>
      </c>
      <c r="L9" s="18">
        <v>1</v>
      </c>
      <c r="M9" s="19">
        <v>2337.3000000000002</v>
      </c>
      <c r="N9" s="19">
        <v>2337.3000000000002</v>
      </c>
      <c r="O9" s="19">
        <v>2337.3000000000002</v>
      </c>
      <c r="P9" s="19">
        <v>2337.3000000000002</v>
      </c>
      <c r="Q9" s="19">
        <v>0</v>
      </c>
      <c r="R9" s="19">
        <v>0</v>
      </c>
      <c r="S9" s="19">
        <v>0</v>
      </c>
      <c r="T9" s="19">
        <v>0</v>
      </c>
      <c r="U9" s="19">
        <v>0</v>
      </c>
      <c r="V9" s="19">
        <v>0</v>
      </c>
      <c r="W9" s="19">
        <v>0</v>
      </c>
      <c r="X9" s="19">
        <v>0</v>
      </c>
      <c r="Y9" s="20">
        <v>2337.3000000000002</v>
      </c>
      <c r="Z9" s="21">
        <v>2337.3000000000002</v>
      </c>
      <c r="AA9" s="21">
        <v>2337300</v>
      </c>
      <c r="AB9" s="22"/>
      <c r="AC9" s="23"/>
      <c r="AD9" s="23"/>
      <c r="AE9" s="24"/>
      <c r="AF9" s="13">
        <v>5</v>
      </c>
      <c r="AG9" s="13">
        <v>1</v>
      </c>
      <c r="AH9" s="13">
        <v>0</v>
      </c>
      <c r="AI9" s="13">
        <v>0</v>
      </c>
      <c r="AJ9" s="13" t="s">
        <v>319</v>
      </c>
      <c r="AK9" s="13">
        <v>14</v>
      </c>
      <c r="AL9" s="25">
        <v>69</v>
      </c>
      <c r="AM9" s="13" t="s">
        <v>12</v>
      </c>
      <c r="AN9" s="13" t="s">
        <v>13</v>
      </c>
      <c r="AO9" s="26"/>
      <c r="AP9" s="27"/>
      <c r="AQ9" s="28"/>
      <c r="AR9" s="26"/>
      <c r="AS9" s="3"/>
      <c r="AT9" s="3"/>
    </row>
    <row r="10" spans="1:46" ht="12.75" hidden="1" customHeight="1" x14ac:dyDescent="0.25">
      <c r="A10" s="1"/>
      <c r="B10" s="3"/>
      <c r="C10" s="3"/>
      <c r="D10" s="29"/>
      <c r="E10" s="30"/>
      <c r="F10" s="30"/>
      <c r="G10" s="30">
        <v>2946.3</v>
      </c>
      <c r="H10" s="30">
        <v>2946.3</v>
      </c>
      <c r="I10" s="30">
        <v>2946.3</v>
      </c>
      <c r="J10" s="30">
        <v>2946.2</v>
      </c>
      <c r="K10" s="31">
        <v>0.99996605912500414</v>
      </c>
      <c r="L10" s="31">
        <v>0.99996605912500414</v>
      </c>
      <c r="M10" s="32">
        <v>2946.3</v>
      </c>
      <c r="N10" s="32">
        <v>2946.3</v>
      </c>
      <c r="O10" s="32">
        <v>2946.3</v>
      </c>
      <c r="P10" s="32">
        <v>2946.2</v>
      </c>
      <c r="Q10" s="32">
        <v>0</v>
      </c>
      <c r="R10" s="32">
        <v>0</v>
      </c>
      <c r="S10" s="32">
        <v>0</v>
      </c>
      <c r="T10" s="32">
        <v>0</v>
      </c>
      <c r="U10" s="32">
        <v>0</v>
      </c>
      <c r="V10" s="32">
        <v>0</v>
      </c>
      <c r="W10" s="32">
        <v>0</v>
      </c>
      <c r="X10" s="32">
        <v>0</v>
      </c>
      <c r="Y10" s="3">
        <v>2946.3</v>
      </c>
      <c r="Z10" s="3">
        <v>2946.2</v>
      </c>
      <c r="AA10" s="3">
        <v>2946300</v>
      </c>
      <c r="AB10" s="1"/>
      <c r="AC10" s="3"/>
      <c r="AD10" s="3"/>
      <c r="AE10" s="3"/>
      <c r="AF10" s="3">
        <v>5</v>
      </c>
      <c r="AG10" s="3">
        <v>1</v>
      </c>
      <c r="AH10" s="3">
        <v>0</v>
      </c>
      <c r="AI10" s="3">
        <v>0</v>
      </c>
      <c r="AJ10" s="3" t="s">
        <v>319</v>
      </c>
      <c r="AK10" s="3">
        <v>14</v>
      </c>
      <c r="AL10" s="3">
        <v>69</v>
      </c>
      <c r="AM10" s="3" t="s">
        <v>12</v>
      </c>
      <c r="AN10" s="3" t="s">
        <v>13</v>
      </c>
      <c r="AO10" s="3"/>
      <c r="AP10" s="3"/>
      <c r="AQ10" s="3"/>
      <c r="AR10" s="3"/>
      <c r="AS10" s="3"/>
      <c r="AT10" s="3"/>
    </row>
    <row r="11" spans="1:46" ht="17.25" customHeight="1" x14ac:dyDescent="0.25">
      <c r="A11" s="33"/>
      <c r="B11" s="32"/>
      <c r="C11" s="32"/>
      <c r="D11" s="34"/>
      <c r="E11" s="35" t="s">
        <v>14</v>
      </c>
      <c r="F11" s="36"/>
      <c r="G11" s="37">
        <v>2946.3</v>
      </c>
      <c r="H11" s="37">
        <v>2946.3</v>
      </c>
      <c r="I11" s="37">
        <v>2946.3</v>
      </c>
      <c r="J11" s="37">
        <v>2946.2</v>
      </c>
      <c r="K11" s="38">
        <v>0.99996605912500414</v>
      </c>
      <c r="L11" s="39">
        <v>0.99996605912500414</v>
      </c>
      <c r="M11" s="40"/>
      <c r="N11" s="40"/>
      <c r="O11" s="40"/>
      <c r="P11" s="40"/>
      <c r="Q11" s="40"/>
      <c r="R11" s="40"/>
      <c r="S11" s="40"/>
      <c r="T11" s="40"/>
      <c r="U11" s="40"/>
      <c r="V11" s="40"/>
      <c r="W11" s="40"/>
      <c r="X11" s="40"/>
      <c r="Y11" s="32"/>
      <c r="Z11" s="32"/>
      <c r="AA11" s="32"/>
      <c r="AB11" s="32"/>
      <c r="AC11" s="32"/>
      <c r="AD11" s="32"/>
      <c r="AE11" s="32"/>
      <c r="AF11" s="32"/>
      <c r="AG11" s="32"/>
      <c r="AH11" s="32"/>
      <c r="AI11" s="32"/>
      <c r="AJ11" s="32"/>
      <c r="AK11" s="32"/>
      <c r="AL11" s="32"/>
      <c r="AM11" s="32"/>
      <c r="AN11" s="32"/>
      <c r="AO11" s="32"/>
      <c r="AP11" s="32"/>
      <c r="AQ11" s="32"/>
      <c r="AR11" s="32"/>
      <c r="AS11" s="13"/>
      <c r="AT11" s="13"/>
    </row>
    <row r="12" spans="1:46" ht="15.75" customHeight="1" x14ac:dyDescent="0.25">
      <c r="A12" s="1"/>
      <c r="B12" s="32"/>
      <c r="C12" s="1"/>
      <c r="D12" s="41"/>
      <c r="E12" s="42" t="s">
        <v>15</v>
      </c>
      <c r="F12" s="43"/>
      <c r="G12" s="44"/>
      <c r="H12" s="44"/>
      <c r="I12" s="44"/>
      <c r="J12" s="44"/>
      <c r="K12" s="44"/>
      <c r="L12" s="44"/>
      <c r="M12" s="45"/>
      <c r="N12" s="45"/>
      <c r="O12" s="45"/>
      <c r="P12" s="45"/>
      <c r="Q12" s="45"/>
      <c r="R12" s="45"/>
      <c r="S12" s="45"/>
      <c r="T12" s="45"/>
      <c r="U12" s="45"/>
      <c r="V12" s="45"/>
      <c r="W12" s="45"/>
      <c r="X12" s="45"/>
      <c r="Y12" s="1"/>
      <c r="Z12" s="1"/>
      <c r="AA12" s="1"/>
      <c r="AB12" s="1"/>
      <c r="AC12" s="1"/>
      <c r="AD12" s="1"/>
      <c r="AE12" s="1"/>
      <c r="AF12" s="1"/>
      <c r="AG12" s="32"/>
      <c r="AH12" s="32"/>
      <c r="AI12" s="32"/>
      <c r="AJ12" s="1"/>
      <c r="AK12" s="1"/>
      <c r="AL12" s="1"/>
      <c r="AM12" s="1"/>
      <c r="AN12" s="1"/>
      <c r="AO12" s="1"/>
      <c r="AP12" s="1"/>
      <c r="AQ12" s="1"/>
      <c r="AR12" s="1"/>
      <c r="AS12" s="3"/>
      <c r="AT12" s="3"/>
    </row>
    <row r="13" spans="1:46" ht="14.25" customHeight="1" x14ac:dyDescent="0.25">
      <c r="A13" s="1"/>
      <c r="B13" s="1">
        <v>1</v>
      </c>
      <c r="C13" s="1">
        <v>1</v>
      </c>
      <c r="D13" s="41"/>
      <c r="E13" s="46" t="s">
        <v>16</v>
      </c>
      <c r="F13" s="47"/>
      <c r="G13" s="46">
        <v>2946.3</v>
      </c>
      <c r="H13" s="46">
        <v>2946.3</v>
      </c>
      <c r="I13" s="46">
        <v>2946.3</v>
      </c>
      <c r="J13" s="46">
        <v>2946.2</v>
      </c>
      <c r="K13" s="48">
        <v>0.99996605912500414</v>
      </c>
      <c r="L13" s="48">
        <v>0.99996605912500414</v>
      </c>
      <c r="M13" s="45"/>
      <c r="N13" s="45"/>
      <c r="O13" s="45"/>
      <c r="P13" s="45"/>
      <c r="Q13" s="45"/>
      <c r="R13" s="45"/>
      <c r="S13" s="45"/>
      <c r="T13" s="45"/>
      <c r="U13" s="45"/>
      <c r="V13" s="45"/>
      <c r="W13" s="45"/>
      <c r="X13" s="45"/>
      <c r="Y13" s="1"/>
      <c r="Z13" s="1"/>
      <c r="AA13" s="1"/>
      <c r="AB13" s="1"/>
      <c r="AC13" s="1"/>
      <c r="AD13" s="1"/>
      <c r="AE13" s="1"/>
      <c r="AF13" s="1"/>
      <c r="AG13" s="1"/>
      <c r="AH13" s="1"/>
      <c r="AI13" s="1"/>
      <c r="AJ13" s="1"/>
      <c r="AK13" s="1"/>
      <c r="AL13" s="1"/>
      <c r="AM13" s="1"/>
      <c r="AN13" s="1"/>
      <c r="AO13" s="1"/>
      <c r="AP13" s="1"/>
      <c r="AQ13" s="1"/>
      <c r="AR13" s="1"/>
      <c r="AS13" s="3"/>
      <c r="AT13" s="3"/>
    </row>
    <row r="14" spans="1:46" ht="12.75" hidden="1" customHeight="1" x14ac:dyDescent="0.25">
      <c r="A14" s="1"/>
      <c r="B14" s="1">
        <v>1</v>
      </c>
      <c r="C14" s="1">
        <v>0</v>
      </c>
      <c r="D14" s="47"/>
      <c r="E14" s="46" t="s">
        <v>17</v>
      </c>
      <c r="F14" s="47"/>
      <c r="G14" s="49">
        <v>0</v>
      </c>
      <c r="H14" s="49">
        <v>0</v>
      </c>
      <c r="I14" s="49">
        <v>0</v>
      </c>
      <c r="J14" s="49">
        <v>0</v>
      </c>
      <c r="K14" s="48">
        <v>0</v>
      </c>
      <c r="L14" s="48">
        <v>0</v>
      </c>
      <c r="M14" s="45"/>
      <c r="N14" s="45"/>
      <c r="O14" s="45"/>
      <c r="P14" s="45"/>
      <c r="Q14" s="45"/>
      <c r="R14" s="45"/>
      <c r="S14" s="45"/>
      <c r="T14" s="45"/>
      <c r="U14" s="45"/>
      <c r="V14" s="45"/>
      <c r="W14" s="45"/>
      <c r="X14" s="45"/>
      <c r="Y14" s="1"/>
      <c r="Z14" s="1"/>
      <c r="AA14" s="1"/>
      <c r="AB14" s="1"/>
      <c r="AC14" s="1"/>
      <c r="AD14" s="1"/>
      <c r="AE14" s="1"/>
      <c r="AF14" s="1"/>
      <c r="AG14" s="1"/>
      <c r="AH14" s="1"/>
      <c r="AI14" s="1"/>
      <c r="AJ14" s="1"/>
      <c r="AK14" s="1"/>
      <c r="AL14" s="1"/>
      <c r="AM14" s="1"/>
      <c r="AN14" s="1"/>
      <c r="AO14" s="1"/>
      <c r="AP14" s="1"/>
      <c r="AQ14" s="1"/>
      <c r="AR14" s="1"/>
      <c r="AS14" s="3"/>
      <c r="AT14" s="3"/>
    </row>
    <row r="15" spans="1:46" ht="12.75" hidden="1" customHeight="1" x14ac:dyDescent="0.25">
      <c r="A15" s="1"/>
      <c r="B15" s="1">
        <v>1</v>
      </c>
      <c r="C15" s="1">
        <v>0</v>
      </c>
      <c r="D15" s="47"/>
      <c r="E15" s="46" t="s">
        <v>18</v>
      </c>
      <c r="F15" s="47"/>
      <c r="G15" s="46">
        <v>0</v>
      </c>
      <c r="H15" s="46">
        <v>0</v>
      </c>
      <c r="I15" s="46">
        <v>0</v>
      </c>
      <c r="J15" s="46">
        <v>0</v>
      </c>
      <c r="K15" s="48">
        <v>0</v>
      </c>
      <c r="L15" s="48">
        <v>0</v>
      </c>
      <c r="M15" s="45"/>
      <c r="N15" s="45"/>
      <c r="O15" s="45"/>
      <c r="P15" s="45"/>
      <c r="Q15" s="45"/>
      <c r="R15" s="45"/>
      <c r="S15" s="45"/>
      <c r="T15" s="45"/>
      <c r="U15" s="45"/>
      <c r="V15" s="45"/>
      <c r="W15" s="45"/>
      <c r="X15" s="45"/>
      <c r="Y15" s="1"/>
      <c r="Z15" s="1"/>
      <c r="AA15" s="1"/>
      <c r="AB15" s="1"/>
      <c r="AC15" s="1"/>
      <c r="AD15" s="1"/>
      <c r="AE15" s="1"/>
      <c r="AF15" s="1"/>
      <c r="AG15" s="1"/>
      <c r="AH15" s="1"/>
      <c r="AI15" s="1"/>
      <c r="AJ15" s="1"/>
      <c r="AK15" s="1"/>
      <c r="AL15" s="1"/>
      <c r="AM15" s="1"/>
      <c r="AN15" s="1"/>
      <c r="AO15" s="1"/>
      <c r="AP15" s="1"/>
      <c r="AQ15" s="1"/>
      <c r="AR15" s="1"/>
      <c r="AS15" s="3"/>
      <c r="AT15" s="3"/>
    </row>
    <row r="16" spans="1:46" ht="12.75" customHeight="1" x14ac:dyDescent="0.25">
      <c r="A16" s="1"/>
      <c r="B16" s="1"/>
      <c r="C16" s="1"/>
      <c r="D16" s="50"/>
      <c r="E16" s="50"/>
      <c r="F16" s="50"/>
      <c r="G16" s="50"/>
      <c r="H16" s="50"/>
      <c r="I16" s="50"/>
      <c r="J16" s="50"/>
      <c r="K16" s="50"/>
      <c r="L16" s="50"/>
      <c r="M16" s="50"/>
      <c r="N16" s="50"/>
      <c r="O16" s="50"/>
      <c r="P16" s="50"/>
      <c r="Q16" s="50"/>
      <c r="R16" s="50"/>
      <c r="S16" s="50"/>
      <c r="T16" s="50"/>
      <c r="U16" s="50"/>
      <c r="V16" s="50"/>
      <c r="W16" s="50"/>
      <c r="X16" s="50"/>
      <c r="Y16" s="1"/>
      <c r="Z16" s="1"/>
      <c r="AA16" s="1"/>
      <c r="AB16" s="1"/>
      <c r="AC16" s="1"/>
      <c r="AD16" s="1"/>
      <c r="AE16" s="1"/>
      <c r="AF16" s="1"/>
      <c r="AG16" s="1"/>
      <c r="AH16" s="1"/>
      <c r="AI16" s="1"/>
      <c r="AJ16" s="1"/>
      <c r="AK16" s="1"/>
      <c r="AL16" s="1"/>
      <c r="AM16" s="1"/>
      <c r="AN16" s="1"/>
      <c r="AO16" s="1"/>
      <c r="AP16" s="1"/>
      <c r="AQ16" s="1"/>
      <c r="AR16" s="1"/>
      <c r="AS16" s="3"/>
      <c r="AT16" s="3"/>
    </row>
    <row r="17" spans="1:46" ht="12.75" customHeight="1" x14ac:dyDescent="0.25">
      <c r="A17" s="1"/>
      <c r="B17" s="1"/>
      <c r="C17" s="1"/>
      <c r="D17" s="50"/>
      <c r="E17" s="50"/>
      <c r="F17" s="50"/>
      <c r="G17" s="50"/>
      <c r="H17" s="50"/>
      <c r="I17" s="50"/>
      <c r="J17" s="50"/>
      <c r="K17" s="50"/>
      <c r="L17" s="50"/>
      <c r="M17" s="50"/>
      <c r="N17" s="50"/>
      <c r="O17" s="50"/>
      <c r="P17" s="50"/>
      <c r="Q17" s="50"/>
      <c r="R17" s="50"/>
      <c r="S17" s="50"/>
      <c r="T17" s="50"/>
      <c r="U17" s="50"/>
      <c r="V17" s="50"/>
      <c r="W17" s="50"/>
      <c r="X17" s="50"/>
      <c r="Y17" s="1"/>
      <c r="Z17" s="1"/>
      <c r="AA17" s="1"/>
      <c r="AB17" s="1"/>
      <c r="AC17" s="1"/>
      <c r="AD17" s="1"/>
      <c r="AE17" s="1"/>
      <c r="AF17" s="1"/>
      <c r="AG17" s="1"/>
      <c r="AH17" s="1"/>
      <c r="AI17" s="1"/>
      <c r="AJ17" s="1"/>
      <c r="AK17" s="1"/>
      <c r="AL17" s="1"/>
      <c r="AM17" s="1"/>
      <c r="AN17" s="1"/>
      <c r="AO17" s="1"/>
      <c r="AP17" s="1"/>
      <c r="AQ17" s="1"/>
      <c r="AR17" s="1"/>
      <c r="AS17" s="3"/>
      <c r="AT17" s="3"/>
    </row>
    <row r="18" spans="1:46" ht="12.75" customHeight="1" x14ac:dyDescent="0.25">
      <c r="A18" s="1"/>
      <c r="B18" s="1"/>
      <c r="C18" s="1"/>
      <c r="D18" s="50"/>
      <c r="E18" s="383" t="s">
        <v>19</v>
      </c>
      <c r="F18" s="383"/>
      <c r="G18" s="383"/>
      <c r="H18" s="383"/>
      <c r="I18" s="383"/>
      <c r="J18" s="383"/>
      <c r="K18" s="383"/>
      <c r="L18" s="383"/>
      <c r="M18" s="51"/>
      <c r="N18" s="51"/>
      <c r="O18" s="51"/>
      <c r="P18" s="51"/>
      <c r="Q18" s="51"/>
      <c r="R18" s="51"/>
      <c r="S18" s="51"/>
      <c r="T18" s="51"/>
      <c r="U18" s="51"/>
      <c r="V18" s="51"/>
      <c r="W18" s="51"/>
      <c r="X18" s="51"/>
      <c r="Y18" s="1"/>
      <c r="Z18" s="1"/>
      <c r="AA18" s="1"/>
      <c r="AB18" s="1"/>
      <c r="AC18" s="1"/>
      <c r="AD18" s="1"/>
      <c r="AE18" s="1"/>
      <c r="AF18" s="1"/>
      <c r="AG18" s="1"/>
      <c r="AH18" s="1"/>
      <c r="AI18" s="1"/>
      <c r="AJ18" s="1"/>
      <c r="AK18" s="1"/>
      <c r="AL18" s="1"/>
      <c r="AM18" s="1"/>
      <c r="AN18" s="1"/>
      <c r="AO18" s="1"/>
      <c r="AP18" s="1"/>
      <c r="AQ18" s="1"/>
      <c r="AR18" s="1"/>
      <c r="AS18" s="3"/>
      <c r="AT18" s="3"/>
    </row>
    <row r="19" spans="1:46" ht="12.75" customHeight="1" x14ac:dyDescent="0.25">
      <c r="A19" s="1"/>
      <c r="B19" s="1"/>
      <c r="C19" s="1"/>
      <c r="D19" s="52"/>
      <c r="E19" s="52"/>
      <c r="F19" s="52"/>
      <c r="G19" s="52"/>
      <c r="H19" s="52"/>
      <c r="I19" s="52"/>
      <c r="J19" s="52"/>
      <c r="K19" s="52"/>
      <c r="L19" s="52"/>
      <c r="M19" s="52"/>
      <c r="N19" s="52"/>
      <c r="O19" s="52"/>
      <c r="P19" s="52"/>
      <c r="Q19" s="52"/>
      <c r="R19" s="52"/>
      <c r="S19" s="52"/>
      <c r="T19" s="52"/>
      <c r="U19" s="52"/>
      <c r="V19" s="52"/>
      <c r="W19" s="52"/>
      <c r="X19" s="52"/>
      <c r="Y19" s="1"/>
      <c r="Z19" s="1"/>
      <c r="AA19" s="1"/>
      <c r="AB19" s="1"/>
      <c r="AC19" s="1"/>
      <c r="AD19" s="1"/>
      <c r="AE19" s="1"/>
      <c r="AF19" s="1"/>
      <c r="AG19" s="1"/>
      <c r="AH19" s="1"/>
      <c r="AI19" s="1"/>
      <c r="AJ19" s="1"/>
      <c r="AK19" s="1"/>
      <c r="AL19" s="1"/>
      <c r="AM19" s="1"/>
      <c r="AN19" s="1"/>
      <c r="AO19" s="1"/>
      <c r="AP19" s="1"/>
      <c r="AQ19" s="1"/>
      <c r="AR19" s="1"/>
      <c r="AS19" s="3"/>
      <c r="AT19" s="3"/>
    </row>
    <row r="20" spans="1:46" ht="12.75" customHeight="1" x14ac:dyDescent="0.2">
      <c r="A20" s="3"/>
      <c r="B20" s="3"/>
      <c r="C20" s="3"/>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row>
    <row r="21" spans="1:46" ht="12.75" customHeight="1" x14ac:dyDescent="0.2">
      <c r="A21" s="3"/>
      <c r="B21" s="3"/>
      <c r="C21" s="3"/>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row>
    <row r="22" spans="1:46" ht="12.75" customHeight="1" x14ac:dyDescent="0.2">
      <c r="A22" s="3" t="s">
        <v>20</v>
      </c>
      <c r="B22" s="3"/>
      <c r="C22" s="3"/>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row>
  </sheetData>
  <mergeCells count="3">
    <mergeCell ref="E4:L4"/>
    <mergeCell ref="K1:L1"/>
    <mergeCell ref="E18:L18"/>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55"/>
  <sheetViews>
    <sheetView showGridLines="0" view="pageBreakPreview" topLeftCell="A10" zoomScale="60" zoomScaleNormal="100" workbookViewId="0">
      <selection activeCell="K52" sqref="K52"/>
    </sheetView>
  </sheetViews>
  <sheetFormatPr defaultColWidth="9.140625" defaultRowHeight="12.75" x14ac:dyDescent="0.2"/>
  <cols>
    <col min="1" max="1" width="0.7109375" style="4" customWidth="1"/>
    <col min="2" max="4" width="0" style="4" hidden="1" customWidth="1"/>
    <col min="5" max="5" width="53.7109375" style="4" customWidth="1"/>
    <col min="6" max="6" width="0" style="4" hidden="1" customWidth="1"/>
    <col min="7" max="7" width="32" style="4" bestFit="1" customWidth="1"/>
    <col min="8" max="8" width="14.7109375" style="4" customWidth="1"/>
    <col min="9" max="9" width="0" style="4" hidden="1" customWidth="1"/>
    <col min="10" max="11" width="19.28515625" style="4" customWidth="1"/>
    <col min="12" max="12" width="19.140625" style="4" customWidth="1"/>
    <col min="13" max="44" width="0" style="4" hidden="1" customWidth="1"/>
    <col min="45" max="45" width="0.140625" style="4" customWidth="1"/>
    <col min="46" max="46" width="0" style="4" hidden="1" customWidth="1"/>
    <col min="47" max="256" width="9.140625" style="4" customWidth="1"/>
    <col min="257" max="16384" width="9.140625" style="4"/>
  </cols>
  <sheetData>
    <row r="1" spans="1:46" ht="12.75" customHeight="1" x14ac:dyDescent="0.25">
      <c r="A1" s="1"/>
      <c r="B1" s="2"/>
      <c r="C1" s="3"/>
      <c r="D1" s="2"/>
      <c r="E1" s="2"/>
      <c r="F1" s="3"/>
      <c r="G1" s="3"/>
      <c r="H1" s="3"/>
      <c r="I1" s="3"/>
      <c r="J1" s="3"/>
      <c r="K1" s="406" t="s">
        <v>594</v>
      </c>
      <c r="L1" s="406"/>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row>
    <row r="2" spans="1:46" ht="12.75" customHeight="1" x14ac:dyDescent="0.25">
      <c r="A2" s="1"/>
      <c r="B2" s="2"/>
      <c r="C2" s="3"/>
      <c r="D2" s="2"/>
      <c r="E2" s="2"/>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row>
    <row r="3" spans="1:46" ht="12.75" customHeight="1" x14ac:dyDescent="0.25">
      <c r="A3" s="1"/>
      <c r="B3" s="2"/>
      <c r="C3" s="3"/>
      <c r="D3" s="2"/>
      <c r="E3" s="2"/>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row>
    <row r="4" spans="1:46" ht="104.25" customHeight="1" x14ac:dyDescent="0.25">
      <c r="A4" s="1"/>
      <c r="B4" s="5"/>
      <c r="C4" s="5"/>
      <c r="D4" s="5"/>
      <c r="E4" s="402" t="s">
        <v>314</v>
      </c>
      <c r="F4" s="402"/>
      <c r="G4" s="402"/>
      <c r="H4" s="402"/>
      <c r="I4" s="402"/>
      <c r="J4" s="402"/>
      <c r="K4" s="402"/>
      <c r="L4" s="402"/>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row>
    <row r="5" spans="1:46" ht="12.75" customHeight="1" x14ac:dyDescent="0.25">
      <c r="A5" s="1"/>
      <c r="B5" s="1"/>
      <c r="C5" s="3"/>
      <c r="D5" s="1"/>
      <c r="E5" s="1"/>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row>
    <row r="6" spans="1:46" ht="12" customHeight="1" x14ac:dyDescent="0.25">
      <c r="A6" s="1"/>
      <c r="B6" s="6"/>
      <c r="C6" s="3"/>
      <c r="D6" s="6"/>
      <c r="E6" s="6"/>
      <c r="F6" s="3"/>
      <c r="G6" s="3"/>
      <c r="H6" s="3"/>
      <c r="I6" s="3"/>
      <c r="J6" s="3"/>
      <c r="K6" s="3"/>
      <c r="L6" s="7" t="s">
        <v>1</v>
      </c>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row>
    <row r="7" spans="1:46" ht="166.5" customHeight="1" x14ac:dyDescent="0.25">
      <c r="A7" s="1"/>
      <c r="B7" s="3"/>
      <c r="C7" s="3"/>
      <c r="D7" s="8"/>
      <c r="E7" s="9" t="s">
        <v>2</v>
      </c>
      <c r="F7" s="10" t="s">
        <v>3</v>
      </c>
      <c r="G7" s="9" t="s">
        <v>4</v>
      </c>
      <c r="H7" s="9" t="s">
        <v>5</v>
      </c>
      <c r="I7" s="9" t="s">
        <v>6</v>
      </c>
      <c r="J7" s="9" t="s">
        <v>583</v>
      </c>
      <c r="K7" s="9" t="s">
        <v>7</v>
      </c>
      <c r="L7" s="11" t="s">
        <v>8</v>
      </c>
      <c r="M7" s="12"/>
      <c r="N7" s="12"/>
      <c r="O7" s="12"/>
      <c r="P7" s="12"/>
      <c r="Q7" s="12"/>
      <c r="R7" s="12"/>
      <c r="S7" s="12"/>
      <c r="T7" s="12"/>
      <c r="U7" s="12"/>
      <c r="V7" s="12"/>
      <c r="W7" s="12"/>
      <c r="X7" s="12"/>
      <c r="Y7" s="3"/>
      <c r="Z7" s="3"/>
      <c r="AA7" s="3"/>
      <c r="AB7" s="1"/>
      <c r="AC7" s="3"/>
      <c r="AD7" s="3"/>
      <c r="AE7" s="3"/>
      <c r="AF7" s="3"/>
      <c r="AG7" s="3"/>
      <c r="AH7" s="3"/>
      <c r="AI7" s="3"/>
      <c r="AJ7" s="3"/>
      <c r="AK7" s="3"/>
      <c r="AL7" s="3"/>
      <c r="AM7" s="3"/>
      <c r="AN7" s="3"/>
      <c r="AO7" s="3"/>
      <c r="AP7" s="3"/>
      <c r="AQ7" s="3"/>
      <c r="AR7" s="3"/>
      <c r="AS7" s="3"/>
      <c r="AT7" s="3"/>
    </row>
    <row r="8" spans="1:46" ht="15" customHeight="1" x14ac:dyDescent="0.25">
      <c r="A8" s="1"/>
      <c r="B8" s="13"/>
      <c r="C8" s="13"/>
      <c r="D8" s="14" t="s">
        <v>42</v>
      </c>
      <c r="E8" s="15" t="s">
        <v>42</v>
      </c>
      <c r="F8" s="16"/>
      <c r="G8" s="17">
        <v>4198.6000000000004</v>
      </c>
      <c r="H8" s="17">
        <v>4198.6000000000004</v>
      </c>
      <c r="I8" s="17">
        <v>4198.6000000000004</v>
      </c>
      <c r="J8" s="17">
        <v>3509.8</v>
      </c>
      <c r="K8" s="18">
        <v>0.835945315105035</v>
      </c>
      <c r="L8" s="18">
        <v>0.835945315105035</v>
      </c>
      <c r="M8" s="19">
        <v>4198.6000000000004</v>
      </c>
      <c r="N8" s="19">
        <v>4198.6000000000004</v>
      </c>
      <c r="O8" s="19">
        <v>4198.6000000000004</v>
      </c>
      <c r="P8" s="19">
        <v>3509.8</v>
      </c>
      <c r="Q8" s="19">
        <v>0</v>
      </c>
      <c r="R8" s="19">
        <v>0</v>
      </c>
      <c r="S8" s="19">
        <v>0</v>
      </c>
      <c r="T8" s="19">
        <v>0</v>
      </c>
      <c r="U8" s="19">
        <v>0</v>
      </c>
      <c r="V8" s="19">
        <v>0</v>
      </c>
      <c r="W8" s="19">
        <v>0</v>
      </c>
      <c r="X8" s="19">
        <v>0</v>
      </c>
      <c r="Y8" s="20">
        <v>4198.6000000000004</v>
      </c>
      <c r="Z8" s="21">
        <v>3509.8</v>
      </c>
      <c r="AA8" s="21">
        <v>4198600</v>
      </c>
      <c r="AB8" s="22"/>
      <c r="AC8" s="23"/>
      <c r="AD8" s="23"/>
      <c r="AE8" s="24"/>
      <c r="AF8" s="13">
        <v>5</v>
      </c>
      <c r="AG8" s="13">
        <v>1</v>
      </c>
      <c r="AH8" s="13">
        <v>0</v>
      </c>
      <c r="AI8" s="13">
        <v>0</v>
      </c>
      <c r="AJ8" s="13"/>
      <c r="AK8" s="13"/>
      <c r="AL8" s="25"/>
      <c r="AM8" s="13"/>
      <c r="AN8" s="13"/>
      <c r="AO8" s="26"/>
      <c r="AP8" s="27"/>
      <c r="AQ8" s="28"/>
      <c r="AR8" s="26"/>
      <c r="AS8" s="3"/>
      <c r="AT8" s="3"/>
    </row>
    <row r="9" spans="1:46" ht="15" customHeight="1" x14ac:dyDescent="0.25">
      <c r="A9" s="1"/>
      <c r="B9" s="13"/>
      <c r="C9" s="13"/>
      <c r="D9" s="14" t="s">
        <v>44</v>
      </c>
      <c r="E9" s="15" t="s">
        <v>44</v>
      </c>
      <c r="F9" s="16"/>
      <c r="G9" s="17">
        <v>10319.4</v>
      </c>
      <c r="H9" s="17">
        <v>10319.4</v>
      </c>
      <c r="I9" s="17">
        <v>10319.4</v>
      </c>
      <c r="J9" s="17">
        <v>7962.2</v>
      </c>
      <c r="K9" s="18">
        <v>0.77157586681396206</v>
      </c>
      <c r="L9" s="18">
        <v>0.77157586681396206</v>
      </c>
      <c r="M9" s="19">
        <v>10319.4</v>
      </c>
      <c r="N9" s="19">
        <v>10319.4</v>
      </c>
      <c r="O9" s="19">
        <v>10319.4</v>
      </c>
      <c r="P9" s="19">
        <v>7962.2</v>
      </c>
      <c r="Q9" s="19">
        <v>0</v>
      </c>
      <c r="R9" s="19">
        <v>0</v>
      </c>
      <c r="S9" s="19">
        <v>0</v>
      </c>
      <c r="T9" s="19">
        <v>0</v>
      </c>
      <c r="U9" s="19">
        <v>0</v>
      </c>
      <c r="V9" s="19">
        <v>0</v>
      </c>
      <c r="W9" s="19">
        <v>0</v>
      </c>
      <c r="X9" s="19">
        <v>0</v>
      </c>
      <c r="Y9" s="20">
        <v>10319.4</v>
      </c>
      <c r="Z9" s="21">
        <v>7962.2</v>
      </c>
      <c r="AA9" s="21">
        <v>10319400</v>
      </c>
      <c r="AB9" s="22"/>
      <c r="AC9" s="23"/>
      <c r="AD9" s="23"/>
      <c r="AE9" s="24"/>
      <c r="AF9" s="13">
        <v>5</v>
      </c>
      <c r="AG9" s="13">
        <v>1</v>
      </c>
      <c r="AH9" s="13">
        <v>0</v>
      </c>
      <c r="AI9" s="13">
        <v>0</v>
      </c>
      <c r="AJ9" s="13"/>
      <c r="AK9" s="13"/>
      <c r="AL9" s="25"/>
      <c r="AM9" s="13"/>
      <c r="AN9" s="13"/>
      <c r="AO9" s="26"/>
      <c r="AP9" s="27"/>
      <c r="AQ9" s="28"/>
      <c r="AR9" s="26"/>
      <c r="AS9" s="3"/>
      <c r="AT9" s="3"/>
    </row>
    <row r="10" spans="1:46" ht="15" customHeight="1" x14ac:dyDescent="0.25">
      <c r="A10" s="1"/>
      <c r="B10" s="13"/>
      <c r="C10" s="13"/>
      <c r="D10" s="14" t="s">
        <v>77</v>
      </c>
      <c r="E10" s="15" t="s">
        <v>77</v>
      </c>
      <c r="F10" s="16"/>
      <c r="G10" s="17">
        <v>7559.6</v>
      </c>
      <c r="H10" s="17">
        <v>7559.6</v>
      </c>
      <c r="I10" s="17">
        <v>7559.6</v>
      </c>
      <c r="J10" s="17">
        <v>4846.3999999999996</v>
      </c>
      <c r="K10" s="18">
        <v>0.64109212127625792</v>
      </c>
      <c r="L10" s="18">
        <v>0.64109212127625792</v>
      </c>
      <c r="M10" s="19">
        <v>7559.6</v>
      </c>
      <c r="N10" s="19">
        <v>7559.6</v>
      </c>
      <c r="O10" s="19">
        <v>7559.6</v>
      </c>
      <c r="P10" s="19">
        <v>4846.3999999999996</v>
      </c>
      <c r="Q10" s="19">
        <v>0</v>
      </c>
      <c r="R10" s="19">
        <v>0</v>
      </c>
      <c r="S10" s="19">
        <v>0</v>
      </c>
      <c r="T10" s="19">
        <v>0</v>
      </c>
      <c r="U10" s="19">
        <v>0</v>
      </c>
      <c r="V10" s="19">
        <v>0</v>
      </c>
      <c r="W10" s="19">
        <v>0</v>
      </c>
      <c r="X10" s="19">
        <v>0</v>
      </c>
      <c r="Y10" s="20">
        <v>7559.6</v>
      </c>
      <c r="Z10" s="21">
        <v>4846.3999999999996</v>
      </c>
      <c r="AA10" s="21">
        <v>7559600</v>
      </c>
      <c r="AB10" s="22"/>
      <c r="AC10" s="23"/>
      <c r="AD10" s="23"/>
      <c r="AE10" s="24"/>
      <c r="AF10" s="13">
        <v>5</v>
      </c>
      <c r="AG10" s="13">
        <v>1</v>
      </c>
      <c r="AH10" s="13">
        <v>0</v>
      </c>
      <c r="AI10" s="13">
        <v>0</v>
      </c>
      <c r="AJ10" s="13"/>
      <c r="AK10" s="13"/>
      <c r="AL10" s="25"/>
      <c r="AM10" s="13"/>
      <c r="AN10" s="13"/>
      <c r="AO10" s="26"/>
      <c r="AP10" s="27"/>
      <c r="AQ10" s="28"/>
      <c r="AR10" s="26"/>
      <c r="AS10" s="3"/>
      <c r="AT10" s="3"/>
    </row>
    <row r="11" spans="1:46" ht="15" customHeight="1" x14ac:dyDescent="0.25">
      <c r="A11" s="1"/>
      <c r="B11" s="13"/>
      <c r="C11" s="13"/>
      <c r="D11" s="14" t="s">
        <v>81</v>
      </c>
      <c r="E11" s="15" t="s">
        <v>81</v>
      </c>
      <c r="F11" s="16"/>
      <c r="G11" s="17">
        <v>5149</v>
      </c>
      <c r="H11" s="17">
        <v>5149</v>
      </c>
      <c r="I11" s="17">
        <v>5149</v>
      </c>
      <c r="J11" s="17">
        <v>3856.6</v>
      </c>
      <c r="K11" s="18">
        <v>0.74899980578753156</v>
      </c>
      <c r="L11" s="18">
        <v>0.74899980578753156</v>
      </c>
      <c r="M11" s="19">
        <v>5149</v>
      </c>
      <c r="N11" s="19">
        <v>5149</v>
      </c>
      <c r="O11" s="19">
        <v>5149</v>
      </c>
      <c r="P11" s="19">
        <v>3856.7</v>
      </c>
      <c r="Q11" s="19">
        <v>0</v>
      </c>
      <c r="R11" s="19">
        <v>0</v>
      </c>
      <c r="S11" s="19">
        <v>0</v>
      </c>
      <c r="T11" s="19">
        <v>0</v>
      </c>
      <c r="U11" s="19">
        <v>0</v>
      </c>
      <c r="V11" s="19">
        <v>0</v>
      </c>
      <c r="W11" s="19">
        <v>0</v>
      </c>
      <c r="X11" s="19">
        <v>0</v>
      </c>
      <c r="Y11" s="20">
        <v>5149</v>
      </c>
      <c r="Z11" s="21">
        <v>3856.6</v>
      </c>
      <c r="AA11" s="21">
        <v>5149000</v>
      </c>
      <c r="AB11" s="22"/>
      <c r="AC11" s="23"/>
      <c r="AD11" s="23"/>
      <c r="AE11" s="24"/>
      <c r="AF11" s="13">
        <v>5</v>
      </c>
      <c r="AG11" s="13">
        <v>1</v>
      </c>
      <c r="AH11" s="13">
        <v>0</v>
      </c>
      <c r="AI11" s="13">
        <v>0</v>
      </c>
      <c r="AJ11" s="13" t="s">
        <v>315</v>
      </c>
      <c r="AK11" s="13">
        <v>14</v>
      </c>
      <c r="AL11" s="25">
        <v>70</v>
      </c>
      <c r="AM11" s="13" t="s">
        <v>12</v>
      </c>
      <c r="AN11" s="13" t="s">
        <v>13</v>
      </c>
      <c r="AO11" s="26"/>
      <c r="AP11" s="27"/>
      <c r="AQ11" s="28"/>
      <c r="AR11" s="26"/>
      <c r="AS11" s="3"/>
      <c r="AT11" s="3"/>
    </row>
    <row r="12" spans="1:46" ht="15" customHeight="1" x14ac:dyDescent="0.25">
      <c r="A12" s="1"/>
      <c r="B12" s="13"/>
      <c r="C12" s="13"/>
      <c r="D12" s="14" t="s">
        <v>45</v>
      </c>
      <c r="E12" s="15" t="s">
        <v>45</v>
      </c>
      <c r="F12" s="16"/>
      <c r="G12" s="17">
        <v>3429.5</v>
      </c>
      <c r="H12" s="17">
        <v>3429.5</v>
      </c>
      <c r="I12" s="17">
        <v>3429.5</v>
      </c>
      <c r="J12" s="17">
        <v>2715.4</v>
      </c>
      <c r="K12" s="18">
        <v>0.7917772270010206</v>
      </c>
      <c r="L12" s="18">
        <v>0.7917772270010206</v>
      </c>
      <c r="M12" s="19">
        <v>3429.5</v>
      </c>
      <c r="N12" s="19">
        <v>3429.5</v>
      </c>
      <c r="O12" s="19">
        <v>3429.5</v>
      </c>
      <c r="P12" s="19">
        <v>2715.4</v>
      </c>
      <c r="Q12" s="19">
        <v>0</v>
      </c>
      <c r="R12" s="19">
        <v>0</v>
      </c>
      <c r="S12" s="19">
        <v>0</v>
      </c>
      <c r="T12" s="19">
        <v>0</v>
      </c>
      <c r="U12" s="19">
        <v>0</v>
      </c>
      <c r="V12" s="19">
        <v>0</v>
      </c>
      <c r="W12" s="19">
        <v>0</v>
      </c>
      <c r="X12" s="19">
        <v>0</v>
      </c>
      <c r="Y12" s="20">
        <v>3429.5</v>
      </c>
      <c r="Z12" s="21">
        <v>2715.4</v>
      </c>
      <c r="AA12" s="21">
        <v>3429500</v>
      </c>
      <c r="AB12" s="22"/>
      <c r="AC12" s="23"/>
      <c r="AD12" s="23"/>
      <c r="AE12" s="24"/>
      <c r="AF12" s="13">
        <v>5</v>
      </c>
      <c r="AG12" s="13">
        <v>1</v>
      </c>
      <c r="AH12" s="13">
        <v>0</v>
      </c>
      <c r="AI12" s="13">
        <v>0</v>
      </c>
      <c r="AJ12" s="13"/>
      <c r="AK12" s="13"/>
      <c r="AL12" s="25"/>
      <c r="AM12" s="13"/>
      <c r="AN12" s="13"/>
      <c r="AO12" s="26"/>
      <c r="AP12" s="27"/>
      <c r="AQ12" s="28"/>
      <c r="AR12" s="26"/>
      <c r="AS12" s="3"/>
      <c r="AT12" s="3"/>
    </row>
    <row r="13" spans="1:46" ht="15" customHeight="1" x14ac:dyDescent="0.25">
      <c r="A13" s="1"/>
      <c r="B13" s="13"/>
      <c r="C13" s="13"/>
      <c r="D13" s="14" t="s">
        <v>90</v>
      </c>
      <c r="E13" s="15" t="s">
        <v>90</v>
      </c>
      <c r="F13" s="16"/>
      <c r="G13" s="17">
        <v>3342.6</v>
      </c>
      <c r="H13" s="17">
        <v>3342.6</v>
      </c>
      <c r="I13" s="17">
        <v>3342.6</v>
      </c>
      <c r="J13" s="17">
        <v>2005.9</v>
      </c>
      <c r="K13" s="18">
        <v>0.6001017172261115</v>
      </c>
      <c r="L13" s="18">
        <v>0.6001017172261115</v>
      </c>
      <c r="M13" s="19">
        <v>3342.6</v>
      </c>
      <c r="N13" s="19">
        <v>3342.6</v>
      </c>
      <c r="O13" s="19">
        <v>3342.6</v>
      </c>
      <c r="P13" s="19">
        <v>2005.9</v>
      </c>
      <c r="Q13" s="19">
        <v>0</v>
      </c>
      <c r="R13" s="19">
        <v>0</v>
      </c>
      <c r="S13" s="19">
        <v>0</v>
      </c>
      <c r="T13" s="19">
        <v>0</v>
      </c>
      <c r="U13" s="19">
        <v>0</v>
      </c>
      <c r="V13" s="19">
        <v>0</v>
      </c>
      <c r="W13" s="19">
        <v>0</v>
      </c>
      <c r="X13" s="19">
        <v>0</v>
      </c>
      <c r="Y13" s="20">
        <v>3342.6</v>
      </c>
      <c r="Z13" s="21">
        <v>2005.9</v>
      </c>
      <c r="AA13" s="21">
        <v>3342600</v>
      </c>
      <c r="AB13" s="22"/>
      <c r="AC13" s="23"/>
      <c r="AD13" s="23"/>
      <c r="AE13" s="24"/>
      <c r="AF13" s="13">
        <v>5</v>
      </c>
      <c r="AG13" s="13">
        <v>1</v>
      </c>
      <c r="AH13" s="13">
        <v>0</v>
      </c>
      <c r="AI13" s="13">
        <v>0</v>
      </c>
      <c r="AJ13" s="13"/>
      <c r="AK13" s="13"/>
      <c r="AL13" s="25"/>
      <c r="AM13" s="13"/>
      <c r="AN13" s="13"/>
      <c r="AO13" s="26"/>
      <c r="AP13" s="27"/>
      <c r="AQ13" s="28"/>
      <c r="AR13" s="26"/>
      <c r="AS13" s="3"/>
      <c r="AT13" s="3"/>
    </row>
    <row r="14" spans="1:46" ht="15" customHeight="1" x14ac:dyDescent="0.25">
      <c r="A14" s="1"/>
      <c r="B14" s="13"/>
      <c r="C14" s="13"/>
      <c r="D14" s="14" t="s">
        <v>94</v>
      </c>
      <c r="E14" s="15" t="s">
        <v>94</v>
      </c>
      <c r="F14" s="16"/>
      <c r="G14" s="17">
        <v>14993.5</v>
      </c>
      <c r="H14" s="17">
        <v>14993.5</v>
      </c>
      <c r="I14" s="17">
        <v>14993.5</v>
      </c>
      <c r="J14" s="17">
        <v>12156.8</v>
      </c>
      <c r="K14" s="18">
        <v>0.81080468202887912</v>
      </c>
      <c r="L14" s="18">
        <v>0.81080468202887912</v>
      </c>
      <c r="M14" s="19">
        <v>14993.5</v>
      </c>
      <c r="N14" s="19">
        <v>14993.5</v>
      </c>
      <c r="O14" s="19">
        <v>14993.5</v>
      </c>
      <c r="P14" s="19">
        <v>12156.8</v>
      </c>
      <c r="Q14" s="19">
        <v>0</v>
      </c>
      <c r="R14" s="19">
        <v>0</v>
      </c>
      <c r="S14" s="19">
        <v>0</v>
      </c>
      <c r="T14" s="19">
        <v>0</v>
      </c>
      <c r="U14" s="19">
        <v>0</v>
      </c>
      <c r="V14" s="19">
        <v>0</v>
      </c>
      <c r="W14" s="19">
        <v>0</v>
      </c>
      <c r="X14" s="19">
        <v>0</v>
      </c>
      <c r="Y14" s="20">
        <v>14993.5</v>
      </c>
      <c r="Z14" s="21">
        <v>12156.8</v>
      </c>
      <c r="AA14" s="21">
        <v>14993500</v>
      </c>
      <c r="AB14" s="22"/>
      <c r="AC14" s="23"/>
      <c r="AD14" s="23"/>
      <c r="AE14" s="24"/>
      <c r="AF14" s="13">
        <v>5</v>
      </c>
      <c r="AG14" s="13">
        <v>1</v>
      </c>
      <c r="AH14" s="13">
        <v>0</v>
      </c>
      <c r="AI14" s="13">
        <v>0</v>
      </c>
      <c r="AJ14" s="13"/>
      <c r="AK14" s="13"/>
      <c r="AL14" s="25"/>
      <c r="AM14" s="13"/>
      <c r="AN14" s="13"/>
      <c r="AO14" s="26"/>
      <c r="AP14" s="27"/>
      <c r="AQ14" s="28"/>
      <c r="AR14" s="26"/>
      <c r="AS14" s="3"/>
      <c r="AT14" s="3"/>
    </row>
    <row r="15" spans="1:46" ht="15" customHeight="1" x14ac:dyDescent="0.25">
      <c r="A15" s="1"/>
      <c r="B15" s="13"/>
      <c r="C15" s="13"/>
      <c r="D15" s="14" t="s">
        <v>46</v>
      </c>
      <c r="E15" s="15" t="s">
        <v>46</v>
      </c>
      <c r="F15" s="16"/>
      <c r="G15" s="17">
        <v>12541.2</v>
      </c>
      <c r="H15" s="17">
        <v>12541.2</v>
      </c>
      <c r="I15" s="17">
        <v>12541.2</v>
      </c>
      <c r="J15" s="17">
        <v>7778.1</v>
      </c>
      <c r="K15" s="18">
        <v>0.62020380824801458</v>
      </c>
      <c r="L15" s="18">
        <v>0.62020380824801458</v>
      </c>
      <c r="M15" s="19">
        <v>12541.2</v>
      </c>
      <c r="N15" s="19">
        <v>12541.2</v>
      </c>
      <c r="O15" s="19">
        <v>12541.2</v>
      </c>
      <c r="P15" s="19">
        <v>7778.1</v>
      </c>
      <c r="Q15" s="19">
        <v>0</v>
      </c>
      <c r="R15" s="19">
        <v>0</v>
      </c>
      <c r="S15" s="19">
        <v>0</v>
      </c>
      <c r="T15" s="19">
        <v>0</v>
      </c>
      <c r="U15" s="19">
        <v>0</v>
      </c>
      <c r="V15" s="19">
        <v>0</v>
      </c>
      <c r="W15" s="19">
        <v>0</v>
      </c>
      <c r="X15" s="19">
        <v>0</v>
      </c>
      <c r="Y15" s="20">
        <v>12541.2</v>
      </c>
      <c r="Z15" s="21">
        <v>7778.1</v>
      </c>
      <c r="AA15" s="21">
        <v>12541200</v>
      </c>
      <c r="AB15" s="22"/>
      <c r="AC15" s="23"/>
      <c r="AD15" s="23"/>
      <c r="AE15" s="24"/>
      <c r="AF15" s="13">
        <v>5</v>
      </c>
      <c r="AG15" s="13">
        <v>1</v>
      </c>
      <c r="AH15" s="13">
        <v>0</v>
      </c>
      <c r="AI15" s="13">
        <v>0</v>
      </c>
      <c r="AJ15" s="13"/>
      <c r="AK15" s="13"/>
      <c r="AL15" s="25"/>
      <c r="AM15" s="13"/>
      <c r="AN15" s="13"/>
      <c r="AO15" s="26"/>
      <c r="AP15" s="27"/>
      <c r="AQ15" s="28"/>
      <c r="AR15" s="26"/>
      <c r="AS15" s="3"/>
      <c r="AT15" s="3"/>
    </row>
    <row r="16" spans="1:46" ht="15" customHeight="1" x14ac:dyDescent="0.25">
      <c r="A16" s="1"/>
      <c r="B16" s="13"/>
      <c r="C16" s="13"/>
      <c r="D16" s="14" t="s">
        <v>27</v>
      </c>
      <c r="E16" s="15" t="s">
        <v>27</v>
      </c>
      <c r="F16" s="16"/>
      <c r="G16" s="17">
        <v>3904.5</v>
      </c>
      <c r="H16" s="17">
        <v>3904.5</v>
      </c>
      <c r="I16" s="17">
        <v>3904.5</v>
      </c>
      <c r="J16" s="17">
        <v>2693.4</v>
      </c>
      <c r="K16" s="18">
        <v>0.68981943910872068</v>
      </c>
      <c r="L16" s="18">
        <v>0.68981943910872068</v>
      </c>
      <c r="M16" s="19">
        <v>3904.5</v>
      </c>
      <c r="N16" s="19">
        <v>3904.5</v>
      </c>
      <c r="O16" s="19">
        <v>3904.5</v>
      </c>
      <c r="P16" s="19">
        <v>2693.4</v>
      </c>
      <c r="Q16" s="19">
        <v>0</v>
      </c>
      <c r="R16" s="19">
        <v>0</v>
      </c>
      <c r="S16" s="19">
        <v>0</v>
      </c>
      <c r="T16" s="19">
        <v>0</v>
      </c>
      <c r="U16" s="19">
        <v>0</v>
      </c>
      <c r="V16" s="19">
        <v>0</v>
      </c>
      <c r="W16" s="19">
        <v>0</v>
      </c>
      <c r="X16" s="19">
        <v>0</v>
      </c>
      <c r="Y16" s="20">
        <v>3904.5</v>
      </c>
      <c r="Z16" s="21">
        <v>2693.4</v>
      </c>
      <c r="AA16" s="21">
        <v>3904500</v>
      </c>
      <c r="AB16" s="22"/>
      <c r="AC16" s="23"/>
      <c r="AD16" s="23"/>
      <c r="AE16" s="24"/>
      <c r="AF16" s="13">
        <v>5</v>
      </c>
      <c r="AG16" s="13">
        <v>1</v>
      </c>
      <c r="AH16" s="13">
        <v>0</v>
      </c>
      <c r="AI16" s="13">
        <v>0</v>
      </c>
      <c r="AJ16" s="13"/>
      <c r="AK16" s="13"/>
      <c r="AL16" s="25"/>
      <c r="AM16" s="13"/>
      <c r="AN16" s="13"/>
      <c r="AO16" s="26"/>
      <c r="AP16" s="27"/>
      <c r="AQ16" s="28"/>
      <c r="AR16" s="26"/>
      <c r="AS16" s="3"/>
      <c r="AT16" s="3"/>
    </row>
    <row r="17" spans="1:46" ht="15" customHeight="1" x14ac:dyDescent="0.25">
      <c r="A17" s="1"/>
      <c r="B17" s="13"/>
      <c r="C17" s="13"/>
      <c r="D17" s="14" t="s">
        <v>29</v>
      </c>
      <c r="E17" s="15" t="s">
        <v>29</v>
      </c>
      <c r="F17" s="16"/>
      <c r="G17" s="17">
        <v>6563</v>
      </c>
      <c r="H17" s="17">
        <v>6563</v>
      </c>
      <c r="I17" s="17">
        <v>6563</v>
      </c>
      <c r="J17" s="17">
        <v>5021.8</v>
      </c>
      <c r="K17" s="18">
        <v>0.76516836812433342</v>
      </c>
      <c r="L17" s="18">
        <v>0.76516836812433342</v>
      </c>
      <c r="M17" s="19">
        <v>6563</v>
      </c>
      <c r="N17" s="19">
        <v>6563</v>
      </c>
      <c r="O17" s="19">
        <v>6563</v>
      </c>
      <c r="P17" s="19">
        <v>5021.8</v>
      </c>
      <c r="Q17" s="19">
        <v>0</v>
      </c>
      <c r="R17" s="19">
        <v>0</v>
      </c>
      <c r="S17" s="19">
        <v>0</v>
      </c>
      <c r="T17" s="19">
        <v>0</v>
      </c>
      <c r="U17" s="19">
        <v>0</v>
      </c>
      <c r="V17" s="19">
        <v>0</v>
      </c>
      <c r="W17" s="19">
        <v>0</v>
      </c>
      <c r="X17" s="19">
        <v>0</v>
      </c>
      <c r="Y17" s="20">
        <v>6563</v>
      </c>
      <c r="Z17" s="21">
        <v>5021.8</v>
      </c>
      <c r="AA17" s="21">
        <v>6563000</v>
      </c>
      <c r="AB17" s="22"/>
      <c r="AC17" s="23"/>
      <c r="AD17" s="23"/>
      <c r="AE17" s="24"/>
      <c r="AF17" s="13">
        <v>5</v>
      </c>
      <c r="AG17" s="13">
        <v>1</v>
      </c>
      <c r="AH17" s="13">
        <v>0</v>
      </c>
      <c r="AI17" s="13">
        <v>0</v>
      </c>
      <c r="AJ17" s="13"/>
      <c r="AK17" s="13"/>
      <c r="AL17" s="25"/>
      <c r="AM17" s="13"/>
      <c r="AN17" s="13"/>
      <c r="AO17" s="26"/>
      <c r="AP17" s="27"/>
      <c r="AQ17" s="28"/>
      <c r="AR17" s="26"/>
      <c r="AS17" s="3"/>
      <c r="AT17" s="3"/>
    </row>
    <row r="18" spans="1:46" ht="15" customHeight="1" x14ac:dyDescent="0.25">
      <c r="A18" s="1"/>
      <c r="B18" s="13"/>
      <c r="C18" s="13"/>
      <c r="D18" s="14" t="s">
        <v>120</v>
      </c>
      <c r="E18" s="15" t="s">
        <v>120</v>
      </c>
      <c r="F18" s="16"/>
      <c r="G18" s="17">
        <v>13572.6</v>
      </c>
      <c r="H18" s="17">
        <v>13572.6</v>
      </c>
      <c r="I18" s="17">
        <v>13572.6</v>
      </c>
      <c r="J18" s="17">
        <v>10533.1</v>
      </c>
      <c r="K18" s="18">
        <v>0.77605617199357535</v>
      </c>
      <c r="L18" s="18">
        <v>0.77605617199357535</v>
      </c>
      <c r="M18" s="19">
        <v>13572.6</v>
      </c>
      <c r="N18" s="19">
        <v>13572.6</v>
      </c>
      <c r="O18" s="19">
        <v>13572.6</v>
      </c>
      <c r="P18" s="19">
        <v>10533.1</v>
      </c>
      <c r="Q18" s="19">
        <v>0</v>
      </c>
      <c r="R18" s="19">
        <v>0</v>
      </c>
      <c r="S18" s="19">
        <v>0</v>
      </c>
      <c r="T18" s="19">
        <v>0</v>
      </c>
      <c r="U18" s="19">
        <v>0</v>
      </c>
      <c r="V18" s="19">
        <v>0</v>
      </c>
      <c r="W18" s="19">
        <v>0</v>
      </c>
      <c r="X18" s="19">
        <v>0</v>
      </c>
      <c r="Y18" s="20">
        <v>13572.6</v>
      </c>
      <c r="Z18" s="21">
        <v>10533.1</v>
      </c>
      <c r="AA18" s="21">
        <v>13572600</v>
      </c>
      <c r="AB18" s="22"/>
      <c r="AC18" s="23"/>
      <c r="AD18" s="23"/>
      <c r="AE18" s="24"/>
      <c r="AF18" s="13">
        <v>5</v>
      </c>
      <c r="AG18" s="13">
        <v>1</v>
      </c>
      <c r="AH18" s="13">
        <v>0</v>
      </c>
      <c r="AI18" s="13">
        <v>0</v>
      </c>
      <c r="AJ18" s="13"/>
      <c r="AK18" s="13"/>
      <c r="AL18" s="25"/>
      <c r="AM18" s="13"/>
      <c r="AN18" s="13"/>
      <c r="AO18" s="26"/>
      <c r="AP18" s="27"/>
      <c r="AQ18" s="28"/>
      <c r="AR18" s="26"/>
      <c r="AS18" s="3"/>
      <c r="AT18" s="3"/>
    </row>
    <row r="19" spans="1:46" ht="15" customHeight="1" x14ac:dyDescent="0.25">
      <c r="A19" s="1"/>
      <c r="B19" s="13"/>
      <c r="C19" s="13"/>
      <c r="D19" s="14" t="s">
        <v>30</v>
      </c>
      <c r="E19" s="15" t="s">
        <v>30</v>
      </c>
      <c r="F19" s="16"/>
      <c r="G19" s="17">
        <v>2901.9</v>
      </c>
      <c r="H19" s="17">
        <v>2901.9</v>
      </c>
      <c r="I19" s="17">
        <v>2901.9</v>
      </c>
      <c r="J19" s="17">
        <v>2259.4</v>
      </c>
      <c r="K19" s="18">
        <v>0.77859333540094422</v>
      </c>
      <c r="L19" s="18">
        <v>0.77859333540094422</v>
      </c>
      <c r="M19" s="19">
        <v>2901.9</v>
      </c>
      <c r="N19" s="19">
        <v>2901.9</v>
      </c>
      <c r="O19" s="19">
        <v>2901.9</v>
      </c>
      <c r="P19" s="19">
        <v>2259.4</v>
      </c>
      <c r="Q19" s="19">
        <v>0</v>
      </c>
      <c r="R19" s="19">
        <v>0</v>
      </c>
      <c r="S19" s="19">
        <v>0</v>
      </c>
      <c r="T19" s="19">
        <v>0</v>
      </c>
      <c r="U19" s="19">
        <v>0</v>
      </c>
      <c r="V19" s="19">
        <v>0</v>
      </c>
      <c r="W19" s="19">
        <v>0</v>
      </c>
      <c r="X19" s="19">
        <v>0</v>
      </c>
      <c r="Y19" s="20">
        <v>2901.9</v>
      </c>
      <c r="Z19" s="21">
        <v>2259.4</v>
      </c>
      <c r="AA19" s="21">
        <v>2901900</v>
      </c>
      <c r="AB19" s="22"/>
      <c r="AC19" s="23"/>
      <c r="AD19" s="23"/>
      <c r="AE19" s="24"/>
      <c r="AF19" s="13">
        <v>5</v>
      </c>
      <c r="AG19" s="13">
        <v>1</v>
      </c>
      <c r="AH19" s="13">
        <v>0</v>
      </c>
      <c r="AI19" s="13">
        <v>0</v>
      </c>
      <c r="AJ19" s="13"/>
      <c r="AK19" s="13"/>
      <c r="AL19" s="25"/>
      <c r="AM19" s="13"/>
      <c r="AN19" s="13"/>
      <c r="AO19" s="26"/>
      <c r="AP19" s="27"/>
      <c r="AQ19" s="28"/>
      <c r="AR19" s="26"/>
      <c r="AS19" s="3"/>
      <c r="AT19" s="3"/>
    </row>
    <row r="20" spans="1:46" ht="15" customHeight="1" x14ac:dyDescent="0.25">
      <c r="A20" s="1"/>
      <c r="B20" s="13"/>
      <c r="C20" s="13"/>
      <c r="D20" s="14" t="s">
        <v>47</v>
      </c>
      <c r="E20" s="15" t="s">
        <v>47</v>
      </c>
      <c r="F20" s="16"/>
      <c r="G20" s="17">
        <v>7252.1</v>
      </c>
      <c r="H20" s="17">
        <v>7252.1</v>
      </c>
      <c r="I20" s="17">
        <v>7252.1</v>
      </c>
      <c r="J20" s="17">
        <v>5138.3</v>
      </c>
      <c r="K20" s="18">
        <v>0.70852580631816986</v>
      </c>
      <c r="L20" s="18">
        <v>0.70852580631816986</v>
      </c>
      <c r="M20" s="19">
        <v>7252.1</v>
      </c>
      <c r="N20" s="19">
        <v>7252.1</v>
      </c>
      <c r="O20" s="19">
        <v>7252.1</v>
      </c>
      <c r="P20" s="19">
        <v>5138.3</v>
      </c>
      <c r="Q20" s="19">
        <v>0</v>
      </c>
      <c r="R20" s="19">
        <v>0</v>
      </c>
      <c r="S20" s="19">
        <v>0</v>
      </c>
      <c r="T20" s="19">
        <v>0</v>
      </c>
      <c r="U20" s="19">
        <v>0</v>
      </c>
      <c r="V20" s="19">
        <v>0</v>
      </c>
      <c r="W20" s="19">
        <v>0</v>
      </c>
      <c r="X20" s="19">
        <v>0</v>
      </c>
      <c r="Y20" s="20">
        <v>7252.1</v>
      </c>
      <c r="Z20" s="21">
        <v>5138.3</v>
      </c>
      <c r="AA20" s="21">
        <v>7252100</v>
      </c>
      <c r="AB20" s="22"/>
      <c r="AC20" s="23"/>
      <c r="AD20" s="23"/>
      <c r="AE20" s="24"/>
      <c r="AF20" s="13">
        <v>5</v>
      </c>
      <c r="AG20" s="13">
        <v>1</v>
      </c>
      <c r="AH20" s="13">
        <v>0</v>
      </c>
      <c r="AI20" s="13">
        <v>0</v>
      </c>
      <c r="AJ20" s="13"/>
      <c r="AK20" s="13"/>
      <c r="AL20" s="25"/>
      <c r="AM20" s="13"/>
      <c r="AN20" s="13"/>
      <c r="AO20" s="26"/>
      <c r="AP20" s="27"/>
      <c r="AQ20" s="28"/>
      <c r="AR20" s="26"/>
      <c r="AS20" s="3"/>
      <c r="AT20" s="3"/>
    </row>
    <row r="21" spans="1:46" ht="15" customHeight="1" x14ac:dyDescent="0.25">
      <c r="A21" s="1"/>
      <c r="B21" s="13"/>
      <c r="C21" s="13"/>
      <c r="D21" s="14" t="s">
        <v>48</v>
      </c>
      <c r="E21" s="15" t="s">
        <v>48</v>
      </c>
      <c r="F21" s="16"/>
      <c r="G21" s="17">
        <v>12292.8</v>
      </c>
      <c r="H21" s="17">
        <v>12292.8</v>
      </c>
      <c r="I21" s="17">
        <v>12292.8</v>
      </c>
      <c r="J21" s="17">
        <v>10003.700000000001</v>
      </c>
      <c r="K21" s="18">
        <v>0.81378530521931547</v>
      </c>
      <c r="L21" s="18">
        <v>0.81378530521931547</v>
      </c>
      <c r="M21" s="19">
        <v>12292.8</v>
      </c>
      <c r="N21" s="19">
        <v>12292.8</v>
      </c>
      <c r="O21" s="19">
        <v>12292.8</v>
      </c>
      <c r="P21" s="19">
        <v>10003.700000000001</v>
      </c>
      <c r="Q21" s="19">
        <v>0</v>
      </c>
      <c r="R21" s="19">
        <v>0</v>
      </c>
      <c r="S21" s="19">
        <v>0</v>
      </c>
      <c r="T21" s="19">
        <v>0</v>
      </c>
      <c r="U21" s="19">
        <v>0</v>
      </c>
      <c r="V21" s="19">
        <v>0</v>
      </c>
      <c r="W21" s="19">
        <v>0</v>
      </c>
      <c r="X21" s="19">
        <v>0</v>
      </c>
      <c r="Y21" s="20">
        <v>12292.8</v>
      </c>
      <c r="Z21" s="21">
        <v>10003.700000000001</v>
      </c>
      <c r="AA21" s="21">
        <v>12292800</v>
      </c>
      <c r="AB21" s="22"/>
      <c r="AC21" s="23"/>
      <c r="AD21" s="23"/>
      <c r="AE21" s="24"/>
      <c r="AF21" s="13">
        <v>5</v>
      </c>
      <c r="AG21" s="13">
        <v>1</v>
      </c>
      <c r="AH21" s="13">
        <v>0</v>
      </c>
      <c r="AI21" s="13">
        <v>0</v>
      </c>
      <c r="AJ21" s="13"/>
      <c r="AK21" s="13"/>
      <c r="AL21" s="25"/>
      <c r="AM21" s="13"/>
      <c r="AN21" s="13"/>
      <c r="AO21" s="26"/>
      <c r="AP21" s="27"/>
      <c r="AQ21" s="28"/>
      <c r="AR21" s="26"/>
      <c r="AS21" s="3"/>
      <c r="AT21" s="3"/>
    </row>
    <row r="22" spans="1:46" ht="15" customHeight="1" x14ac:dyDescent="0.25">
      <c r="A22" s="1"/>
      <c r="B22" s="13"/>
      <c r="C22" s="13"/>
      <c r="D22" s="14" t="s">
        <v>49</v>
      </c>
      <c r="E22" s="15" t="s">
        <v>49</v>
      </c>
      <c r="F22" s="16"/>
      <c r="G22" s="17">
        <v>7491</v>
      </c>
      <c r="H22" s="17">
        <v>7491</v>
      </c>
      <c r="I22" s="17">
        <v>7491</v>
      </c>
      <c r="J22" s="17">
        <v>5372.1</v>
      </c>
      <c r="K22" s="18">
        <v>0.71714056868241893</v>
      </c>
      <c r="L22" s="18">
        <v>0.71714056868241893</v>
      </c>
      <c r="M22" s="19">
        <v>7491</v>
      </c>
      <c r="N22" s="19">
        <v>7491</v>
      </c>
      <c r="O22" s="19">
        <v>7491</v>
      </c>
      <c r="P22" s="19">
        <v>5372.1</v>
      </c>
      <c r="Q22" s="19">
        <v>0</v>
      </c>
      <c r="R22" s="19">
        <v>0</v>
      </c>
      <c r="S22" s="19">
        <v>0</v>
      </c>
      <c r="T22" s="19">
        <v>0</v>
      </c>
      <c r="U22" s="19">
        <v>0</v>
      </c>
      <c r="V22" s="19">
        <v>0</v>
      </c>
      <c r="W22" s="19">
        <v>0</v>
      </c>
      <c r="X22" s="19">
        <v>0</v>
      </c>
      <c r="Y22" s="20">
        <v>7491</v>
      </c>
      <c r="Z22" s="21">
        <v>5372.1</v>
      </c>
      <c r="AA22" s="21">
        <v>7491000</v>
      </c>
      <c r="AB22" s="22"/>
      <c r="AC22" s="23"/>
      <c r="AD22" s="23"/>
      <c r="AE22" s="24"/>
      <c r="AF22" s="13">
        <v>5</v>
      </c>
      <c r="AG22" s="13">
        <v>1</v>
      </c>
      <c r="AH22" s="13">
        <v>0</v>
      </c>
      <c r="AI22" s="13">
        <v>0</v>
      </c>
      <c r="AJ22" s="13"/>
      <c r="AK22" s="13"/>
      <c r="AL22" s="25"/>
      <c r="AM22" s="13"/>
      <c r="AN22" s="13"/>
      <c r="AO22" s="26"/>
      <c r="AP22" s="27"/>
      <c r="AQ22" s="28"/>
      <c r="AR22" s="26"/>
      <c r="AS22" s="3"/>
      <c r="AT22" s="3"/>
    </row>
    <row r="23" spans="1:46" ht="15" customHeight="1" x14ac:dyDescent="0.25">
      <c r="A23" s="1"/>
      <c r="B23" s="13"/>
      <c r="C23" s="13"/>
      <c r="D23" s="14" t="s">
        <v>31</v>
      </c>
      <c r="E23" s="15" t="s">
        <v>31</v>
      </c>
      <c r="F23" s="16"/>
      <c r="G23" s="17">
        <v>3174.2</v>
      </c>
      <c r="H23" s="17">
        <v>3174.2</v>
      </c>
      <c r="I23" s="17">
        <v>3174.2</v>
      </c>
      <c r="J23" s="17">
        <v>2134.4</v>
      </c>
      <c r="K23" s="18">
        <v>0.67242139751748475</v>
      </c>
      <c r="L23" s="18">
        <v>0.67242139751748475</v>
      </c>
      <c r="M23" s="19">
        <v>3174.2</v>
      </c>
      <c r="N23" s="19">
        <v>3174.2</v>
      </c>
      <c r="O23" s="19">
        <v>3174.2</v>
      </c>
      <c r="P23" s="19">
        <v>2134.4</v>
      </c>
      <c r="Q23" s="19">
        <v>0</v>
      </c>
      <c r="R23" s="19">
        <v>0</v>
      </c>
      <c r="S23" s="19">
        <v>0</v>
      </c>
      <c r="T23" s="19">
        <v>0</v>
      </c>
      <c r="U23" s="19">
        <v>0</v>
      </c>
      <c r="V23" s="19">
        <v>0</v>
      </c>
      <c r="W23" s="19">
        <v>0</v>
      </c>
      <c r="X23" s="19">
        <v>0</v>
      </c>
      <c r="Y23" s="20">
        <v>3174.2</v>
      </c>
      <c r="Z23" s="21">
        <v>2134.4</v>
      </c>
      <c r="AA23" s="21">
        <v>3174200</v>
      </c>
      <c r="AB23" s="22"/>
      <c r="AC23" s="23"/>
      <c r="AD23" s="23"/>
      <c r="AE23" s="24"/>
      <c r="AF23" s="13">
        <v>5</v>
      </c>
      <c r="AG23" s="13">
        <v>1</v>
      </c>
      <c r="AH23" s="13">
        <v>0</v>
      </c>
      <c r="AI23" s="13">
        <v>0</v>
      </c>
      <c r="AJ23" s="13"/>
      <c r="AK23" s="13"/>
      <c r="AL23" s="25"/>
      <c r="AM23" s="13"/>
      <c r="AN23" s="13"/>
      <c r="AO23" s="26"/>
      <c r="AP23" s="27"/>
      <c r="AQ23" s="28"/>
      <c r="AR23" s="26"/>
      <c r="AS23" s="3"/>
      <c r="AT23" s="3"/>
    </row>
    <row r="24" spans="1:46" ht="15" customHeight="1" x14ac:dyDescent="0.25">
      <c r="A24" s="1"/>
      <c r="B24" s="13"/>
      <c r="C24" s="13"/>
      <c r="D24" s="14" t="s">
        <v>189</v>
      </c>
      <c r="E24" s="15" t="s">
        <v>189</v>
      </c>
      <c r="F24" s="16"/>
      <c r="G24" s="17">
        <v>6953.5</v>
      </c>
      <c r="H24" s="17">
        <v>6953.5</v>
      </c>
      <c r="I24" s="17">
        <v>6953.5</v>
      </c>
      <c r="J24" s="17">
        <v>5069.1000000000004</v>
      </c>
      <c r="K24" s="18">
        <v>0.72899978428129719</v>
      </c>
      <c r="L24" s="18">
        <v>0.72899978428129719</v>
      </c>
      <c r="M24" s="19">
        <v>6953.5</v>
      </c>
      <c r="N24" s="19">
        <v>6953.5</v>
      </c>
      <c r="O24" s="19">
        <v>6953.5</v>
      </c>
      <c r="P24" s="19">
        <v>5069.1000000000004</v>
      </c>
      <c r="Q24" s="19">
        <v>0</v>
      </c>
      <c r="R24" s="19">
        <v>0</v>
      </c>
      <c r="S24" s="19">
        <v>0</v>
      </c>
      <c r="T24" s="19">
        <v>0</v>
      </c>
      <c r="U24" s="19">
        <v>0</v>
      </c>
      <c r="V24" s="19">
        <v>0</v>
      </c>
      <c r="W24" s="19">
        <v>0</v>
      </c>
      <c r="X24" s="19">
        <v>0</v>
      </c>
      <c r="Y24" s="20">
        <v>6953.5</v>
      </c>
      <c r="Z24" s="21">
        <v>5069.1000000000004</v>
      </c>
      <c r="AA24" s="21">
        <v>6953500</v>
      </c>
      <c r="AB24" s="22"/>
      <c r="AC24" s="23"/>
      <c r="AD24" s="23"/>
      <c r="AE24" s="24"/>
      <c r="AF24" s="13">
        <v>5</v>
      </c>
      <c r="AG24" s="13">
        <v>1</v>
      </c>
      <c r="AH24" s="13">
        <v>0</v>
      </c>
      <c r="AI24" s="13">
        <v>0</v>
      </c>
      <c r="AJ24" s="13"/>
      <c r="AK24" s="13"/>
      <c r="AL24" s="25"/>
      <c r="AM24" s="13"/>
      <c r="AN24" s="13"/>
      <c r="AO24" s="26"/>
      <c r="AP24" s="27"/>
      <c r="AQ24" s="28"/>
      <c r="AR24" s="26"/>
      <c r="AS24" s="3"/>
      <c r="AT24" s="3"/>
    </row>
    <row r="25" spans="1:46" ht="15" customHeight="1" x14ac:dyDescent="0.25">
      <c r="A25" s="1"/>
      <c r="B25" s="13"/>
      <c r="C25" s="13"/>
      <c r="D25" s="14" t="s">
        <v>203</v>
      </c>
      <c r="E25" s="15" t="s">
        <v>203</v>
      </c>
      <c r="F25" s="16"/>
      <c r="G25" s="17">
        <v>13038.5</v>
      </c>
      <c r="H25" s="17">
        <v>13038.5</v>
      </c>
      <c r="I25" s="17">
        <v>13038.5</v>
      </c>
      <c r="J25" s="17">
        <v>7913.6</v>
      </c>
      <c r="K25" s="18">
        <v>0.60694098247497796</v>
      </c>
      <c r="L25" s="18">
        <v>0.60694098247497796</v>
      </c>
      <c r="M25" s="19">
        <v>13038.5</v>
      </c>
      <c r="N25" s="19">
        <v>13038.5</v>
      </c>
      <c r="O25" s="19">
        <v>13038.5</v>
      </c>
      <c r="P25" s="19">
        <v>7913.6</v>
      </c>
      <c r="Q25" s="19">
        <v>0</v>
      </c>
      <c r="R25" s="19">
        <v>0</v>
      </c>
      <c r="S25" s="19">
        <v>0</v>
      </c>
      <c r="T25" s="19">
        <v>0</v>
      </c>
      <c r="U25" s="19">
        <v>0</v>
      </c>
      <c r="V25" s="19">
        <v>0</v>
      </c>
      <c r="W25" s="19">
        <v>0</v>
      </c>
      <c r="X25" s="19">
        <v>0</v>
      </c>
      <c r="Y25" s="20">
        <v>13038.5</v>
      </c>
      <c r="Z25" s="21">
        <v>7913.6</v>
      </c>
      <c r="AA25" s="21">
        <v>13038500</v>
      </c>
      <c r="AB25" s="22"/>
      <c r="AC25" s="23"/>
      <c r="AD25" s="23"/>
      <c r="AE25" s="24"/>
      <c r="AF25" s="13">
        <v>5</v>
      </c>
      <c r="AG25" s="13">
        <v>1</v>
      </c>
      <c r="AH25" s="13">
        <v>0</v>
      </c>
      <c r="AI25" s="13">
        <v>0</v>
      </c>
      <c r="AJ25" s="13"/>
      <c r="AK25" s="13"/>
      <c r="AL25" s="25"/>
      <c r="AM25" s="13"/>
      <c r="AN25" s="13"/>
      <c r="AO25" s="26"/>
      <c r="AP25" s="27"/>
      <c r="AQ25" s="28"/>
      <c r="AR25" s="26"/>
      <c r="AS25" s="3"/>
      <c r="AT25" s="3"/>
    </row>
    <row r="26" spans="1:46" ht="15" customHeight="1" x14ac:dyDescent="0.25">
      <c r="A26" s="1"/>
      <c r="B26" s="13"/>
      <c r="C26" s="13"/>
      <c r="D26" s="14" t="s">
        <v>211</v>
      </c>
      <c r="E26" s="15" t="s">
        <v>211</v>
      </c>
      <c r="F26" s="16"/>
      <c r="G26" s="17">
        <v>38371.800000000003</v>
      </c>
      <c r="H26" s="17">
        <v>38371.800000000003</v>
      </c>
      <c r="I26" s="17">
        <v>38371.800000000003</v>
      </c>
      <c r="J26" s="17">
        <v>28440.3</v>
      </c>
      <c r="K26" s="18">
        <v>0.74117711444341927</v>
      </c>
      <c r="L26" s="18">
        <v>0.74117711444341927</v>
      </c>
      <c r="M26" s="19">
        <v>38371.800000000003</v>
      </c>
      <c r="N26" s="19">
        <v>38371.800000000003</v>
      </c>
      <c r="O26" s="19">
        <v>38371.800000000003</v>
      </c>
      <c r="P26" s="19">
        <v>28440.3</v>
      </c>
      <c r="Q26" s="19">
        <v>0</v>
      </c>
      <c r="R26" s="19">
        <v>0</v>
      </c>
      <c r="S26" s="19">
        <v>0</v>
      </c>
      <c r="T26" s="19">
        <v>0</v>
      </c>
      <c r="U26" s="19">
        <v>0</v>
      </c>
      <c r="V26" s="19">
        <v>0</v>
      </c>
      <c r="W26" s="19">
        <v>0</v>
      </c>
      <c r="X26" s="19">
        <v>0</v>
      </c>
      <c r="Y26" s="20">
        <v>38371.800000000003</v>
      </c>
      <c r="Z26" s="21">
        <v>28440.3</v>
      </c>
      <c r="AA26" s="21">
        <v>38371800</v>
      </c>
      <c r="AB26" s="22"/>
      <c r="AC26" s="23"/>
      <c r="AD26" s="23"/>
      <c r="AE26" s="24"/>
      <c r="AF26" s="13">
        <v>5</v>
      </c>
      <c r="AG26" s="13">
        <v>1</v>
      </c>
      <c r="AH26" s="13">
        <v>0</v>
      </c>
      <c r="AI26" s="13">
        <v>0</v>
      </c>
      <c r="AJ26" s="13"/>
      <c r="AK26" s="13"/>
      <c r="AL26" s="25"/>
      <c r="AM26" s="13"/>
      <c r="AN26" s="13"/>
      <c r="AO26" s="26"/>
      <c r="AP26" s="27"/>
      <c r="AQ26" s="28"/>
      <c r="AR26" s="26"/>
      <c r="AS26" s="3"/>
      <c r="AT26" s="3"/>
    </row>
    <row r="27" spans="1:46" ht="15" customHeight="1" x14ac:dyDescent="0.25">
      <c r="A27" s="1"/>
      <c r="B27" s="13"/>
      <c r="C27" s="13"/>
      <c r="D27" s="14" t="s">
        <v>32</v>
      </c>
      <c r="E27" s="15" t="s">
        <v>32</v>
      </c>
      <c r="F27" s="16"/>
      <c r="G27" s="17">
        <v>9121</v>
      </c>
      <c r="H27" s="17">
        <v>9121</v>
      </c>
      <c r="I27" s="17">
        <v>9121</v>
      </c>
      <c r="J27" s="17">
        <v>5961.5</v>
      </c>
      <c r="K27" s="18">
        <v>0.65360157877425717</v>
      </c>
      <c r="L27" s="18">
        <v>0.65360157877425717</v>
      </c>
      <c r="M27" s="19">
        <v>9121</v>
      </c>
      <c r="N27" s="19">
        <v>9121</v>
      </c>
      <c r="O27" s="19">
        <v>9121</v>
      </c>
      <c r="P27" s="19">
        <v>5961.5</v>
      </c>
      <c r="Q27" s="19">
        <v>0</v>
      </c>
      <c r="R27" s="19">
        <v>0</v>
      </c>
      <c r="S27" s="19">
        <v>0</v>
      </c>
      <c r="T27" s="19">
        <v>0</v>
      </c>
      <c r="U27" s="19">
        <v>0</v>
      </c>
      <c r="V27" s="19">
        <v>0</v>
      </c>
      <c r="W27" s="19">
        <v>0</v>
      </c>
      <c r="X27" s="19">
        <v>0</v>
      </c>
      <c r="Y27" s="20">
        <v>9121</v>
      </c>
      <c r="Z27" s="21">
        <v>5961.5</v>
      </c>
      <c r="AA27" s="21">
        <v>9121000</v>
      </c>
      <c r="AB27" s="22"/>
      <c r="AC27" s="23"/>
      <c r="AD27" s="23"/>
      <c r="AE27" s="24"/>
      <c r="AF27" s="13">
        <v>5</v>
      </c>
      <c r="AG27" s="13">
        <v>1</v>
      </c>
      <c r="AH27" s="13">
        <v>0</v>
      </c>
      <c r="AI27" s="13">
        <v>0</v>
      </c>
      <c r="AJ27" s="13"/>
      <c r="AK27" s="13"/>
      <c r="AL27" s="25"/>
      <c r="AM27" s="13"/>
      <c r="AN27" s="13"/>
      <c r="AO27" s="26"/>
      <c r="AP27" s="27"/>
      <c r="AQ27" s="28"/>
      <c r="AR27" s="26"/>
      <c r="AS27" s="3"/>
      <c r="AT27" s="3"/>
    </row>
    <row r="28" spans="1:46" ht="15" customHeight="1" x14ac:dyDescent="0.25">
      <c r="A28" s="1"/>
      <c r="B28" s="13"/>
      <c r="C28" s="13"/>
      <c r="D28" s="14" t="s">
        <v>50</v>
      </c>
      <c r="E28" s="15" t="s">
        <v>50</v>
      </c>
      <c r="F28" s="16"/>
      <c r="G28" s="17">
        <v>2051.9</v>
      </c>
      <c r="H28" s="17">
        <v>2051.9</v>
      </c>
      <c r="I28" s="17">
        <v>2051.9</v>
      </c>
      <c r="J28" s="17">
        <v>1636.4</v>
      </c>
      <c r="K28" s="18">
        <v>0.79750475169355228</v>
      </c>
      <c r="L28" s="18">
        <v>0.79750475169355228</v>
      </c>
      <c r="M28" s="19">
        <v>2051.9</v>
      </c>
      <c r="N28" s="19">
        <v>2051.9</v>
      </c>
      <c r="O28" s="19">
        <v>2051.9</v>
      </c>
      <c r="P28" s="19">
        <v>1636.4</v>
      </c>
      <c r="Q28" s="19">
        <v>0</v>
      </c>
      <c r="R28" s="19">
        <v>0</v>
      </c>
      <c r="S28" s="19">
        <v>0</v>
      </c>
      <c r="T28" s="19">
        <v>0</v>
      </c>
      <c r="U28" s="19">
        <v>0</v>
      </c>
      <c r="V28" s="19">
        <v>0</v>
      </c>
      <c r="W28" s="19">
        <v>0</v>
      </c>
      <c r="X28" s="19">
        <v>0</v>
      </c>
      <c r="Y28" s="20">
        <v>2051.9</v>
      </c>
      <c r="Z28" s="21">
        <v>1636.4</v>
      </c>
      <c r="AA28" s="21">
        <v>2051900</v>
      </c>
      <c r="AB28" s="22"/>
      <c r="AC28" s="23"/>
      <c r="AD28" s="23"/>
      <c r="AE28" s="24"/>
      <c r="AF28" s="13">
        <v>5</v>
      </c>
      <c r="AG28" s="13">
        <v>1</v>
      </c>
      <c r="AH28" s="13">
        <v>0</v>
      </c>
      <c r="AI28" s="13">
        <v>0</v>
      </c>
      <c r="AJ28" s="13"/>
      <c r="AK28" s="13"/>
      <c r="AL28" s="25"/>
      <c r="AM28" s="13"/>
      <c r="AN28" s="13"/>
      <c r="AO28" s="26"/>
      <c r="AP28" s="27"/>
      <c r="AQ28" s="28"/>
      <c r="AR28" s="26"/>
      <c r="AS28" s="3"/>
      <c r="AT28" s="3"/>
    </row>
    <row r="29" spans="1:46" ht="15" customHeight="1" x14ac:dyDescent="0.25">
      <c r="A29" s="1"/>
      <c r="B29" s="13"/>
      <c r="C29" s="13"/>
      <c r="D29" s="14" t="s">
        <v>228</v>
      </c>
      <c r="E29" s="15" t="s">
        <v>228</v>
      </c>
      <c r="F29" s="16"/>
      <c r="G29" s="17">
        <v>8250.1</v>
      </c>
      <c r="H29" s="17">
        <v>8250.1</v>
      </c>
      <c r="I29" s="17">
        <v>8250.1</v>
      </c>
      <c r="J29" s="17">
        <v>6156.2</v>
      </c>
      <c r="K29" s="18">
        <v>0.74619701579374786</v>
      </c>
      <c r="L29" s="18">
        <v>0.74619701579374786</v>
      </c>
      <c r="M29" s="19">
        <v>8250.1</v>
      </c>
      <c r="N29" s="19">
        <v>8250.1</v>
      </c>
      <c r="O29" s="19">
        <v>8250.1</v>
      </c>
      <c r="P29" s="19">
        <v>6156.2</v>
      </c>
      <c r="Q29" s="19">
        <v>0</v>
      </c>
      <c r="R29" s="19">
        <v>0</v>
      </c>
      <c r="S29" s="19">
        <v>0</v>
      </c>
      <c r="T29" s="19">
        <v>0</v>
      </c>
      <c r="U29" s="19">
        <v>0</v>
      </c>
      <c r="V29" s="19">
        <v>0</v>
      </c>
      <c r="W29" s="19">
        <v>0</v>
      </c>
      <c r="X29" s="19">
        <v>0</v>
      </c>
      <c r="Y29" s="20">
        <v>8250.1</v>
      </c>
      <c r="Z29" s="21">
        <v>6156.2</v>
      </c>
      <c r="AA29" s="21">
        <v>8250100</v>
      </c>
      <c r="AB29" s="22"/>
      <c r="AC29" s="23"/>
      <c r="AD29" s="23"/>
      <c r="AE29" s="24"/>
      <c r="AF29" s="13">
        <v>5</v>
      </c>
      <c r="AG29" s="13">
        <v>1</v>
      </c>
      <c r="AH29" s="13">
        <v>0</v>
      </c>
      <c r="AI29" s="13">
        <v>0</v>
      </c>
      <c r="AJ29" s="13"/>
      <c r="AK29" s="13"/>
      <c r="AL29" s="25"/>
      <c r="AM29" s="13"/>
      <c r="AN29" s="13"/>
      <c r="AO29" s="26"/>
      <c r="AP29" s="27"/>
      <c r="AQ29" s="28"/>
      <c r="AR29" s="26"/>
      <c r="AS29" s="3"/>
      <c r="AT29" s="3"/>
    </row>
    <row r="30" spans="1:46" ht="15" customHeight="1" x14ac:dyDescent="0.25">
      <c r="A30" s="1"/>
      <c r="B30" s="13"/>
      <c r="C30" s="13"/>
      <c r="D30" s="14" t="s">
        <v>33</v>
      </c>
      <c r="E30" s="15" t="s">
        <v>33</v>
      </c>
      <c r="F30" s="16"/>
      <c r="G30" s="17">
        <v>11072.6</v>
      </c>
      <c r="H30" s="17">
        <v>11072.6</v>
      </c>
      <c r="I30" s="17">
        <v>11072.6</v>
      </c>
      <c r="J30" s="17">
        <v>8935.6</v>
      </c>
      <c r="K30" s="18">
        <v>0.80700106569369434</v>
      </c>
      <c r="L30" s="18">
        <v>0.80700106569369434</v>
      </c>
      <c r="M30" s="19">
        <v>11072.6</v>
      </c>
      <c r="N30" s="19">
        <v>11072.6</v>
      </c>
      <c r="O30" s="19">
        <v>11072.6</v>
      </c>
      <c r="P30" s="19">
        <v>8935.6</v>
      </c>
      <c r="Q30" s="19">
        <v>0</v>
      </c>
      <c r="R30" s="19">
        <v>0</v>
      </c>
      <c r="S30" s="19">
        <v>0</v>
      </c>
      <c r="T30" s="19">
        <v>0</v>
      </c>
      <c r="U30" s="19">
        <v>0</v>
      </c>
      <c r="V30" s="19">
        <v>0</v>
      </c>
      <c r="W30" s="19">
        <v>0</v>
      </c>
      <c r="X30" s="19">
        <v>0</v>
      </c>
      <c r="Y30" s="20">
        <v>11072.6</v>
      </c>
      <c r="Z30" s="21">
        <v>8935.6</v>
      </c>
      <c r="AA30" s="21">
        <v>11072600</v>
      </c>
      <c r="AB30" s="22"/>
      <c r="AC30" s="23"/>
      <c r="AD30" s="23"/>
      <c r="AE30" s="24"/>
      <c r="AF30" s="13">
        <v>5</v>
      </c>
      <c r="AG30" s="13">
        <v>1</v>
      </c>
      <c r="AH30" s="13">
        <v>0</v>
      </c>
      <c r="AI30" s="13">
        <v>0</v>
      </c>
      <c r="AJ30" s="13"/>
      <c r="AK30" s="13"/>
      <c r="AL30" s="25"/>
      <c r="AM30" s="13"/>
      <c r="AN30" s="13"/>
      <c r="AO30" s="26"/>
      <c r="AP30" s="27"/>
      <c r="AQ30" s="28"/>
      <c r="AR30" s="26"/>
      <c r="AS30" s="3"/>
      <c r="AT30" s="3"/>
    </row>
    <row r="31" spans="1:46" ht="15" customHeight="1" x14ac:dyDescent="0.25">
      <c r="A31" s="1"/>
      <c r="B31" s="13"/>
      <c r="C31" s="13"/>
      <c r="D31" s="14" t="s">
        <v>52</v>
      </c>
      <c r="E31" s="15" t="s">
        <v>52</v>
      </c>
      <c r="F31" s="16"/>
      <c r="G31" s="17">
        <v>14792.8</v>
      </c>
      <c r="H31" s="17">
        <v>14792.8</v>
      </c>
      <c r="I31" s="17">
        <v>14792.8</v>
      </c>
      <c r="J31" s="17">
        <v>10300.299999999999</v>
      </c>
      <c r="K31" s="18">
        <v>0.69630495916932555</v>
      </c>
      <c r="L31" s="18">
        <v>0.69630495916932555</v>
      </c>
      <c r="M31" s="19">
        <v>14792.8</v>
      </c>
      <c r="N31" s="19">
        <v>14792.8</v>
      </c>
      <c r="O31" s="19">
        <v>14792.8</v>
      </c>
      <c r="P31" s="19">
        <v>10300.299999999999</v>
      </c>
      <c r="Q31" s="19">
        <v>0</v>
      </c>
      <c r="R31" s="19">
        <v>0</v>
      </c>
      <c r="S31" s="19">
        <v>0</v>
      </c>
      <c r="T31" s="19">
        <v>0</v>
      </c>
      <c r="U31" s="19">
        <v>0</v>
      </c>
      <c r="V31" s="19">
        <v>0</v>
      </c>
      <c r="W31" s="19">
        <v>0</v>
      </c>
      <c r="X31" s="19">
        <v>0</v>
      </c>
      <c r="Y31" s="20">
        <v>14792.8</v>
      </c>
      <c r="Z31" s="21">
        <v>10300.299999999999</v>
      </c>
      <c r="AA31" s="21">
        <v>14792800</v>
      </c>
      <c r="AB31" s="22"/>
      <c r="AC31" s="23"/>
      <c r="AD31" s="23"/>
      <c r="AE31" s="24"/>
      <c r="AF31" s="13">
        <v>5</v>
      </c>
      <c r="AG31" s="13">
        <v>1</v>
      </c>
      <c r="AH31" s="13">
        <v>0</v>
      </c>
      <c r="AI31" s="13">
        <v>0</v>
      </c>
      <c r="AJ31" s="13"/>
      <c r="AK31" s="13"/>
      <c r="AL31" s="25"/>
      <c r="AM31" s="13"/>
      <c r="AN31" s="13"/>
      <c r="AO31" s="26"/>
      <c r="AP31" s="27"/>
      <c r="AQ31" s="28"/>
      <c r="AR31" s="26"/>
      <c r="AS31" s="3"/>
      <c r="AT31" s="3"/>
    </row>
    <row r="32" spans="1:46" ht="15" customHeight="1" x14ac:dyDescent="0.25">
      <c r="A32" s="1"/>
      <c r="B32" s="13"/>
      <c r="C32" s="13"/>
      <c r="D32" s="14" t="s">
        <v>53</v>
      </c>
      <c r="E32" s="15" t="s">
        <v>53</v>
      </c>
      <c r="F32" s="16"/>
      <c r="G32" s="17">
        <v>2847.8</v>
      </c>
      <c r="H32" s="17">
        <v>2847.8</v>
      </c>
      <c r="I32" s="17">
        <v>2847.8</v>
      </c>
      <c r="J32" s="17">
        <v>2057.1</v>
      </c>
      <c r="K32" s="18">
        <v>0.72234707493503747</v>
      </c>
      <c r="L32" s="18">
        <v>0.72234707493503747</v>
      </c>
      <c r="M32" s="19">
        <v>2847.8</v>
      </c>
      <c r="N32" s="19">
        <v>2847.8</v>
      </c>
      <c r="O32" s="19">
        <v>2847.8</v>
      </c>
      <c r="P32" s="19">
        <v>2057.1</v>
      </c>
      <c r="Q32" s="19">
        <v>0</v>
      </c>
      <c r="R32" s="19">
        <v>0</v>
      </c>
      <c r="S32" s="19">
        <v>0</v>
      </c>
      <c r="T32" s="19">
        <v>0</v>
      </c>
      <c r="U32" s="19">
        <v>0</v>
      </c>
      <c r="V32" s="19">
        <v>0</v>
      </c>
      <c r="W32" s="19">
        <v>0</v>
      </c>
      <c r="X32" s="19">
        <v>0</v>
      </c>
      <c r="Y32" s="20">
        <v>2847.8</v>
      </c>
      <c r="Z32" s="21">
        <v>2057.1</v>
      </c>
      <c r="AA32" s="21">
        <v>2847800</v>
      </c>
      <c r="AB32" s="22"/>
      <c r="AC32" s="23"/>
      <c r="AD32" s="23"/>
      <c r="AE32" s="24"/>
      <c r="AF32" s="13">
        <v>5</v>
      </c>
      <c r="AG32" s="13">
        <v>1</v>
      </c>
      <c r="AH32" s="13">
        <v>0</v>
      </c>
      <c r="AI32" s="13">
        <v>0</v>
      </c>
      <c r="AJ32" s="13"/>
      <c r="AK32" s="13"/>
      <c r="AL32" s="25"/>
      <c r="AM32" s="13"/>
      <c r="AN32" s="13"/>
      <c r="AO32" s="26"/>
      <c r="AP32" s="27"/>
      <c r="AQ32" s="28"/>
      <c r="AR32" s="26"/>
      <c r="AS32" s="3"/>
      <c r="AT32" s="3"/>
    </row>
    <row r="33" spans="1:46" ht="15" customHeight="1" x14ac:dyDescent="0.25">
      <c r="A33" s="1"/>
      <c r="B33" s="13"/>
      <c r="C33" s="13"/>
      <c r="D33" s="14" t="s">
        <v>35</v>
      </c>
      <c r="E33" s="15" t="s">
        <v>35</v>
      </c>
      <c r="F33" s="16"/>
      <c r="G33" s="17">
        <v>3545.8</v>
      </c>
      <c r="H33" s="17">
        <v>3545.8</v>
      </c>
      <c r="I33" s="17">
        <v>3545.8</v>
      </c>
      <c r="J33" s="17">
        <v>2830</v>
      </c>
      <c r="K33" s="18">
        <v>0.79812736194934852</v>
      </c>
      <c r="L33" s="18">
        <v>0.79812736194934852</v>
      </c>
      <c r="M33" s="19">
        <v>3545.8</v>
      </c>
      <c r="N33" s="19">
        <v>3545.8</v>
      </c>
      <c r="O33" s="19">
        <v>3545.8</v>
      </c>
      <c r="P33" s="19">
        <v>2830</v>
      </c>
      <c r="Q33" s="19">
        <v>0</v>
      </c>
      <c r="R33" s="19">
        <v>0</v>
      </c>
      <c r="S33" s="19">
        <v>0</v>
      </c>
      <c r="T33" s="19">
        <v>0</v>
      </c>
      <c r="U33" s="19">
        <v>0</v>
      </c>
      <c r="V33" s="19">
        <v>0</v>
      </c>
      <c r="W33" s="19">
        <v>0</v>
      </c>
      <c r="X33" s="19">
        <v>0</v>
      </c>
      <c r="Y33" s="20">
        <v>3545.8</v>
      </c>
      <c r="Z33" s="21">
        <v>2830</v>
      </c>
      <c r="AA33" s="21">
        <v>3545800</v>
      </c>
      <c r="AB33" s="22"/>
      <c r="AC33" s="23"/>
      <c r="AD33" s="23"/>
      <c r="AE33" s="24"/>
      <c r="AF33" s="13">
        <v>5</v>
      </c>
      <c r="AG33" s="13">
        <v>1</v>
      </c>
      <c r="AH33" s="13">
        <v>0</v>
      </c>
      <c r="AI33" s="13">
        <v>0</v>
      </c>
      <c r="AJ33" s="13"/>
      <c r="AK33" s="13"/>
      <c r="AL33" s="25"/>
      <c r="AM33" s="13"/>
      <c r="AN33" s="13"/>
      <c r="AO33" s="26"/>
      <c r="AP33" s="27"/>
      <c r="AQ33" s="28"/>
      <c r="AR33" s="26"/>
      <c r="AS33" s="3"/>
      <c r="AT33" s="3"/>
    </row>
    <row r="34" spans="1:46" ht="15" customHeight="1" x14ac:dyDescent="0.25">
      <c r="A34" s="1"/>
      <c r="B34" s="13"/>
      <c r="C34" s="13"/>
      <c r="D34" s="14" t="s">
        <v>276</v>
      </c>
      <c r="E34" s="15" t="s">
        <v>276</v>
      </c>
      <c r="F34" s="16"/>
      <c r="G34" s="17">
        <v>7303.7</v>
      </c>
      <c r="H34" s="17">
        <v>7303.7</v>
      </c>
      <c r="I34" s="17">
        <v>7303.7</v>
      </c>
      <c r="J34" s="17">
        <v>5449.7</v>
      </c>
      <c r="K34" s="18">
        <v>0.74615605788846751</v>
      </c>
      <c r="L34" s="18">
        <v>0.74615605788846751</v>
      </c>
      <c r="M34" s="19">
        <v>7303.7</v>
      </c>
      <c r="N34" s="19">
        <v>7303.7</v>
      </c>
      <c r="O34" s="19">
        <v>7303.7</v>
      </c>
      <c r="P34" s="19">
        <v>5449.7</v>
      </c>
      <c r="Q34" s="19">
        <v>0</v>
      </c>
      <c r="R34" s="19">
        <v>0</v>
      </c>
      <c r="S34" s="19">
        <v>0</v>
      </c>
      <c r="T34" s="19">
        <v>0</v>
      </c>
      <c r="U34" s="19">
        <v>0</v>
      </c>
      <c r="V34" s="19">
        <v>0</v>
      </c>
      <c r="W34" s="19">
        <v>0</v>
      </c>
      <c r="X34" s="19">
        <v>0</v>
      </c>
      <c r="Y34" s="20">
        <v>7303.7</v>
      </c>
      <c r="Z34" s="21">
        <v>5449.7</v>
      </c>
      <c r="AA34" s="21">
        <v>7303700</v>
      </c>
      <c r="AB34" s="22"/>
      <c r="AC34" s="23"/>
      <c r="AD34" s="23"/>
      <c r="AE34" s="24"/>
      <c r="AF34" s="13">
        <v>5</v>
      </c>
      <c r="AG34" s="13">
        <v>1</v>
      </c>
      <c r="AH34" s="13">
        <v>0</v>
      </c>
      <c r="AI34" s="13">
        <v>0</v>
      </c>
      <c r="AJ34" s="13"/>
      <c r="AK34" s="13"/>
      <c r="AL34" s="25"/>
      <c r="AM34" s="13"/>
      <c r="AN34" s="13"/>
      <c r="AO34" s="26"/>
      <c r="AP34" s="27"/>
      <c r="AQ34" s="28"/>
      <c r="AR34" s="26"/>
      <c r="AS34" s="3"/>
      <c r="AT34" s="3"/>
    </row>
    <row r="35" spans="1:46" ht="15" customHeight="1" x14ac:dyDescent="0.25">
      <c r="A35" s="1"/>
      <c r="B35" s="13"/>
      <c r="C35" s="13"/>
      <c r="D35" s="14" t="s">
        <v>38</v>
      </c>
      <c r="E35" s="15" t="s">
        <v>38</v>
      </c>
      <c r="F35" s="16"/>
      <c r="G35" s="17">
        <v>12485.3</v>
      </c>
      <c r="H35" s="17">
        <v>12485.3</v>
      </c>
      <c r="I35" s="17">
        <v>12485.3</v>
      </c>
      <c r="J35" s="17">
        <v>9374.9</v>
      </c>
      <c r="K35" s="18">
        <v>0.75087502903414416</v>
      </c>
      <c r="L35" s="18">
        <v>0.75087502903414416</v>
      </c>
      <c r="M35" s="19">
        <v>12485.3</v>
      </c>
      <c r="N35" s="19">
        <v>12485.3</v>
      </c>
      <c r="O35" s="19">
        <v>12485.3</v>
      </c>
      <c r="P35" s="19">
        <v>9374.9</v>
      </c>
      <c r="Q35" s="19">
        <v>0</v>
      </c>
      <c r="R35" s="19">
        <v>0</v>
      </c>
      <c r="S35" s="19">
        <v>0</v>
      </c>
      <c r="T35" s="19">
        <v>0</v>
      </c>
      <c r="U35" s="19">
        <v>0</v>
      </c>
      <c r="V35" s="19">
        <v>0</v>
      </c>
      <c r="W35" s="19">
        <v>0</v>
      </c>
      <c r="X35" s="19">
        <v>0</v>
      </c>
      <c r="Y35" s="20">
        <v>12485.3</v>
      </c>
      <c r="Z35" s="21">
        <v>9374.9</v>
      </c>
      <c r="AA35" s="21">
        <v>12485300</v>
      </c>
      <c r="AB35" s="22"/>
      <c r="AC35" s="23"/>
      <c r="AD35" s="23"/>
      <c r="AE35" s="24"/>
      <c r="AF35" s="13">
        <v>5</v>
      </c>
      <c r="AG35" s="13">
        <v>1</v>
      </c>
      <c r="AH35" s="13">
        <v>0</v>
      </c>
      <c r="AI35" s="13">
        <v>0</v>
      </c>
      <c r="AJ35" s="13"/>
      <c r="AK35" s="13"/>
      <c r="AL35" s="25"/>
      <c r="AM35" s="13"/>
      <c r="AN35" s="13"/>
      <c r="AO35" s="26"/>
      <c r="AP35" s="27"/>
      <c r="AQ35" s="28"/>
      <c r="AR35" s="26"/>
      <c r="AS35" s="3"/>
      <c r="AT35" s="3"/>
    </row>
    <row r="36" spans="1:46" ht="15" customHeight="1" x14ac:dyDescent="0.25">
      <c r="A36" s="1"/>
      <c r="B36" s="13"/>
      <c r="C36" s="13"/>
      <c r="D36" s="14" t="s">
        <v>54</v>
      </c>
      <c r="E36" s="15" t="s">
        <v>54</v>
      </c>
      <c r="F36" s="16"/>
      <c r="G36" s="17">
        <v>4202.6000000000004</v>
      </c>
      <c r="H36" s="17">
        <v>4202.6000000000004</v>
      </c>
      <c r="I36" s="17">
        <v>4202.6000000000004</v>
      </c>
      <c r="J36" s="17">
        <v>3090.8</v>
      </c>
      <c r="K36" s="18">
        <v>0.73544948365297669</v>
      </c>
      <c r="L36" s="18">
        <v>0.73544948365297669</v>
      </c>
      <c r="M36" s="19">
        <v>4202.6000000000004</v>
      </c>
      <c r="N36" s="19">
        <v>4202.6000000000004</v>
      </c>
      <c r="O36" s="19">
        <v>4202.6000000000004</v>
      </c>
      <c r="P36" s="19">
        <v>3090.8</v>
      </c>
      <c r="Q36" s="19">
        <v>0</v>
      </c>
      <c r="R36" s="19">
        <v>0</v>
      </c>
      <c r="S36" s="19">
        <v>0</v>
      </c>
      <c r="T36" s="19">
        <v>0</v>
      </c>
      <c r="U36" s="19">
        <v>0</v>
      </c>
      <c r="V36" s="19">
        <v>0</v>
      </c>
      <c r="W36" s="19">
        <v>0</v>
      </c>
      <c r="X36" s="19">
        <v>0</v>
      </c>
      <c r="Y36" s="20">
        <v>4202.6000000000004</v>
      </c>
      <c r="Z36" s="21">
        <v>3090.8</v>
      </c>
      <c r="AA36" s="21">
        <v>4202600</v>
      </c>
      <c r="AB36" s="22"/>
      <c r="AC36" s="23"/>
      <c r="AD36" s="23"/>
      <c r="AE36" s="24"/>
      <c r="AF36" s="13">
        <v>5</v>
      </c>
      <c r="AG36" s="13">
        <v>1</v>
      </c>
      <c r="AH36" s="13">
        <v>0</v>
      </c>
      <c r="AI36" s="13">
        <v>0</v>
      </c>
      <c r="AJ36" s="13"/>
      <c r="AK36" s="13"/>
      <c r="AL36" s="25"/>
      <c r="AM36" s="13"/>
      <c r="AN36" s="13"/>
      <c r="AO36" s="26"/>
      <c r="AP36" s="27"/>
      <c r="AQ36" s="28"/>
      <c r="AR36" s="26"/>
      <c r="AS36" s="3"/>
      <c r="AT36" s="3"/>
    </row>
    <row r="37" spans="1:46" ht="15" customHeight="1" x14ac:dyDescent="0.25">
      <c r="A37" s="1"/>
      <c r="B37" s="13"/>
      <c r="C37" s="13"/>
      <c r="D37" s="14" t="s">
        <v>36</v>
      </c>
      <c r="E37" s="15" t="s">
        <v>36</v>
      </c>
      <c r="F37" s="16"/>
      <c r="G37" s="17">
        <v>5168.8999999999996</v>
      </c>
      <c r="H37" s="17">
        <v>5168.8999999999996</v>
      </c>
      <c r="I37" s="17">
        <v>5168.8999999999996</v>
      </c>
      <c r="J37" s="17">
        <v>3615.8</v>
      </c>
      <c r="K37" s="18">
        <v>0.69952988063224297</v>
      </c>
      <c r="L37" s="18">
        <v>0.69952988063224297</v>
      </c>
      <c r="M37" s="19">
        <v>5168.8999999999996</v>
      </c>
      <c r="N37" s="19">
        <v>5168.8999999999996</v>
      </c>
      <c r="O37" s="19">
        <v>5168.8999999999996</v>
      </c>
      <c r="P37" s="19">
        <v>3615.8</v>
      </c>
      <c r="Q37" s="19">
        <v>0</v>
      </c>
      <c r="R37" s="19">
        <v>0</v>
      </c>
      <c r="S37" s="19">
        <v>0</v>
      </c>
      <c r="T37" s="19">
        <v>0</v>
      </c>
      <c r="U37" s="19">
        <v>0</v>
      </c>
      <c r="V37" s="19">
        <v>0</v>
      </c>
      <c r="W37" s="19">
        <v>0</v>
      </c>
      <c r="X37" s="19">
        <v>0</v>
      </c>
      <c r="Y37" s="20">
        <v>5168.8999999999996</v>
      </c>
      <c r="Z37" s="21">
        <v>3615.8</v>
      </c>
      <c r="AA37" s="21">
        <v>5168900</v>
      </c>
      <c r="AB37" s="22"/>
      <c r="AC37" s="23"/>
      <c r="AD37" s="23"/>
      <c r="AE37" s="24"/>
      <c r="AF37" s="13">
        <v>5</v>
      </c>
      <c r="AG37" s="13">
        <v>1</v>
      </c>
      <c r="AH37" s="13">
        <v>0</v>
      </c>
      <c r="AI37" s="13">
        <v>0</v>
      </c>
      <c r="AJ37" s="13"/>
      <c r="AK37" s="13"/>
      <c r="AL37" s="25"/>
      <c r="AM37" s="13"/>
      <c r="AN37" s="13"/>
      <c r="AO37" s="26"/>
      <c r="AP37" s="27"/>
      <c r="AQ37" s="28"/>
      <c r="AR37" s="26"/>
      <c r="AS37" s="3"/>
      <c r="AT37" s="3"/>
    </row>
    <row r="38" spans="1:46" ht="15" customHeight="1" x14ac:dyDescent="0.25">
      <c r="A38" s="1"/>
      <c r="B38" s="13"/>
      <c r="C38" s="13"/>
      <c r="D38" s="14" t="s">
        <v>22</v>
      </c>
      <c r="E38" s="15" t="s">
        <v>22</v>
      </c>
      <c r="F38" s="16"/>
      <c r="G38" s="17">
        <v>29318.7</v>
      </c>
      <c r="H38" s="17">
        <v>29318.7</v>
      </c>
      <c r="I38" s="17">
        <v>29318.7</v>
      </c>
      <c r="J38" s="17">
        <v>24805</v>
      </c>
      <c r="K38" s="18">
        <v>0.84604706211394087</v>
      </c>
      <c r="L38" s="18">
        <v>0.84604706211394087</v>
      </c>
      <c r="M38" s="19">
        <v>0</v>
      </c>
      <c r="N38" s="19">
        <v>0</v>
      </c>
      <c r="O38" s="19">
        <v>0</v>
      </c>
      <c r="P38" s="19">
        <v>0</v>
      </c>
      <c r="Q38" s="19">
        <v>29318.7</v>
      </c>
      <c r="R38" s="19">
        <v>29318.7</v>
      </c>
      <c r="S38" s="19">
        <v>29318.7</v>
      </c>
      <c r="T38" s="19">
        <v>24805</v>
      </c>
      <c r="U38" s="19">
        <v>0</v>
      </c>
      <c r="V38" s="19">
        <v>0</v>
      </c>
      <c r="W38" s="19">
        <v>0</v>
      </c>
      <c r="X38" s="19">
        <v>0</v>
      </c>
      <c r="Y38" s="20">
        <v>29318.7</v>
      </c>
      <c r="Z38" s="21">
        <v>24805</v>
      </c>
      <c r="AA38" s="21">
        <v>29318700</v>
      </c>
      <c r="AB38" s="22"/>
      <c r="AC38" s="23"/>
      <c r="AD38" s="23"/>
      <c r="AE38" s="24"/>
      <c r="AF38" s="13">
        <v>4</v>
      </c>
      <c r="AG38" s="13">
        <v>0</v>
      </c>
      <c r="AH38" s="13">
        <v>0</v>
      </c>
      <c r="AI38" s="13">
        <v>1</v>
      </c>
      <c r="AJ38" s="13"/>
      <c r="AK38" s="13"/>
      <c r="AL38" s="25"/>
      <c r="AM38" s="13"/>
      <c r="AN38" s="13"/>
      <c r="AO38" s="26"/>
      <c r="AP38" s="27"/>
      <c r="AQ38" s="28"/>
      <c r="AR38" s="26"/>
      <c r="AS38" s="3"/>
      <c r="AT38" s="3"/>
    </row>
    <row r="39" spans="1:46" ht="15" customHeight="1" x14ac:dyDescent="0.25">
      <c r="A39" s="1"/>
      <c r="B39" s="13"/>
      <c r="C39" s="13"/>
      <c r="D39" s="14" t="s">
        <v>316</v>
      </c>
      <c r="E39" s="15" t="s">
        <v>316</v>
      </c>
      <c r="F39" s="16"/>
      <c r="G39" s="17">
        <v>15247.8</v>
      </c>
      <c r="H39" s="17">
        <v>15247.8</v>
      </c>
      <c r="I39" s="17">
        <v>15247.8</v>
      </c>
      <c r="J39" s="17">
        <v>11505.4</v>
      </c>
      <c r="K39" s="18">
        <v>0.75456131376329705</v>
      </c>
      <c r="L39" s="18">
        <v>0.75456131376329705</v>
      </c>
      <c r="M39" s="19">
        <v>0</v>
      </c>
      <c r="N39" s="19">
        <v>0</v>
      </c>
      <c r="O39" s="19">
        <v>0</v>
      </c>
      <c r="P39" s="19">
        <v>0</v>
      </c>
      <c r="Q39" s="19">
        <v>15247.8</v>
      </c>
      <c r="R39" s="19">
        <v>15247.8</v>
      </c>
      <c r="S39" s="19">
        <v>15247.8</v>
      </c>
      <c r="T39" s="19">
        <v>11505.4</v>
      </c>
      <c r="U39" s="19">
        <v>0</v>
      </c>
      <c r="V39" s="19">
        <v>0</v>
      </c>
      <c r="W39" s="19">
        <v>0</v>
      </c>
      <c r="X39" s="19">
        <v>0</v>
      </c>
      <c r="Y39" s="20">
        <v>15247.8</v>
      </c>
      <c r="Z39" s="21">
        <v>11505.4</v>
      </c>
      <c r="AA39" s="21">
        <v>15247800</v>
      </c>
      <c r="AB39" s="22"/>
      <c r="AC39" s="23"/>
      <c r="AD39" s="23"/>
      <c r="AE39" s="24"/>
      <c r="AF39" s="13">
        <v>4</v>
      </c>
      <c r="AG39" s="13">
        <v>0</v>
      </c>
      <c r="AH39" s="13">
        <v>0</v>
      </c>
      <c r="AI39" s="13">
        <v>1</v>
      </c>
      <c r="AJ39" s="13"/>
      <c r="AK39" s="13"/>
      <c r="AL39" s="25"/>
      <c r="AM39" s="13"/>
      <c r="AN39" s="13"/>
      <c r="AO39" s="26"/>
      <c r="AP39" s="27"/>
      <c r="AQ39" s="28"/>
      <c r="AR39" s="26"/>
      <c r="AS39" s="3"/>
      <c r="AT39" s="3"/>
    </row>
    <row r="40" spans="1:46" ht="15" customHeight="1" x14ac:dyDescent="0.25">
      <c r="A40" s="1"/>
      <c r="B40" s="13"/>
      <c r="C40" s="13"/>
      <c r="D40" s="14" t="s">
        <v>317</v>
      </c>
      <c r="E40" s="15" t="s">
        <v>317</v>
      </c>
      <c r="F40" s="16"/>
      <c r="G40" s="17">
        <v>7643.6</v>
      </c>
      <c r="H40" s="17">
        <v>7643.6</v>
      </c>
      <c r="I40" s="17">
        <v>7643.6</v>
      </c>
      <c r="J40" s="17">
        <v>2094.9</v>
      </c>
      <c r="K40" s="18">
        <v>0.27407242660526454</v>
      </c>
      <c r="L40" s="18">
        <v>0.27407242660526454</v>
      </c>
      <c r="M40" s="19">
        <v>0</v>
      </c>
      <c r="N40" s="19">
        <v>0</v>
      </c>
      <c r="O40" s="19">
        <v>0</v>
      </c>
      <c r="P40" s="19">
        <v>0</v>
      </c>
      <c r="Q40" s="19">
        <v>7643.6</v>
      </c>
      <c r="R40" s="19">
        <v>7643.6</v>
      </c>
      <c r="S40" s="19">
        <v>7643.6</v>
      </c>
      <c r="T40" s="19">
        <v>2094.9</v>
      </c>
      <c r="U40" s="19">
        <v>0</v>
      </c>
      <c r="V40" s="19">
        <v>0</v>
      </c>
      <c r="W40" s="19">
        <v>0</v>
      </c>
      <c r="X40" s="19">
        <v>0</v>
      </c>
      <c r="Y40" s="20">
        <v>7643.6</v>
      </c>
      <c r="Z40" s="21">
        <v>2094.9</v>
      </c>
      <c r="AA40" s="21">
        <v>7643600</v>
      </c>
      <c r="AB40" s="22"/>
      <c r="AC40" s="23"/>
      <c r="AD40" s="23"/>
      <c r="AE40" s="24"/>
      <c r="AF40" s="13">
        <v>4</v>
      </c>
      <c r="AG40" s="13">
        <v>0</v>
      </c>
      <c r="AH40" s="13">
        <v>0</v>
      </c>
      <c r="AI40" s="13">
        <v>1</v>
      </c>
      <c r="AJ40" s="13"/>
      <c r="AK40" s="13"/>
      <c r="AL40" s="25"/>
      <c r="AM40" s="13"/>
      <c r="AN40" s="13"/>
      <c r="AO40" s="26"/>
      <c r="AP40" s="27"/>
      <c r="AQ40" s="28"/>
      <c r="AR40" s="26"/>
      <c r="AS40" s="3"/>
      <c r="AT40" s="3"/>
    </row>
    <row r="41" spans="1:46" ht="15" customHeight="1" x14ac:dyDescent="0.25">
      <c r="A41" s="1"/>
      <c r="B41" s="13"/>
      <c r="C41" s="13"/>
      <c r="D41" s="14" t="s">
        <v>318</v>
      </c>
      <c r="E41" s="15" t="s">
        <v>318</v>
      </c>
      <c r="F41" s="16"/>
      <c r="G41" s="17">
        <v>8361.4</v>
      </c>
      <c r="H41" s="17">
        <v>8361.4</v>
      </c>
      <c r="I41" s="17">
        <v>8361.4</v>
      </c>
      <c r="J41" s="17">
        <v>5278.6</v>
      </c>
      <c r="K41" s="18">
        <v>0.63130576219293422</v>
      </c>
      <c r="L41" s="18">
        <v>0.63130576219293422</v>
      </c>
      <c r="M41" s="19">
        <v>0</v>
      </c>
      <c r="N41" s="19">
        <v>0</v>
      </c>
      <c r="O41" s="19">
        <v>0</v>
      </c>
      <c r="P41" s="19">
        <v>0</v>
      </c>
      <c r="Q41" s="19">
        <v>8361.4</v>
      </c>
      <c r="R41" s="19">
        <v>8361.4</v>
      </c>
      <c r="S41" s="19">
        <v>8361.4</v>
      </c>
      <c r="T41" s="19">
        <v>5278.6</v>
      </c>
      <c r="U41" s="19">
        <v>0</v>
      </c>
      <c r="V41" s="19">
        <v>0</v>
      </c>
      <c r="W41" s="19">
        <v>0</v>
      </c>
      <c r="X41" s="19">
        <v>0</v>
      </c>
      <c r="Y41" s="20">
        <v>8361.4</v>
      </c>
      <c r="Z41" s="21">
        <v>5278.6</v>
      </c>
      <c r="AA41" s="21">
        <v>8361400</v>
      </c>
      <c r="AB41" s="22"/>
      <c r="AC41" s="23"/>
      <c r="AD41" s="23"/>
      <c r="AE41" s="24"/>
      <c r="AF41" s="13">
        <v>4</v>
      </c>
      <c r="AG41" s="13">
        <v>0</v>
      </c>
      <c r="AH41" s="13">
        <v>0</v>
      </c>
      <c r="AI41" s="13">
        <v>1</v>
      </c>
      <c r="AJ41" s="13"/>
      <c r="AK41" s="13"/>
      <c r="AL41" s="25"/>
      <c r="AM41" s="13"/>
      <c r="AN41" s="13"/>
      <c r="AO41" s="26"/>
      <c r="AP41" s="27"/>
      <c r="AQ41" s="28"/>
      <c r="AR41" s="26"/>
      <c r="AS41" s="3"/>
      <c r="AT41" s="3"/>
    </row>
    <row r="42" spans="1:46" ht="15" customHeight="1" x14ac:dyDescent="0.25">
      <c r="A42" s="1"/>
      <c r="B42" s="13"/>
      <c r="C42" s="13"/>
      <c r="D42" s="14" t="s">
        <v>9</v>
      </c>
      <c r="E42" s="15" t="s">
        <v>9</v>
      </c>
      <c r="F42" s="16"/>
      <c r="G42" s="17">
        <v>434985</v>
      </c>
      <c r="H42" s="17">
        <v>434985</v>
      </c>
      <c r="I42" s="17">
        <v>434985</v>
      </c>
      <c r="J42" s="17">
        <v>293383.7</v>
      </c>
      <c r="K42" s="18">
        <v>0.67446854489235264</v>
      </c>
      <c r="L42" s="18">
        <v>0.67446854489235264</v>
      </c>
      <c r="M42" s="19">
        <v>0</v>
      </c>
      <c r="N42" s="19">
        <v>0</v>
      </c>
      <c r="O42" s="19">
        <v>0</v>
      </c>
      <c r="P42" s="19">
        <v>0</v>
      </c>
      <c r="Q42" s="19">
        <v>434985</v>
      </c>
      <c r="R42" s="19">
        <v>434985</v>
      </c>
      <c r="S42" s="19">
        <v>434985</v>
      </c>
      <c r="T42" s="19">
        <v>293383.7</v>
      </c>
      <c r="U42" s="19">
        <v>0</v>
      </c>
      <c r="V42" s="19">
        <v>0</v>
      </c>
      <c r="W42" s="19">
        <v>0</v>
      </c>
      <c r="X42" s="19">
        <v>0</v>
      </c>
      <c r="Y42" s="20">
        <v>434985</v>
      </c>
      <c r="Z42" s="21">
        <v>293383.7</v>
      </c>
      <c r="AA42" s="21">
        <v>434985000</v>
      </c>
      <c r="AB42" s="22"/>
      <c r="AC42" s="23"/>
      <c r="AD42" s="23"/>
      <c r="AE42" s="24"/>
      <c r="AF42" s="13">
        <v>4</v>
      </c>
      <c r="AG42" s="13">
        <v>0</v>
      </c>
      <c r="AH42" s="13">
        <v>0</v>
      </c>
      <c r="AI42" s="13">
        <v>1</v>
      </c>
      <c r="AJ42" s="13"/>
      <c r="AK42" s="13"/>
      <c r="AL42" s="25"/>
      <c r="AM42" s="13"/>
      <c r="AN42" s="13"/>
      <c r="AO42" s="26"/>
      <c r="AP42" s="27"/>
      <c r="AQ42" s="28"/>
      <c r="AR42" s="26"/>
      <c r="AS42" s="3"/>
      <c r="AT42" s="3"/>
    </row>
    <row r="43" spans="1:46" ht="12.75" hidden="1" customHeight="1" x14ac:dyDescent="0.25">
      <c r="A43" s="1"/>
      <c r="B43" s="3"/>
      <c r="C43" s="3"/>
      <c r="D43" s="29"/>
      <c r="E43" s="30"/>
      <c r="F43" s="30"/>
      <c r="G43" s="30">
        <v>753448.3</v>
      </c>
      <c r="H43" s="30">
        <v>753448.3</v>
      </c>
      <c r="I43" s="30">
        <v>753448.3</v>
      </c>
      <c r="J43" s="30">
        <v>525886.30000000005</v>
      </c>
      <c r="K43" s="31">
        <v>0.69797264125488112</v>
      </c>
      <c r="L43" s="31">
        <v>0.69797264125488112</v>
      </c>
      <c r="M43" s="32">
        <v>257891.8</v>
      </c>
      <c r="N43" s="32">
        <v>257891.8</v>
      </c>
      <c r="O43" s="32">
        <v>257891.8</v>
      </c>
      <c r="P43" s="32">
        <v>188818.8</v>
      </c>
      <c r="Q43" s="32">
        <v>495556.5</v>
      </c>
      <c r="R43" s="32">
        <v>495556.5</v>
      </c>
      <c r="S43" s="32">
        <v>495556.5</v>
      </c>
      <c r="T43" s="32">
        <v>337067.6</v>
      </c>
      <c r="U43" s="32">
        <v>0</v>
      </c>
      <c r="V43" s="32">
        <v>0</v>
      </c>
      <c r="W43" s="32">
        <v>0</v>
      </c>
      <c r="X43" s="32">
        <v>0</v>
      </c>
      <c r="Y43" s="3">
        <v>753448.3</v>
      </c>
      <c r="Z43" s="3">
        <v>525886.30000000005</v>
      </c>
      <c r="AA43" s="3">
        <v>753448300</v>
      </c>
      <c r="AB43" s="1"/>
      <c r="AC43" s="3"/>
      <c r="AD43" s="3"/>
      <c r="AE43" s="3"/>
      <c r="AF43" s="3">
        <v>5</v>
      </c>
      <c r="AG43" s="3">
        <v>1</v>
      </c>
      <c r="AH43" s="3">
        <v>0</v>
      </c>
      <c r="AI43" s="3">
        <v>1</v>
      </c>
      <c r="AJ43" s="3" t="s">
        <v>315</v>
      </c>
      <c r="AK43" s="3">
        <v>14</v>
      </c>
      <c r="AL43" s="3">
        <v>70</v>
      </c>
      <c r="AM43" s="3" t="s">
        <v>12</v>
      </c>
      <c r="AN43" s="3" t="s">
        <v>13</v>
      </c>
      <c r="AO43" s="3"/>
      <c r="AP43" s="3"/>
      <c r="AQ43" s="3"/>
      <c r="AR43" s="3"/>
      <c r="AS43" s="3"/>
      <c r="AT43" s="3"/>
    </row>
    <row r="44" spans="1:46" ht="17.25" customHeight="1" x14ac:dyDescent="0.25">
      <c r="A44" s="33"/>
      <c r="B44" s="32"/>
      <c r="C44" s="32"/>
      <c r="D44" s="34"/>
      <c r="E44" s="35" t="s">
        <v>14</v>
      </c>
      <c r="F44" s="36"/>
      <c r="G44" s="37">
        <v>753448.3</v>
      </c>
      <c r="H44" s="37">
        <v>753448.3</v>
      </c>
      <c r="I44" s="37">
        <v>753448.3</v>
      </c>
      <c r="J44" s="37">
        <v>525886.30000000005</v>
      </c>
      <c r="K44" s="38">
        <v>0.69797264125488112</v>
      </c>
      <c r="L44" s="39">
        <v>0.69797264125488112</v>
      </c>
      <c r="M44" s="40"/>
      <c r="N44" s="40"/>
      <c r="O44" s="40"/>
      <c r="P44" s="40"/>
      <c r="Q44" s="40"/>
      <c r="R44" s="40"/>
      <c r="S44" s="40"/>
      <c r="T44" s="40"/>
      <c r="U44" s="40"/>
      <c r="V44" s="40"/>
      <c r="W44" s="40"/>
      <c r="X44" s="40"/>
      <c r="Y44" s="32"/>
      <c r="Z44" s="32"/>
      <c r="AA44" s="32"/>
      <c r="AB44" s="32"/>
      <c r="AC44" s="32"/>
      <c r="AD44" s="32"/>
      <c r="AE44" s="32"/>
      <c r="AF44" s="32"/>
      <c r="AG44" s="32"/>
      <c r="AH44" s="32"/>
      <c r="AI44" s="32"/>
      <c r="AJ44" s="32"/>
      <c r="AK44" s="32"/>
      <c r="AL44" s="32"/>
      <c r="AM44" s="32"/>
      <c r="AN44" s="32"/>
      <c r="AO44" s="32"/>
      <c r="AP44" s="32"/>
      <c r="AQ44" s="32"/>
      <c r="AR44" s="32"/>
      <c r="AS44" s="13"/>
      <c r="AT44" s="13"/>
    </row>
    <row r="45" spans="1:46" ht="15.75" customHeight="1" x14ac:dyDescent="0.25">
      <c r="A45" s="1"/>
      <c r="B45" s="32"/>
      <c r="C45" s="1"/>
      <c r="D45" s="41"/>
      <c r="E45" s="42" t="s">
        <v>15</v>
      </c>
      <c r="F45" s="43"/>
      <c r="G45" s="44"/>
      <c r="H45" s="44"/>
      <c r="I45" s="44"/>
      <c r="J45" s="44"/>
      <c r="K45" s="44"/>
      <c r="L45" s="44"/>
      <c r="M45" s="45"/>
      <c r="N45" s="45"/>
      <c r="O45" s="45"/>
      <c r="P45" s="45"/>
      <c r="Q45" s="45"/>
      <c r="R45" s="45"/>
      <c r="S45" s="45"/>
      <c r="T45" s="45"/>
      <c r="U45" s="45"/>
      <c r="V45" s="45"/>
      <c r="W45" s="45"/>
      <c r="X45" s="45"/>
      <c r="Y45" s="1"/>
      <c r="Z45" s="1"/>
      <c r="AA45" s="1"/>
      <c r="AB45" s="1"/>
      <c r="AC45" s="1"/>
      <c r="AD45" s="1"/>
      <c r="AE45" s="1"/>
      <c r="AF45" s="1"/>
      <c r="AG45" s="32"/>
      <c r="AH45" s="32"/>
      <c r="AI45" s="32"/>
      <c r="AJ45" s="1"/>
      <c r="AK45" s="1"/>
      <c r="AL45" s="1"/>
      <c r="AM45" s="1"/>
      <c r="AN45" s="1"/>
      <c r="AO45" s="1"/>
      <c r="AP45" s="1"/>
      <c r="AQ45" s="1"/>
      <c r="AR45" s="1"/>
      <c r="AS45" s="3"/>
      <c r="AT45" s="3"/>
    </row>
    <row r="46" spans="1:46" ht="14.25" customHeight="1" x14ac:dyDescent="0.25">
      <c r="A46" s="1"/>
      <c r="B46" s="1">
        <v>1</v>
      </c>
      <c r="C46" s="1">
        <v>1</v>
      </c>
      <c r="D46" s="41"/>
      <c r="E46" s="46" t="s">
        <v>16</v>
      </c>
      <c r="F46" s="47"/>
      <c r="G46" s="46">
        <v>257891.8</v>
      </c>
      <c r="H46" s="46">
        <v>257891.8</v>
      </c>
      <c r="I46" s="46">
        <v>257891.8</v>
      </c>
      <c r="J46" s="46">
        <v>188818.7</v>
      </c>
      <c r="K46" s="48">
        <v>0.73216286830368393</v>
      </c>
      <c r="L46" s="48">
        <v>0.73216286830368393</v>
      </c>
      <c r="M46" s="45"/>
      <c r="N46" s="45"/>
      <c r="O46" s="45"/>
      <c r="P46" s="45"/>
      <c r="Q46" s="45"/>
      <c r="R46" s="45"/>
      <c r="S46" s="45"/>
      <c r="T46" s="45"/>
      <c r="U46" s="45"/>
      <c r="V46" s="45"/>
      <c r="W46" s="45"/>
      <c r="X46" s="45"/>
      <c r="Y46" s="1"/>
      <c r="Z46" s="1"/>
      <c r="AA46" s="1"/>
      <c r="AB46" s="1"/>
      <c r="AC46" s="1"/>
      <c r="AD46" s="1"/>
      <c r="AE46" s="1"/>
      <c r="AF46" s="1"/>
      <c r="AG46" s="1"/>
      <c r="AH46" s="1"/>
      <c r="AI46" s="1"/>
      <c r="AJ46" s="1"/>
      <c r="AK46" s="1"/>
      <c r="AL46" s="1"/>
      <c r="AM46" s="1"/>
      <c r="AN46" s="1"/>
      <c r="AO46" s="1"/>
      <c r="AP46" s="1"/>
      <c r="AQ46" s="1"/>
      <c r="AR46" s="1"/>
      <c r="AS46" s="3"/>
      <c r="AT46" s="3"/>
    </row>
    <row r="47" spans="1:46" ht="16.5" customHeight="1" x14ac:dyDescent="0.25">
      <c r="A47" s="1"/>
      <c r="B47" s="1">
        <v>1</v>
      </c>
      <c r="C47" s="1">
        <v>1</v>
      </c>
      <c r="D47" s="47"/>
      <c r="E47" s="46" t="s">
        <v>17</v>
      </c>
      <c r="F47" s="47"/>
      <c r="G47" s="49">
        <v>495556.5</v>
      </c>
      <c r="H47" s="49">
        <v>495556.5</v>
      </c>
      <c r="I47" s="49">
        <v>495556.5</v>
      </c>
      <c r="J47" s="49">
        <v>337067.6</v>
      </c>
      <c r="K47" s="48">
        <v>0.68017995929828379</v>
      </c>
      <c r="L47" s="48">
        <v>0.68017995929828379</v>
      </c>
      <c r="M47" s="45"/>
      <c r="N47" s="45"/>
      <c r="O47" s="45"/>
      <c r="P47" s="45"/>
      <c r="Q47" s="45"/>
      <c r="R47" s="45"/>
      <c r="S47" s="45"/>
      <c r="T47" s="45"/>
      <c r="U47" s="45"/>
      <c r="V47" s="45"/>
      <c r="W47" s="45"/>
      <c r="X47" s="45"/>
      <c r="Y47" s="1"/>
      <c r="Z47" s="1"/>
      <c r="AA47" s="1"/>
      <c r="AB47" s="1"/>
      <c r="AC47" s="1"/>
      <c r="AD47" s="1"/>
      <c r="AE47" s="1"/>
      <c r="AF47" s="1"/>
      <c r="AG47" s="1"/>
      <c r="AH47" s="1"/>
      <c r="AI47" s="1"/>
      <c r="AJ47" s="1"/>
      <c r="AK47" s="1"/>
      <c r="AL47" s="1"/>
      <c r="AM47" s="1"/>
      <c r="AN47" s="1"/>
      <c r="AO47" s="1"/>
      <c r="AP47" s="1"/>
      <c r="AQ47" s="1"/>
      <c r="AR47" s="1"/>
      <c r="AS47" s="3"/>
      <c r="AT47" s="3"/>
    </row>
    <row r="48" spans="1:46" ht="12.75" hidden="1" customHeight="1" x14ac:dyDescent="0.25">
      <c r="A48" s="1"/>
      <c r="B48" s="1">
        <v>1</v>
      </c>
      <c r="C48" s="1">
        <v>0</v>
      </c>
      <c r="D48" s="47"/>
      <c r="E48" s="46" t="s">
        <v>18</v>
      </c>
      <c r="F48" s="47"/>
      <c r="G48" s="46">
        <v>0</v>
      </c>
      <c r="H48" s="46">
        <v>0</v>
      </c>
      <c r="I48" s="46">
        <v>0</v>
      </c>
      <c r="J48" s="46">
        <v>0</v>
      </c>
      <c r="K48" s="48">
        <v>0</v>
      </c>
      <c r="L48" s="48">
        <v>0</v>
      </c>
      <c r="M48" s="45"/>
      <c r="N48" s="45"/>
      <c r="O48" s="45"/>
      <c r="P48" s="45"/>
      <c r="Q48" s="45"/>
      <c r="R48" s="45"/>
      <c r="S48" s="45"/>
      <c r="T48" s="45"/>
      <c r="U48" s="45"/>
      <c r="V48" s="45"/>
      <c r="W48" s="45"/>
      <c r="X48" s="45"/>
      <c r="Y48" s="1"/>
      <c r="Z48" s="1"/>
      <c r="AA48" s="1"/>
      <c r="AB48" s="1"/>
      <c r="AC48" s="1"/>
      <c r="AD48" s="1"/>
      <c r="AE48" s="1"/>
      <c r="AF48" s="1"/>
      <c r="AG48" s="1"/>
      <c r="AH48" s="1"/>
      <c r="AI48" s="1"/>
      <c r="AJ48" s="1"/>
      <c r="AK48" s="1"/>
      <c r="AL48" s="1"/>
      <c r="AM48" s="1"/>
      <c r="AN48" s="1"/>
      <c r="AO48" s="1"/>
      <c r="AP48" s="1"/>
      <c r="AQ48" s="1"/>
      <c r="AR48" s="1"/>
      <c r="AS48" s="3"/>
      <c r="AT48" s="3"/>
    </row>
    <row r="49" spans="1:46" ht="12.75" customHeight="1" x14ac:dyDescent="0.25">
      <c r="A49" s="1"/>
      <c r="B49" s="1"/>
      <c r="C49" s="1"/>
      <c r="D49" s="50"/>
      <c r="E49" s="50"/>
      <c r="F49" s="50"/>
      <c r="G49" s="50"/>
      <c r="H49" s="50"/>
      <c r="I49" s="50"/>
      <c r="J49" s="50"/>
      <c r="K49" s="50"/>
      <c r="L49" s="50"/>
      <c r="M49" s="50"/>
      <c r="N49" s="50"/>
      <c r="O49" s="50"/>
      <c r="P49" s="50"/>
      <c r="Q49" s="50"/>
      <c r="R49" s="50"/>
      <c r="S49" s="50"/>
      <c r="T49" s="50"/>
      <c r="U49" s="50"/>
      <c r="V49" s="50"/>
      <c r="W49" s="50"/>
      <c r="X49" s="50"/>
      <c r="Y49" s="1"/>
      <c r="Z49" s="1"/>
      <c r="AA49" s="1"/>
      <c r="AB49" s="1"/>
      <c r="AC49" s="1"/>
      <c r="AD49" s="1"/>
      <c r="AE49" s="1"/>
      <c r="AF49" s="1"/>
      <c r="AG49" s="1"/>
      <c r="AH49" s="1"/>
      <c r="AI49" s="1"/>
      <c r="AJ49" s="1"/>
      <c r="AK49" s="1"/>
      <c r="AL49" s="1"/>
      <c r="AM49" s="1"/>
      <c r="AN49" s="1"/>
      <c r="AO49" s="1"/>
      <c r="AP49" s="1"/>
      <c r="AQ49" s="1"/>
      <c r="AR49" s="1"/>
      <c r="AS49" s="3"/>
      <c r="AT49" s="3"/>
    </row>
    <row r="50" spans="1:46" ht="12.75" customHeight="1" x14ac:dyDescent="0.25">
      <c r="A50" s="1"/>
      <c r="B50" s="1"/>
      <c r="C50" s="1"/>
      <c r="D50" s="50"/>
      <c r="E50" s="50"/>
      <c r="F50" s="50"/>
      <c r="G50" s="50"/>
      <c r="H50" s="50"/>
      <c r="I50" s="50"/>
      <c r="J50" s="50"/>
      <c r="K50" s="50"/>
      <c r="L50" s="50"/>
      <c r="M50" s="50"/>
      <c r="N50" s="50"/>
      <c r="O50" s="50"/>
      <c r="P50" s="50"/>
      <c r="Q50" s="50"/>
      <c r="R50" s="50"/>
      <c r="S50" s="50"/>
      <c r="T50" s="50"/>
      <c r="U50" s="50"/>
      <c r="V50" s="50"/>
      <c r="W50" s="50"/>
      <c r="X50" s="50"/>
      <c r="Y50" s="1"/>
      <c r="Z50" s="1"/>
      <c r="AA50" s="1"/>
      <c r="AB50" s="1"/>
      <c r="AC50" s="1"/>
      <c r="AD50" s="1"/>
      <c r="AE50" s="1"/>
      <c r="AF50" s="1"/>
      <c r="AG50" s="1"/>
      <c r="AH50" s="1"/>
      <c r="AI50" s="1"/>
      <c r="AJ50" s="1"/>
      <c r="AK50" s="1"/>
      <c r="AL50" s="1"/>
      <c r="AM50" s="1"/>
      <c r="AN50" s="1"/>
      <c r="AO50" s="1"/>
      <c r="AP50" s="1"/>
      <c r="AQ50" s="1"/>
      <c r="AR50" s="1"/>
      <c r="AS50" s="3"/>
      <c r="AT50" s="3"/>
    </row>
    <row r="51" spans="1:46" ht="12.75" customHeight="1" x14ac:dyDescent="0.25">
      <c r="A51" s="1"/>
      <c r="B51" s="1"/>
      <c r="C51" s="1"/>
      <c r="D51" s="50"/>
      <c r="E51" s="383" t="s">
        <v>19</v>
      </c>
      <c r="F51" s="383"/>
      <c r="G51" s="383"/>
      <c r="H51" s="383"/>
      <c r="I51" s="383"/>
      <c r="J51" s="383"/>
      <c r="K51" s="383"/>
      <c r="L51" s="383"/>
      <c r="M51" s="51"/>
      <c r="N51" s="51"/>
      <c r="O51" s="51"/>
      <c r="P51" s="51"/>
      <c r="Q51" s="51"/>
      <c r="R51" s="51"/>
      <c r="S51" s="51"/>
      <c r="T51" s="51"/>
      <c r="U51" s="51"/>
      <c r="V51" s="51"/>
      <c r="W51" s="51"/>
      <c r="X51" s="51"/>
      <c r="Y51" s="1"/>
      <c r="Z51" s="1"/>
      <c r="AA51" s="1"/>
      <c r="AB51" s="1"/>
      <c r="AC51" s="1"/>
      <c r="AD51" s="1"/>
      <c r="AE51" s="1"/>
      <c r="AF51" s="1"/>
      <c r="AG51" s="1"/>
      <c r="AH51" s="1"/>
      <c r="AI51" s="1"/>
      <c r="AJ51" s="1"/>
      <c r="AK51" s="1"/>
      <c r="AL51" s="1"/>
      <c r="AM51" s="1"/>
      <c r="AN51" s="1"/>
      <c r="AO51" s="1"/>
      <c r="AP51" s="1"/>
      <c r="AQ51" s="1"/>
      <c r="AR51" s="1"/>
      <c r="AS51" s="3"/>
      <c r="AT51" s="3"/>
    </row>
    <row r="52" spans="1:46" ht="12.75" customHeight="1" x14ac:dyDescent="0.25">
      <c r="A52" s="1"/>
      <c r="B52" s="1"/>
      <c r="C52" s="1"/>
      <c r="D52" s="52"/>
      <c r="E52" s="52"/>
      <c r="F52" s="52"/>
      <c r="G52" s="52"/>
      <c r="H52" s="52"/>
      <c r="I52" s="52"/>
      <c r="J52" s="52"/>
      <c r="K52" s="52"/>
      <c r="L52" s="52"/>
      <c r="M52" s="52"/>
      <c r="N52" s="52"/>
      <c r="O52" s="52"/>
      <c r="P52" s="52"/>
      <c r="Q52" s="52"/>
      <c r="R52" s="52"/>
      <c r="S52" s="52"/>
      <c r="T52" s="52"/>
      <c r="U52" s="52"/>
      <c r="V52" s="52"/>
      <c r="W52" s="52"/>
      <c r="X52" s="52"/>
      <c r="Y52" s="1"/>
      <c r="Z52" s="1"/>
      <c r="AA52" s="1"/>
      <c r="AB52" s="1"/>
      <c r="AC52" s="1"/>
      <c r="AD52" s="1"/>
      <c r="AE52" s="1"/>
      <c r="AF52" s="1"/>
      <c r="AG52" s="1"/>
      <c r="AH52" s="1"/>
      <c r="AI52" s="1"/>
      <c r="AJ52" s="1"/>
      <c r="AK52" s="1"/>
      <c r="AL52" s="1"/>
      <c r="AM52" s="1"/>
      <c r="AN52" s="1"/>
      <c r="AO52" s="1"/>
      <c r="AP52" s="1"/>
      <c r="AQ52" s="1"/>
      <c r="AR52" s="1"/>
      <c r="AS52" s="3"/>
      <c r="AT52" s="3"/>
    </row>
    <row r="53" spans="1:46" ht="12.75" customHeight="1" x14ac:dyDescent="0.2">
      <c r="A53" s="3"/>
      <c r="B53" s="3"/>
      <c r="C53" s="3"/>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row>
    <row r="54" spans="1:46" ht="12.75" customHeight="1" x14ac:dyDescent="0.2">
      <c r="A54" s="3"/>
      <c r="B54" s="3"/>
      <c r="C54" s="3"/>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row>
    <row r="55" spans="1:46" ht="12.75" customHeight="1" x14ac:dyDescent="0.2">
      <c r="A55" s="3" t="s">
        <v>20</v>
      </c>
      <c r="B55" s="3"/>
      <c r="C55" s="3"/>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row>
  </sheetData>
  <mergeCells count="3">
    <mergeCell ref="K1:L1"/>
    <mergeCell ref="E4:L4"/>
    <mergeCell ref="E51:L51"/>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5"/>
  <sheetViews>
    <sheetView showGridLines="0" view="pageBreakPreview" zoomScale="60" zoomScaleNormal="100" workbookViewId="0">
      <selection activeCell="J8" sqref="J8"/>
    </sheetView>
  </sheetViews>
  <sheetFormatPr defaultColWidth="9.140625" defaultRowHeight="12.75" x14ac:dyDescent="0.2"/>
  <cols>
    <col min="1" max="1" width="0.7109375" style="4" customWidth="1"/>
    <col min="2" max="4" width="0" style="4" hidden="1" customWidth="1"/>
    <col min="5" max="5" width="53.7109375" style="4" customWidth="1"/>
    <col min="6" max="6" width="0" style="4" hidden="1" customWidth="1"/>
    <col min="7" max="7" width="32" style="4" bestFit="1" customWidth="1"/>
    <col min="8" max="8" width="14.7109375" style="4" customWidth="1"/>
    <col min="9" max="9" width="0" style="4" hidden="1" customWidth="1"/>
    <col min="10" max="11" width="19.28515625" style="4" customWidth="1"/>
    <col min="12" max="12" width="19.140625" style="4" customWidth="1"/>
    <col min="13" max="44" width="0" style="4" hidden="1" customWidth="1"/>
    <col min="45" max="45" width="0.140625" style="4" customWidth="1"/>
    <col min="46" max="46" width="0" style="4" hidden="1" customWidth="1"/>
    <col min="47" max="256" width="9.140625" style="4" customWidth="1"/>
    <col min="257" max="16384" width="9.140625" style="4"/>
  </cols>
  <sheetData>
    <row r="1" spans="1:46" ht="12.75" customHeight="1" x14ac:dyDescent="0.25">
      <c r="A1" s="1"/>
      <c r="B1" s="2"/>
      <c r="C1" s="3"/>
      <c r="D1" s="2"/>
      <c r="E1" s="2"/>
      <c r="F1" s="3"/>
      <c r="G1" s="3"/>
      <c r="H1" s="3"/>
      <c r="I1" s="3"/>
      <c r="J1" s="3"/>
      <c r="K1" s="406" t="s">
        <v>593</v>
      </c>
      <c r="L1" s="406"/>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row>
    <row r="2" spans="1:46" ht="12.75" customHeight="1" x14ac:dyDescent="0.25">
      <c r="A2" s="1"/>
      <c r="B2" s="2"/>
      <c r="C2" s="3"/>
      <c r="D2" s="2"/>
      <c r="E2" s="2"/>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row>
    <row r="3" spans="1:46" ht="12.75" customHeight="1" x14ac:dyDescent="0.25">
      <c r="A3" s="1"/>
      <c r="B3" s="2"/>
      <c r="C3" s="3"/>
      <c r="D3" s="2"/>
      <c r="E3" s="2"/>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row>
    <row r="4" spans="1:46" ht="104.25" customHeight="1" x14ac:dyDescent="0.25">
      <c r="A4" s="1"/>
      <c r="B4" s="5"/>
      <c r="C4" s="5"/>
      <c r="D4" s="5"/>
      <c r="E4" s="402" t="s">
        <v>311</v>
      </c>
      <c r="F4" s="402"/>
      <c r="G4" s="402"/>
      <c r="H4" s="402"/>
      <c r="I4" s="402"/>
      <c r="J4" s="402"/>
      <c r="K4" s="402"/>
      <c r="L4" s="402"/>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row>
    <row r="5" spans="1:46" ht="12.75" customHeight="1" x14ac:dyDescent="0.25">
      <c r="A5" s="1"/>
      <c r="B5" s="1"/>
      <c r="C5" s="3"/>
      <c r="D5" s="1"/>
      <c r="E5" s="1"/>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row>
    <row r="6" spans="1:46" ht="12" customHeight="1" x14ac:dyDescent="0.25">
      <c r="A6" s="1"/>
      <c r="B6" s="6"/>
      <c r="C6" s="3"/>
      <c r="D6" s="6"/>
      <c r="E6" s="6"/>
      <c r="F6" s="3"/>
      <c r="G6" s="3"/>
      <c r="H6" s="3"/>
      <c r="I6" s="3"/>
      <c r="J6" s="3"/>
      <c r="K6" s="3"/>
      <c r="L6" s="7" t="s">
        <v>1</v>
      </c>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row>
    <row r="7" spans="1:46" ht="166.5" customHeight="1" x14ac:dyDescent="0.25">
      <c r="A7" s="1"/>
      <c r="B7" s="3"/>
      <c r="C7" s="3"/>
      <c r="D7" s="8"/>
      <c r="E7" s="9" t="s">
        <v>2</v>
      </c>
      <c r="F7" s="10" t="s">
        <v>3</v>
      </c>
      <c r="G7" s="9" t="s">
        <v>4</v>
      </c>
      <c r="H7" s="9" t="s">
        <v>5</v>
      </c>
      <c r="I7" s="9" t="s">
        <v>6</v>
      </c>
      <c r="J7" s="9" t="s">
        <v>583</v>
      </c>
      <c r="K7" s="9" t="s">
        <v>7</v>
      </c>
      <c r="L7" s="11" t="s">
        <v>8</v>
      </c>
      <c r="M7" s="12"/>
      <c r="N7" s="12"/>
      <c r="O7" s="12"/>
      <c r="P7" s="12"/>
      <c r="Q7" s="12"/>
      <c r="R7" s="12"/>
      <c r="S7" s="12"/>
      <c r="T7" s="12"/>
      <c r="U7" s="12"/>
      <c r="V7" s="12"/>
      <c r="W7" s="12"/>
      <c r="X7" s="12"/>
      <c r="Y7" s="3"/>
      <c r="Z7" s="3"/>
      <c r="AA7" s="3"/>
      <c r="AB7" s="1"/>
      <c r="AC7" s="3"/>
      <c r="AD7" s="3"/>
      <c r="AE7" s="3"/>
      <c r="AF7" s="3"/>
      <c r="AG7" s="3"/>
      <c r="AH7" s="3"/>
      <c r="AI7" s="3"/>
      <c r="AJ7" s="3"/>
      <c r="AK7" s="3"/>
      <c r="AL7" s="3"/>
      <c r="AM7" s="3"/>
      <c r="AN7" s="3"/>
      <c r="AO7" s="3"/>
      <c r="AP7" s="3"/>
      <c r="AQ7" s="3"/>
      <c r="AR7" s="3"/>
      <c r="AS7" s="3"/>
      <c r="AT7" s="3"/>
    </row>
    <row r="8" spans="1:46" ht="15" customHeight="1" x14ac:dyDescent="0.25">
      <c r="A8" s="1"/>
      <c r="B8" s="13"/>
      <c r="C8" s="13"/>
      <c r="D8" s="14" t="s">
        <v>29</v>
      </c>
      <c r="E8" s="15" t="s">
        <v>29</v>
      </c>
      <c r="F8" s="16"/>
      <c r="G8" s="17">
        <v>384.62</v>
      </c>
      <c r="H8" s="17">
        <v>384.6</v>
      </c>
      <c r="I8" s="17">
        <v>384.6</v>
      </c>
      <c r="J8" s="17">
        <v>384.6</v>
      </c>
      <c r="K8" s="18">
        <v>0.99994800062399258</v>
      </c>
      <c r="L8" s="18">
        <v>1</v>
      </c>
      <c r="M8" s="19">
        <v>384.6</v>
      </c>
      <c r="N8" s="19">
        <v>384.6</v>
      </c>
      <c r="O8" s="19">
        <v>384.6</v>
      </c>
      <c r="P8" s="19">
        <v>384.6</v>
      </c>
      <c r="Q8" s="19">
        <v>0</v>
      </c>
      <c r="R8" s="19">
        <v>0</v>
      </c>
      <c r="S8" s="19">
        <v>0</v>
      </c>
      <c r="T8" s="19">
        <v>0</v>
      </c>
      <c r="U8" s="19">
        <v>0</v>
      </c>
      <c r="V8" s="19">
        <v>0</v>
      </c>
      <c r="W8" s="19">
        <v>0</v>
      </c>
      <c r="X8" s="19">
        <v>0</v>
      </c>
      <c r="Y8" s="20">
        <v>384.6</v>
      </c>
      <c r="Z8" s="21">
        <v>384.6</v>
      </c>
      <c r="AA8" s="21">
        <v>384620</v>
      </c>
      <c r="AB8" s="22"/>
      <c r="AC8" s="23"/>
      <c r="AD8" s="23"/>
      <c r="AE8" s="24"/>
      <c r="AF8" s="13">
        <v>5</v>
      </c>
      <c r="AG8" s="13">
        <v>1</v>
      </c>
      <c r="AH8" s="13">
        <v>0</v>
      </c>
      <c r="AI8" s="13">
        <v>0</v>
      </c>
      <c r="AJ8" s="13"/>
      <c r="AK8" s="13"/>
      <c r="AL8" s="25"/>
      <c r="AM8" s="13"/>
      <c r="AN8" s="13"/>
      <c r="AO8" s="26"/>
      <c r="AP8" s="27"/>
      <c r="AQ8" s="28"/>
      <c r="AR8" s="26"/>
      <c r="AS8" s="3"/>
      <c r="AT8" s="3"/>
    </row>
    <row r="9" spans="1:46" ht="15" customHeight="1" x14ac:dyDescent="0.25">
      <c r="A9" s="1"/>
      <c r="B9" s="13"/>
      <c r="C9" s="13"/>
      <c r="D9" s="14" t="s">
        <v>49</v>
      </c>
      <c r="E9" s="15" t="s">
        <v>49</v>
      </c>
      <c r="F9" s="16"/>
      <c r="G9" s="17">
        <v>384.62</v>
      </c>
      <c r="H9" s="17">
        <v>384.6</v>
      </c>
      <c r="I9" s="17">
        <v>384.6</v>
      </c>
      <c r="J9" s="17">
        <v>384.6</v>
      </c>
      <c r="K9" s="18">
        <v>0.99994800062399258</v>
      </c>
      <c r="L9" s="18">
        <v>1</v>
      </c>
      <c r="M9" s="19">
        <v>384.6</v>
      </c>
      <c r="N9" s="19">
        <v>384.6</v>
      </c>
      <c r="O9" s="19">
        <v>384.6</v>
      </c>
      <c r="P9" s="19">
        <v>384.6</v>
      </c>
      <c r="Q9" s="19">
        <v>0</v>
      </c>
      <c r="R9" s="19">
        <v>0</v>
      </c>
      <c r="S9" s="19">
        <v>0</v>
      </c>
      <c r="T9" s="19">
        <v>0</v>
      </c>
      <c r="U9" s="19">
        <v>0</v>
      </c>
      <c r="V9" s="19">
        <v>0</v>
      </c>
      <c r="W9" s="19">
        <v>0</v>
      </c>
      <c r="X9" s="19">
        <v>0</v>
      </c>
      <c r="Y9" s="20">
        <v>384.6</v>
      </c>
      <c r="Z9" s="21">
        <v>384.6</v>
      </c>
      <c r="AA9" s="21">
        <v>384620</v>
      </c>
      <c r="AB9" s="22"/>
      <c r="AC9" s="23"/>
      <c r="AD9" s="23"/>
      <c r="AE9" s="24"/>
      <c r="AF9" s="13">
        <v>5</v>
      </c>
      <c r="AG9" s="13">
        <v>1</v>
      </c>
      <c r="AH9" s="13">
        <v>0</v>
      </c>
      <c r="AI9" s="13">
        <v>0</v>
      </c>
      <c r="AJ9" s="13"/>
      <c r="AK9" s="13"/>
      <c r="AL9" s="25"/>
      <c r="AM9" s="13"/>
      <c r="AN9" s="13"/>
      <c r="AO9" s="26"/>
      <c r="AP9" s="27"/>
      <c r="AQ9" s="28"/>
      <c r="AR9" s="26"/>
      <c r="AS9" s="3"/>
      <c r="AT9" s="3"/>
    </row>
    <row r="10" spans="1:46" ht="15" customHeight="1" x14ac:dyDescent="0.25">
      <c r="A10" s="1"/>
      <c r="B10" s="13"/>
      <c r="C10" s="13"/>
      <c r="D10" s="14" t="s">
        <v>32</v>
      </c>
      <c r="E10" s="15" t="s">
        <v>32</v>
      </c>
      <c r="F10" s="16"/>
      <c r="G10" s="17">
        <v>384.62</v>
      </c>
      <c r="H10" s="17">
        <v>384.6</v>
      </c>
      <c r="I10" s="17">
        <v>384.6</v>
      </c>
      <c r="J10" s="17">
        <v>384.6</v>
      </c>
      <c r="K10" s="18">
        <v>0.99994800062399258</v>
      </c>
      <c r="L10" s="18">
        <v>1</v>
      </c>
      <c r="M10" s="19">
        <v>384.6</v>
      </c>
      <c r="N10" s="19">
        <v>384.6</v>
      </c>
      <c r="O10" s="19">
        <v>384.6</v>
      </c>
      <c r="P10" s="19">
        <v>384.6</v>
      </c>
      <c r="Q10" s="19">
        <v>0</v>
      </c>
      <c r="R10" s="19">
        <v>0</v>
      </c>
      <c r="S10" s="19">
        <v>0</v>
      </c>
      <c r="T10" s="19">
        <v>0</v>
      </c>
      <c r="U10" s="19">
        <v>0</v>
      </c>
      <c r="V10" s="19">
        <v>0</v>
      </c>
      <c r="W10" s="19">
        <v>0</v>
      </c>
      <c r="X10" s="19">
        <v>0</v>
      </c>
      <c r="Y10" s="20">
        <v>384.6</v>
      </c>
      <c r="Z10" s="21">
        <v>384.6</v>
      </c>
      <c r="AA10" s="21">
        <v>384620</v>
      </c>
      <c r="AB10" s="22"/>
      <c r="AC10" s="23"/>
      <c r="AD10" s="23"/>
      <c r="AE10" s="24"/>
      <c r="AF10" s="13">
        <v>5</v>
      </c>
      <c r="AG10" s="13">
        <v>1</v>
      </c>
      <c r="AH10" s="13">
        <v>0</v>
      </c>
      <c r="AI10" s="13">
        <v>0</v>
      </c>
      <c r="AJ10" s="13" t="s">
        <v>312</v>
      </c>
      <c r="AK10" s="13">
        <v>14</v>
      </c>
      <c r="AL10" s="25">
        <v>72</v>
      </c>
      <c r="AM10" s="13" t="s">
        <v>12</v>
      </c>
      <c r="AN10" s="13" t="s">
        <v>13</v>
      </c>
      <c r="AO10" s="26"/>
      <c r="AP10" s="27"/>
      <c r="AQ10" s="28"/>
      <c r="AR10" s="26"/>
      <c r="AS10" s="3"/>
      <c r="AT10" s="3"/>
    </row>
    <row r="11" spans="1:46" ht="15" customHeight="1" x14ac:dyDescent="0.25">
      <c r="A11" s="1"/>
      <c r="B11" s="13"/>
      <c r="C11" s="13"/>
      <c r="D11" s="14" t="s">
        <v>228</v>
      </c>
      <c r="E11" s="15" t="s">
        <v>228</v>
      </c>
      <c r="F11" s="16" t="s">
        <v>313</v>
      </c>
      <c r="G11" s="17">
        <v>384.62</v>
      </c>
      <c r="H11" s="17">
        <v>384.6</v>
      </c>
      <c r="I11" s="17">
        <v>384.6</v>
      </c>
      <c r="J11" s="17">
        <v>384.6</v>
      </c>
      <c r="K11" s="18">
        <v>0.99994800062399258</v>
      </c>
      <c r="L11" s="18">
        <v>1</v>
      </c>
      <c r="M11" s="19">
        <v>384.6</v>
      </c>
      <c r="N11" s="19">
        <v>384.6</v>
      </c>
      <c r="O11" s="19">
        <v>384.6</v>
      </c>
      <c r="P11" s="19">
        <v>384.6</v>
      </c>
      <c r="Q11" s="19">
        <v>0</v>
      </c>
      <c r="R11" s="19">
        <v>0</v>
      </c>
      <c r="S11" s="19">
        <v>0</v>
      </c>
      <c r="T11" s="19">
        <v>0</v>
      </c>
      <c r="U11" s="19">
        <v>0</v>
      </c>
      <c r="V11" s="19">
        <v>0</v>
      </c>
      <c r="W11" s="19">
        <v>0</v>
      </c>
      <c r="X11" s="19">
        <v>0</v>
      </c>
      <c r="Y11" s="20">
        <v>384.6</v>
      </c>
      <c r="Z11" s="21">
        <v>384.6</v>
      </c>
      <c r="AA11" s="21">
        <v>384620</v>
      </c>
      <c r="AB11" s="22"/>
      <c r="AC11" s="23"/>
      <c r="AD11" s="23"/>
      <c r="AE11" s="24"/>
      <c r="AF11" s="13">
        <v>5</v>
      </c>
      <c r="AG11" s="13">
        <v>1</v>
      </c>
      <c r="AH11" s="13">
        <v>0</v>
      </c>
      <c r="AI11" s="13">
        <v>0</v>
      </c>
      <c r="AJ11" s="13"/>
      <c r="AK11" s="13"/>
      <c r="AL11" s="25"/>
      <c r="AM11" s="13"/>
      <c r="AN11" s="13"/>
      <c r="AO11" s="26"/>
      <c r="AP11" s="27"/>
      <c r="AQ11" s="28"/>
      <c r="AR11" s="26"/>
      <c r="AS11" s="3"/>
      <c r="AT11" s="3"/>
    </row>
    <row r="12" spans="1:46" ht="15" customHeight="1" x14ac:dyDescent="0.25">
      <c r="A12" s="1"/>
      <c r="B12" s="13"/>
      <c r="C12" s="13"/>
      <c r="D12" s="14" t="s">
        <v>33</v>
      </c>
      <c r="E12" s="15" t="s">
        <v>33</v>
      </c>
      <c r="F12" s="16" t="s">
        <v>313</v>
      </c>
      <c r="G12" s="17">
        <v>384.65</v>
      </c>
      <c r="H12" s="17">
        <v>384.7</v>
      </c>
      <c r="I12" s="17">
        <v>384.7</v>
      </c>
      <c r="J12" s="17">
        <v>384.7</v>
      </c>
      <c r="K12" s="18">
        <v>1.000129988301053</v>
      </c>
      <c r="L12" s="18">
        <v>1</v>
      </c>
      <c r="M12" s="19">
        <v>384.7</v>
      </c>
      <c r="N12" s="19">
        <v>384.7</v>
      </c>
      <c r="O12" s="19">
        <v>384.7</v>
      </c>
      <c r="P12" s="19">
        <v>384.7</v>
      </c>
      <c r="Q12" s="19">
        <v>0</v>
      </c>
      <c r="R12" s="19">
        <v>0</v>
      </c>
      <c r="S12" s="19">
        <v>0</v>
      </c>
      <c r="T12" s="19">
        <v>0</v>
      </c>
      <c r="U12" s="19">
        <v>0</v>
      </c>
      <c r="V12" s="19">
        <v>0</v>
      </c>
      <c r="W12" s="19">
        <v>0</v>
      </c>
      <c r="X12" s="19">
        <v>0</v>
      </c>
      <c r="Y12" s="20">
        <v>384.7</v>
      </c>
      <c r="Z12" s="21">
        <v>384.7</v>
      </c>
      <c r="AA12" s="21">
        <v>384650</v>
      </c>
      <c r="AB12" s="22"/>
      <c r="AC12" s="23"/>
      <c r="AD12" s="23"/>
      <c r="AE12" s="24"/>
      <c r="AF12" s="13">
        <v>5</v>
      </c>
      <c r="AG12" s="13">
        <v>1</v>
      </c>
      <c r="AH12" s="13">
        <v>0</v>
      </c>
      <c r="AI12" s="13">
        <v>0</v>
      </c>
      <c r="AJ12" s="13"/>
      <c r="AK12" s="13"/>
      <c r="AL12" s="25"/>
      <c r="AM12" s="13"/>
      <c r="AN12" s="13"/>
      <c r="AO12" s="26"/>
      <c r="AP12" s="27"/>
      <c r="AQ12" s="28"/>
      <c r="AR12" s="26"/>
      <c r="AS12" s="3"/>
      <c r="AT12" s="3"/>
    </row>
    <row r="13" spans="1:46" ht="12.75" hidden="1" customHeight="1" x14ac:dyDescent="0.25">
      <c r="A13" s="1"/>
      <c r="B13" s="3"/>
      <c r="C13" s="3"/>
      <c r="D13" s="29"/>
      <c r="E13" s="30"/>
      <c r="F13" s="30"/>
      <c r="G13" s="30">
        <v>1923.13</v>
      </c>
      <c r="H13" s="30">
        <v>1923.1</v>
      </c>
      <c r="I13" s="30">
        <v>1923.1</v>
      </c>
      <c r="J13" s="30">
        <v>1923.1</v>
      </c>
      <c r="K13" s="31">
        <v>1</v>
      </c>
      <c r="L13" s="31">
        <v>1</v>
      </c>
      <c r="M13" s="32">
        <v>1923.1</v>
      </c>
      <c r="N13" s="32">
        <v>1923.1</v>
      </c>
      <c r="O13" s="32">
        <v>1923.1</v>
      </c>
      <c r="P13" s="32">
        <v>1923.1</v>
      </c>
      <c r="Q13" s="32">
        <v>0</v>
      </c>
      <c r="R13" s="32">
        <v>0</v>
      </c>
      <c r="S13" s="32">
        <v>0</v>
      </c>
      <c r="T13" s="32">
        <v>0</v>
      </c>
      <c r="U13" s="32">
        <v>0</v>
      </c>
      <c r="V13" s="32">
        <v>0</v>
      </c>
      <c r="W13" s="32">
        <v>0</v>
      </c>
      <c r="X13" s="32">
        <v>0</v>
      </c>
      <c r="Y13" s="3">
        <v>1923.1</v>
      </c>
      <c r="Z13" s="3">
        <v>1923.1</v>
      </c>
      <c r="AA13" s="3">
        <v>1923130</v>
      </c>
      <c r="AB13" s="1"/>
      <c r="AC13" s="3"/>
      <c r="AD13" s="3"/>
      <c r="AE13" s="3"/>
      <c r="AF13" s="3">
        <v>5</v>
      </c>
      <c r="AG13" s="3">
        <v>1</v>
      </c>
      <c r="AH13" s="3">
        <v>0</v>
      </c>
      <c r="AI13" s="3">
        <v>0</v>
      </c>
      <c r="AJ13" s="3" t="s">
        <v>312</v>
      </c>
      <c r="AK13" s="3">
        <v>14</v>
      </c>
      <c r="AL13" s="3">
        <v>72</v>
      </c>
      <c r="AM13" s="3" t="s">
        <v>12</v>
      </c>
      <c r="AN13" s="3" t="s">
        <v>13</v>
      </c>
      <c r="AO13" s="3"/>
      <c r="AP13" s="3"/>
      <c r="AQ13" s="3"/>
      <c r="AR13" s="3"/>
      <c r="AS13" s="3"/>
      <c r="AT13" s="3"/>
    </row>
    <row r="14" spans="1:46" ht="17.25" customHeight="1" x14ac:dyDescent="0.25">
      <c r="A14" s="33"/>
      <c r="B14" s="32"/>
      <c r="C14" s="32"/>
      <c r="D14" s="34"/>
      <c r="E14" s="35" t="s">
        <v>14</v>
      </c>
      <c r="F14" s="36"/>
      <c r="G14" s="37">
        <v>1923.13</v>
      </c>
      <c r="H14" s="37">
        <v>1923.1</v>
      </c>
      <c r="I14" s="37">
        <v>1923.1</v>
      </c>
      <c r="J14" s="37">
        <v>1923.1</v>
      </c>
      <c r="K14" s="38">
        <v>1</v>
      </c>
      <c r="L14" s="39">
        <v>1</v>
      </c>
      <c r="M14" s="40"/>
      <c r="N14" s="40"/>
      <c r="O14" s="40"/>
      <c r="P14" s="40"/>
      <c r="Q14" s="40"/>
      <c r="R14" s="40"/>
      <c r="S14" s="40"/>
      <c r="T14" s="40"/>
      <c r="U14" s="40"/>
      <c r="V14" s="40"/>
      <c r="W14" s="40"/>
      <c r="X14" s="40"/>
      <c r="Y14" s="32"/>
      <c r="Z14" s="32"/>
      <c r="AA14" s="32"/>
      <c r="AB14" s="32"/>
      <c r="AC14" s="32"/>
      <c r="AD14" s="32"/>
      <c r="AE14" s="32"/>
      <c r="AF14" s="32"/>
      <c r="AG14" s="32"/>
      <c r="AH14" s="32"/>
      <c r="AI14" s="32"/>
      <c r="AJ14" s="32"/>
      <c r="AK14" s="32"/>
      <c r="AL14" s="32"/>
      <c r="AM14" s="32"/>
      <c r="AN14" s="32"/>
      <c r="AO14" s="32"/>
      <c r="AP14" s="32"/>
      <c r="AQ14" s="32"/>
      <c r="AR14" s="32"/>
      <c r="AS14" s="13"/>
      <c r="AT14" s="13"/>
    </row>
    <row r="15" spans="1:46" ht="15.75" customHeight="1" x14ac:dyDescent="0.25">
      <c r="A15" s="1"/>
      <c r="B15" s="32"/>
      <c r="C15" s="1"/>
      <c r="D15" s="41"/>
      <c r="E15" s="42" t="s">
        <v>15</v>
      </c>
      <c r="F15" s="43"/>
      <c r="G15" s="44"/>
      <c r="H15" s="44"/>
      <c r="I15" s="44"/>
      <c r="J15" s="44"/>
      <c r="K15" s="44"/>
      <c r="L15" s="44"/>
      <c r="M15" s="45"/>
      <c r="N15" s="45"/>
      <c r="O15" s="45"/>
      <c r="P15" s="45"/>
      <c r="Q15" s="45"/>
      <c r="R15" s="45"/>
      <c r="S15" s="45"/>
      <c r="T15" s="45"/>
      <c r="U15" s="45"/>
      <c r="V15" s="45"/>
      <c r="W15" s="45"/>
      <c r="X15" s="45"/>
      <c r="Y15" s="1"/>
      <c r="Z15" s="1"/>
      <c r="AA15" s="1"/>
      <c r="AB15" s="1"/>
      <c r="AC15" s="1"/>
      <c r="AD15" s="1"/>
      <c r="AE15" s="1"/>
      <c r="AF15" s="1"/>
      <c r="AG15" s="32"/>
      <c r="AH15" s="32"/>
      <c r="AI15" s="32"/>
      <c r="AJ15" s="1"/>
      <c r="AK15" s="1"/>
      <c r="AL15" s="1"/>
      <c r="AM15" s="1"/>
      <c r="AN15" s="1"/>
      <c r="AO15" s="1"/>
      <c r="AP15" s="1"/>
      <c r="AQ15" s="1"/>
      <c r="AR15" s="1"/>
      <c r="AS15" s="3"/>
      <c r="AT15" s="3"/>
    </row>
    <row r="16" spans="1:46" ht="14.25" customHeight="1" x14ac:dyDescent="0.25">
      <c r="A16" s="1"/>
      <c r="B16" s="1">
        <v>1</v>
      </c>
      <c r="C16" s="1">
        <v>1</v>
      </c>
      <c r="D16" s="41"/>
      <c r="E16" s="46" t="s">
        <v>16</v>
      </c>
      <c r="F16" s="47"/>
      <c r="G16" s="46">
        <v>1923.1</v>
      </c>
      <c r="H16" s="46">
        <v>1923.1</v>
      </c>
      <c r="I16" s="46">
        <v>1923.1</v>
      </c>
      <c r="J16" s="46">
        <v>1923.1</v>
      </c>
      <c r="K16" s="48">
        <v>1</v>
      </c>
      <c r="L16" s="48">
        <v>1</v>
      </c>
      <c r="M16" s="45"/>
      <c r="N16" s="45"/>
      <c r="O16" s="45"/>
      <c r="P16" s="45"/>
      <c r="Q16" s="45"/>
      <c r="R16" s="45"/>
      <c r="S16" s="45"/>
      <c r="T16" s="45"/>
      <c r="U16" s="45"/>
      <c r="V16" s="45"/>
      <c r="W16" s="45"/>
      <c r="X16" s="45"/>
      <c r="Y16" s="1"/>
      <c r="Z16" s="1"/>
      <c r="AA16" s="1"/>
      <c r="AB16" s="1"/>
      <c r="AC16" s="1"/>
      <c r="AD16" s="1"/>
      <c r="AE16" s="1"/>
      <c r="AF16" s="1"/>
      <c r="AG16" s="1"/>
      <c r="AH16" s="1"/>
      <c r="AI16" s="1"/>
      <c r="AJ16" s="1"/>
      <c r="AK16" s="1"/>
      <c r="AL16" s="1"/>
      <c r="AM16" s="1"/>
      <c r="AN16" s="1"/>
      <c r="AO16" s="1"/>
      <c r="AP16" s="1"/>
      <c r="AQ16" s="1"/>
      <c r="AR16" s="1"/>
      <c r="AS16" s="3"/>
      <c r="AT16" s="3"/>
    </row>
    <row r="17" spans="1:46" ht="12.75" hidden="1" customHeight="1" x14ac:dyDescent="0.25">
      <c r="A17" s="1"/>
      <c r="B17" s="1">
        <v>1</v>
      </c>
      <c r="C17" s="1">
        <v>0</v>
      </c>
      <c r="D17" s="47"/>
      <c r="E17" s="46" t="s">
        <v>17</v>
      </c>
      <c r="F17" s="47"/>
      <c r="G17" s="49">
        <v>0</v>
      </c>
      <c r="H17" s="49">
        <v>0</v>
      </c>
      <c r="I17" s="49">
        <v>0</v>
      </c>
      <c r="J17" s="49">
        <v>0</v>
      </c>
      <c r="K17" s="48">
        <v>0</v>
      </c>
      <c r="L17" s="48">
        <v>0</v>
      </c>
      <c r="M17" s="45"/>
      <c r="N17" s="45"/>
      <c r="O17" s="45"/>
      <c r="P17" s="45"/>
      <c r="Q17" s="45"/>
      <c r="R17" s="45"/>
      <c r="S17" s="45"/>
      <c r="T17" s="45"/>
      <c r="U17" s="45"/>
      <c r="V17" s="45"/>
      <c r="W17" s="45"/>
      <c r="X17" s="45"/>
      <c r="Y17" s="1"/>
      <c r="Z17" s="1"/>
      <c r="AA17" s="1"/>
      <c r="AB17" s="1"/>
      <c r="AC17" s="1"/>
      <c r="AD17" s="1"/>
      <c r="AE17" s="1"/>
      <c r="AF17" s="1"/>
      <c r="AG17" s="1"/>
      <c r="AH17" s="1"/>
      <c r="AI17" s="1"/>
      <c r="AJ17" s="1"/>
      <c r="AK17" s="1"/>
      <c r="AL17" s="1"/>
      <c r="AM17" s="1"/>
      <c r="AN17" s="1"/>
      <c r="AO17" s="1"/>
      <c r="AP17" s="1"/>
      <c r="AQ17" s="1"/>
      <c r="AR17" s="1"/>
      <c r="AS17" s="3"/>
      <c r="AT17" s="3"/>
    </row>
    <row r="18" spans="1:46" ht="12.75" hidden="1" customHeight="1" x14ac:dyDescent="0.25">
      <c r="A18" s="1"/>
      <c r="B18" s="1">
        <v>1</v>
      </c>
      <c r="C18" s="1">
        <v>0</v>
      </c>
      <c r="D18" s="47"/>
      <c r="E18" s="46" t="s">
        <v>18</v>
      </c>
      <c r="F18" s="47"/>
      <c r="G18" s="46">
        <v>0</v>
      </c>
      <c r="H18" s="46">
        <v>0</v>
      </c>
      <c r="I18" s="46">
        <v>0</v>
      </c>
      <c r="J18" s="46">
        <v>0</v>
      </c>
      <c r="K18" s="48">
        <v>0</v>
      </c>
      <c r="L18" s="48">
        <v>0</v>
      </c>
      <c r="M18" s="45"/>
      <c r="N18" s="45"/>
      <c r="O18" s="45"/>
      <c r="P18" s="45"/>
      <c r="Q18" s="45"/>
      <c r="R18" s="45"/>
      <c r="S18" s="45"/>
      <c r="T18" s="45"/>
      <c r="U18" s="45"/>
      <c r="V18" s="45"/>
      <c r="W18" s="45"/>
      <c r="X18" s="45"/>
      <c r="Y18" s="1"/>
      <c r="Z18" s="1"/>
      <c r="AA18" s="1"/>
      <c r="AB18" s="1"/>
      <c r="AC18" s="1"/>
      <c r="AD18" s="1"/>
      <c r="AE18" s="1"/>
      <c r="AF18" s="1"/>
      <c r="AG18" s="1"/>
      <c r="AH18" s="1"/>
      <c r="AI18" s="1"/>
      <c r="AJ18" s="1"/>
      <c r="AK18" s="1"/>
      <c r="AL18" s="1"/>
      <c r="AM18" s="1"/>
      <c r="AN18" s="1"/>
      <c r="AO18" s="1"/>
      <c r="AP18" s="1"/>
      <c r="AQ18" s="1"/>
      <c r="AR18" s="1"/>
      <c r="AS18" s="3"/>
      <c r="AT18" s="3"/>
    </row>
    <row r="19" spans="1:46" ht="12.75" customHeight="1" x14ac:dyDescent="0.25">
      <c r="A19" s="1"/>
      <c r="B19" s="1"/>
      <c r="C19" s="1"/>
      <c r="D19" s="50"/>
      <c r="E19" s="50"/>
      <c r="F19" s="50"/>
      <c r="G19" s="50"/>
      <c r="H19" s="50"/>
      <c r="I19" s="50"/>
      <c r="J19" s="50"/>
      <c r="K19" s="50"/>
      <c r="L19" s="50"/>
      <c r="M19" s="50"/>
      <c r="N19" s="50"/>
      <c r="O19" s="50"/>
      <c r="P19" s="50"/>
      <c r="Q19" s="50"/>
      <c r="R19" s="50"/>
      <c r="S19" s="50"/>
      <c r="T19" s="50"/>
      <c r="U19" s="50"/>
      <c r="V19" s="50"/>
      <c r="W19" s="50"/>
      <c r="X19" s="50"/>
      <c r="Y19" s="1"/>
      <c r="Z19" s="1"/>
      <c r="AA19" s="1"/>
      <c r="AB19" s="1"/>
      <c r="AC19" s="1"/>
      <c r="AD19" s="1"/>
      <c r="AE19" s="1"/>
      <c r="AF19" s="1"/>
      <c r="AG19" s="1"/>
      <c r="AH19" s="1"/>
      <c r="AI19" s="1"/>
      <c r="AJ19" s="1"/>
      <c r="AK19" s="1"/>
      <c r="AL19" s="1"/>
      <c r="AM19" s="1"/>
      <c r="AN19" s="1"/>
      <c r="AO19" s="1"/>
      <c r="AP19" s="1"/>
      <c r="AQ19" s="1"/>
      <c r="AR19" s="1"/>
      <c r="AS19" s="3"/>
      <c r="AT19" s="3"/>
    </row>
    <row r="20" spans="1:46" ht="12.75" customHeight="1" x14ac:dyDescent="0.25">
      <c r="A20" s="1"/>
      <c r="B20" s="1"/>
      <c r="C20" s="1"/>
      <c r="D20" s="50"/>
      <c r="E20" s="50"/>
      <c r="F20" s="50"/>
      <c r="G20" s="50"/>
      <c r="H20" s="50"/>
      <c r="I20" s="50"/>
      <c r="J20" s="50"/>
      <c r="K20" s="50"/>
      <c r="L20" s="50"/>
      <c r="M20" s="50"/>
      <c r="N20" s="50"/>
      <c r="O20" s="50"/>
      <c r="P20" s="50"/>
      <c r="Q20" s="50"/>
      <c r="R20" s="50"/>
      <c r="S20" s="50"/>
      <c r="T20" s="50"/>
      <c r="U20" s="50"/>
      <c r="V20" s="50"/>
      <c r="W20" s="50"/>
      <c r="X20" s="50"/>
      <c r="Y20" s="1"/>
      <c r="Z20" s="1"/>
      <c r="AA20" s="1"/>
      <c r="AB20" s="1"/>
      <c r="AC20" s="1"/>
      <c r="AD20" s="1"/>
      <c r="AE20" s="1"/>
      <c r="AF20" s="1"/>
      <c r="AG20" s="1"/>
      <c r="AH20" s="1"/>
      <c r="AI20" s="1"/>
      <c r="AJ20" s="1"/>
      <c r="AK20" s="1"/>
      <c r="AL20" s="1"/>
      <c r="AM20" s="1"/>
      <c r="AN20" s="1"/>
      <c r="AO20" s="1"/>
      <c r="AP20" s="1"/>
      <c r="AQ20" s="1"/>
      <c r="AR20" s="1"/>
      <c r="AS20" s="3"/>
      <c r="AT20" s="3"/>
    </row>
    <row r="21" spans="1:46" ht="12.75" customHeight="1" x14ac:dyDescent="0.25">
      <c r="A21" s="1"/>
      <c r="B21" s="1"/>
      <c r="C21" s="1"/>
      <c r="D21" s="50"/>
      <c r="E21" s="383" t="s">
        <v>19</v>
      </c>
      <c r="F21" s="383"/>
      <c r="G21" s="383"/>
      <c r="H21" s="383"/>
      <c r="I21" s="383"/>
      <c r="J21" s="383"/>
      <c r="K21" s="383"/>
      <c r="L21" s="383"/>
      <c r="M21" s="51"/>
      <c r="N21" s="51"/>
      <c r="O21" s="51"/>
      <c r="P21" s="51"/>
      <c r="Q21" s="51"/>
      <c r="R21" s="51"/>
      <c r="S21" s="51"/>
      <c r="T21" s="51"/>
      <c r="U21" s="51"/>
      <c r="V21" s="51"/>
      <c r="W21" s="51"/>
      <c r="X21" s="51"/>
      <c r="Y21" s="1"/>
      <c r="Z21" s="1"/>
      <c r="AA21" s="1"/>
      <c r="AB21" s="1"/>
      <c r="AC21" s="1"/>
      <c r="AD21" s="1"/>
      <c r="AE21" s="1"/>
      <c r="AF21" s="1"/>
      <c r="AG21" s="1"/>
      <c r="AH21" s="1"/>
      <c r="AI21" s="1"/>
      <c r="AJ21" s="1"/>
      <c r="AK21" s="1"/>
      <c r="AL21" s="1"/>
      <c r="AM21" s="1"/>
      <c r="AN21" s="1"/>
      <c r="AO21" s="1"/>
      <c r="AP21" s="1"/>
      <c r="AQ21" s="1"/>
      <c r="AR21" s="1"/>
      <c r="AS21" s="3"/>
      <c r="AT21" s="3"/>
    </row>
    <row r="22" spans="1:46" ht="12.75" customHeight="1" x14ac:dyDescent="0.25">
      <c r="A22" s="1"/>
      <c r="B22" s="1"/>
      <c r="C22" s="1"/>
      <c r="D22" s="52"/>
      <c r="E22" s="52"/>
      <c r="F22" s="52"/>
      <c r="G22" s="52"/>
      <c r="H22" s="52"/>
      <c r="I22" s="52"/>
      <c r="J22" s="52"/>
      <c r="K22" s="52"/>
      <c r="L22" s="52"/>
      <c r="M22" s="52"/>
      <c r="N22" s="52"/>
      <c r="O22" s="52"/>
      <c r="P22" s="52"/>
      <c r="Q22" s="52"/>
      <c r="R22" s="52"/>
      <c r="S22" s="52"/>
      <c r="T22" s="52"/>
      <c r="U22" s="52"/>
      <c r="V22" s="52"/>
      <c r="W22" s="52"/>
      <c r="X22" s="52"/>
      <c r="Y22" s="1"/>
      <c r="Z22" s="1"/>
      <c r="AA22" s="1"/>
      <c r="AB22" s="1"/>
      <c r="AC22" s="1"/>
      <c r="AD22" s="1"/>
      <c r="AE22" s="1"/>
      <c r="AF22" s="1"/>
      <c r="AG22" s="1"/>
      <c r="AH22" s="1"/>
      <c r="AI22" s="1"/>
      <c r="AJ22" s="1"/>
      <c r="AK22" s="1"/>
      <c r="AL22" s="1"/>
      <c r="AM22" s="1"/>
      <c r="AN22" s="1"/>
      <c r="AO22" s="1"/>
      <c r="AP22" s="1"/>
      <c r="AQ22" s="1"/>
      <c r="AR22" s="1"/>
      <c r="AS22" s="3"/>
      <c r="AT22" s="3"/>
    </row>
    <row r="23" spans="1:46" ht="12.75" customHeight="1" x14ac:dyDescent="0.2">
      <c r="A23" s="3"/>
      <c r="B23" s="3"/>
      <c r="C23" s="3"/>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row>
    <row r="24" spans="1:46" ht="12.75" customHeight="1" x14ac:dyDescent="0.2">
      <c r="A24" s="3"/>
      <c r="B24" s="3"/>
      <c r="C24" s="3"/>
      <c r="D24" s="3"/>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row>
    <row r="25" spans="1:46" ht="12.75" customHeight="1" x14ac:dyDescent="0.2">
      <c r="A25" s="3" t="s">
        <v>20</v>
      </c>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row>
  </sheetData>
  <mergeCells count="3">
    <mergeCell ref="K1:L1"/>
    <mergeCell ref="E4:L4"/>
    <mergeCell ref="E21:L21"/>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30"/>
  <sheetViews>
    <sheetView showGridLines="0" view="pageBreakPreview" zoomScale="60" zoomScaleNormal="100" workbookViewId="0">
      <selection activeCell="J8" sqref="J8"/>
    </sheetView>
  </sheetViews>
  <sheetFormatPr defaultColWidth="9.140625" defaultRowHeight="12.75" x14ac:dyDescent="0.2"/>
  <cols>
    <col min="1" max="1" width="0.7109375" style="4" customWidth="1"/>
    <col min="2" max="4" width="0" style="4" hidden="1" customWidth="1"/>
    <col min="5" max="5" width="53.7109375" style="4" customWidth="1"/>
    <col min="6" max="6" width="0" style="4" hidden="1" customWidth="1"/>
    <col min="7" max="7" width="32" style="4" bestFit="1" customWidth="1"/>
    <col min="8" max="8" width="14.7109375" style="4" customWidth="1"/>
    <col min="9" max="9" width="0" style="4" hidden="1" customWidth="1"/>
    <col min="10" max="11" width="19.28515625" style="4" customWidth="1"/>
    <col min="12" max="12" width="19.140625" style="4" customWidth="1"/>
    <col min="13" max="44" width="0" style="4" hidden="1" customWidth="1"/>
    <col min="45" max="45" width="0.140625" style="4" customWidth="1"/>
    <col min="46" max="46" width="0" style="4" hidden="1" customWidth="1"/>
    <col min="47" max="256" width="9.140625" style="4" customWidth="1"/>
    <col min="257" max="16384" width="9.140625" style="4"/>
  </cols>
  <sheetData>
    <row r="1" spans="1:46" ht="12.75" customHeight="1" x14ac:dyDescent="0.25">
      <c r="A1" s="1"/>
      <c r="B1" s="2"/>
      <c r="C1" s="3"/>
      <c r="D1" s="2"/>
      <c r="E1" s="2"/>
      <c r="F1" s="3"/>
      <c r="G1" s="3"/>
      <c r="H1" s="3"/>
      <c r="I1" s="3"/>
      <c r="J1" s="3"/>
      <c r="K1" s="406" t="s">
        <v>592</v>
      </c>
      <c r="L1" s="406"/>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row>
    <row r="2" spans="1:46" ht="12.75" customHeight="1" x14ac:dyDescent="0.25">
      <c r="A2" s="1"/>
      <c r="B2" s="2"/>
      <c r="C2" s="3"/>
      <c r="D2" s="2"/>
      <c r="E2" s="2"/>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row>
    <row r="3" spans="1:46" ht="12.75" customHeight="1" x14ac:dyDescent="0.25">
      <c r="A3" s="1"/>
      <c r="B3" s="2"/>
      <c r="C3" s="3"/>
      <c r="D3" s="2"/>
      <c r="E3" s="2"/>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row>
    <row r="4" spans="1:46" ht="104.25" customHeight="1" x14ac:dyDescent="0.25">
      <c r="A4" s="1"/>
      <c r="B4" s="5"/>
      <c r="C4" s="5"/>
      <c r="D4" s="5"/>
      <c r="E4" s="402" t="s">
        <v>308</v>
      </c>
      <c r="F4" s="402"/>
      <c r="G4" s="402"/>
      <c r="H4" s="402"/>
      <c r="I4" s="402"/>
      <c r="J4" s="402"/>
      <c r="K4" s="402"/>
      <c r="L4" s="402"/>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row>
    <row r="5" spans="1:46" ht="12.75" customHeight="1" x14ac:dyDescent="0.25">
      <c r="A5" s="1"/>
      <c r="B5" s="1"/>
      <c r="C5" s="3"/>
      <c r="D5" s="1"/>
      <c r="E5" s="1"/>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row>
    <row r="6" spans="1:46" ht="12" customHeight="1" x14ac:dyDescent="0.25">
      <c r="A6" s="1"/>
      <c r="B6" s="6"/>
      <c r="C6" s="3"/>
      <c r="D6" s="6"/>
      <c r="E6" s="6"/>
      <c r="F6" s="3"/>
      <c r="G6" s="3"/>
      <c r="H6" s="3"/>
      <c r="I6" s="3"/>
      <c r="J6" s="3"/>
      <c r="K6" s="3"/>
      <c r="L6" s="7" t="s">
        <v>1</v>
      </c>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row>
    <row r="7" spans="1:46" ht="166.5" customHeight="1" x14ac:dyDescent="0.25">
      <c r="A7" s="1"/>
      <c r="B7" s="3"/>
      <c r="C7" s="3"/>
      <c r="D7" s="8"/>
      <c r="E7" s="9" t="s">
        <v>2</v>
      </c>
      <c r="F7" s="10" t="s">
        <v>3</v>
      </c>
      <c r="G7" s="9" t="s">
        <v>4</v>
      </c>
      <c r="H7" s="9" t="s">
        <v>5</v>
      </c>
      <c r="I7" s="9" t="s">
        <v>6</v>
      </c>
      <c r="J7" s="9" t="s">
        <v>583</v>
      </c>
      <c r="K7" s="9" t="s">
        <v>7</v>
      </c>
      <c r="L7" s="11" t="s">
        <v>8</v>
      </c>
      <c r="M7" s="12"/>
      <c r="N7" s="12"/>
      <c r="O7" s="12"/>
      <c r="P7" s="12"/>
      <c r="Q7" s="12"/>
      <c r="R7" s="12"/>
      <c r="S7" s="12"/>
      <c r="T7" s="12"/>
      <c r="U7" s="12"/>
      <c r="V7" s="12"/>
      <c r="W7" s="12"/>
      <c r="X7" s="12"/>
      <c r="Y7" s="3"/>
      <c r="Z7" s="3"/>
      <c r="AA7" s="3"/>
      <c r="AB7" s="1"/>
      <c r="AC7" s="3"/>
      <c r="AD7" s="3"/>
      <c r="AE7" s="3"/>
      <c r="AF7" s="3"/>
      <c r="AG7" s="3"/>
      <c r="AH7" s="3"/>
      <c r="AI7" s="3"/>
      <c r="AJ7" s="3"/>
      <c r="AK7" s="3"/>
      <c r="AL7" s="3"/>
      <c r="AM7" s="3"/>
      <c r="AN7" s="3"/>
      <c r="AO7" s="3"/>
      <c r="AP7" s="3"/>
      <c r="AQ7" s="3"/>
      <c r="AR7" s="3"/>
      <c r="AS7" s="3"/>
      <c r="AT7" s="3"/>
    </row>
    <row r="8" spans="1:46" ht="15" customHeight="1" x14ac:dyDescent="0.25">
      <c r="A8" s="1"/>
      <c r="B8" s="13"/>
      <c r="C8" s="13"/>
      <c r="D8" s="14" t="s">
        <v>44</v>
      </c>
      <c r="E8" s="15" t="s">
        <v>44</v>
      </c>
      <c r="F8" s="16" t="s">
        <v>309</v>
      </c>
      <c r="G8" s="17">
        <v>100</v>
      </c>
      <c r="H8" s="17">
        <v>100</v>
      </c>
      <c r="I8" s="17">
        <v>100</v>
      </c>
      <c r="J8" s="17">
        <v>100</v>
      </c>
      <c r="K8" s="18">
        <v>1</v>
      </c>
      <c r="L8" s="18">
        <v>1</v>
      </c>
      <c r="M8" s="19">
        <v>100</v>
      </c>
      <c r="N8" s="19">
        <v>100</v>
      </c>
      <c r="O8" s="19">
        <v>100</v>
      </c>
      <c r="P8" s="19">
        <v>100</v>
      </c>
      <c r="Q8" s="19">
        <v>0</v>
      </c>
      <c r="R8" s="19">
        <v>0</v>
      </c>
      <c r="S8" s="19">
        <v>0</v>
      </c>
      <c r="T8" s="19">
        <v>0</v>
      </c>
      <c r="U8" s="19">
        <v>0</v>
      </c>
      <c r="V8" s="19">
        <v>0</v>
      </c>
      <c r="W8" s="19">
        <v>0</v>
      </c>
      <c r="X8" s="19">
        <v>0</v>
      </c>
      <c r="Y8" s="20">
        <v>100</v>
      </c>
      <c r="Z8" s="21">
        <v>100</v>
      </c>
      <c r="AA8" s="21">
        <v>100000</v>
      </c>
      <c r="AB8" s="22"/>
      <c r="AC8" s="23"/>
      <c r="AD8" s="23"/>
      <c r="AE8" s="24"/>
      <c r="AF8" s="13">
        <v>5</v>
      </c>
      <c r="AG8" s="13">
        <v>1</v>
      </c>
      <c r="AH8" s="13">
        <v>0</v>
      </c>
      <c r="AI8" s="13">
        <v>0</v>
      </c>
      <c r="AJ8" s="13"/>
      <c r="AK8" s="13"/>
      <c r="AL8" s="25"/>
      <c r="AM8" s="13"/>
      <c r="AN8" s="13"/>
      <c r="AO8" s="26"/>
      <c r="AP8" s="27"/>
      <c r="AQ8" s="28"/>
      <c r="AR8" s="26"/>
      <c r="AS8" s="3"/>
      <c r="AT8" s="3"/>
    </row>
    <row r="9" spans="1:46" ht="15" customHeight="1" x14ac:dyDescent="0.25">
      <c r="A9" s="1"/>
      <c r="B9" s="13"/>
      <c r="C9" s="13"/>
      <c r="D9" s="14" t="s">
        <v>45</v>
      </c>
      <c r="E9" s="15" t="s">
        <v>45</v>
      </c>
      <c r="F9" s="16" t="s">
        <v>309</v>
      </c>
      <c r="G9" s="17">
        <v>200</v>
      </c>
      <c r="H9" s="17">
        <v>200</v>
      </c>
      <c r="I9" s="17">
        <v>200</v>
      </c>
      <c r="J9" s="17">
        <v>200</v>
      </c>
      <c r="K9" s="18">
        <v>1</v>
      </c>
      <c r="L9" s="18">
        <v>1</v>
      </c>
      <c r="M9" s="19">
        <v>200</v>
      </c>
      <c r="N9" s="19">
        <v>200</v>
      </c>
      <c r="O9" s="19">
        <v>200</v>
      </c>
      <c r="P9" s="19">
        <v>200</v>
      </c>
      <c r="Q9" s="19">
        <v>0</v>
      </c>
      <c r="R9" s="19">
        <v>0</v>
      </c>
      <c r="S9" s="19">
        <v>0</v>
      </c>
      <c r="T9" s="19">
        <v>0</v>
      </c>
      <c r="U9" s="19">
        <v>0</v>
      </c>
      <c r="V9" s="19">
        <v>0</v>
      </c>
      <c r="W9" s="19">
        <v>0</v>
      </c>
      <c r="X9" s="19">
        <v>0</v>
      </c>
      <c r="Y9" s="20">
        <v>200</v>
      </c>
      <c r="Z9" s="21">
        <v>200</v>
      </c>
      <c r="AA9" s="21">
        <v>200000</v>
      </c>
      <c r="AB9" s="22"/>
      <c r="AC9" s="23"/>
      <c r="AD9" s="23"/>
      <c r="AE9" s="24"/>
      <c r="AF9" s="13">
        <v>5</v>
      </c>
      <c r="AG9" s="13">
        <v>1</v>
      </c>
      <c r="AH9" s="13">
        <v>0</v>
      </c>
      <c r="AI9" s="13">
        <v>0</v>
      </c>
      <c r="AJ9" s="13"/>
      <c r="AK9" s="13"/>
      <c r="AL9" s="25"/>
      <c r="AM9" s="13"/>
      <c r="AN9" s="13"/>
      <c r="AO9" s="26"/>
      <c r="AP9" s="27"/>
      <c r="AQ9" s="28"/>
      <c r="AR9" s="26"/>
      <c r="AS9" s="3"/>
      <c r="AT9" s="3"/>
    </row>
    <row r="10" spans="1:46" ht="15" customHeight="1" x14ac:dyDescent="0.25">
      <c r="A10" s="1"/>
      <c r="B10" s="13"/>
      <c r="C10" s="13"/>
      <c r="D10" s="14" t="s">
        <v>29</v>
      </c>
      <c r="E10" s="15" t="s">
        <v>29</v>
      </c>
      <c r="F10" s="16" t="s">
        <v>309</v>
      </c>
      <c r="G10" s="17">
        <v>100</v>
      </c>
      <c r="H10" s="17">
        <v>100</v>
      </c>
      <c r="I10" s="17">
        <v>100</v>
      </c>
      <c r="J10" s="17">
        <v>100</v>
      </c>
      <c r="K10" s="18">
        <v>1</v>
      </c>
      <c r="L10" s="18">
        <v>1</v>
      </c>
      <c r="M10" s="19">
        <v>100</v>
      </c>
      <c r="N10" s="19">
        <v>100</v>
      </c>
      <c r="O10" s="19">
        <v>100</v>
      </c>
      <c r="P10" s="19">
        <v>100</v>
      </c>
      <c r="Q10" s="19">
        <v>0</v>
      </c>
      <c r="R10" s="19">
        <v>0</v>
      </c>
      <c r="S10" s="19">
        <v>0</v>
      </c>
      <c r="T10" s="19">
        <v>0</v>
      </c>
      <c r="U10" s="19">
        <v>0</v>
      </c>
      <c r="V10" s="19">
        <v>0</v>
      </c>
      <c r="W10" s="19">
        <v>0</v>
      </c>
      <c r="X10" s="19">
        <v>0</v>
      </c>
      <c r="Y10" s="20">
        <v>100</v>
      </c>
      <c r="Z10" s="21">
        <v>100</v>
      </c>
      <c r="AA10" s="21">
        <v>100000</v>
      </c>
      <c r="AB10" s="22"/>
      <c r="AC10" s="23"/>
      <c r="AD10" s="23"/>
      <c r="AE10" s="24"/>
      <c r="AF10" s="13">
        <v>5</v>
      </c>
      <c r="AG10" s="13">
        <v>1</v>
      </c>
      <c r="AH10" s="13">
        <v>0</v>
      </c>
      <c r="AI10" s="13">
        <v>0</v>
      </c>
      <c r="AJ10" s="13"/>
      <c r="AK10" s="13"/>
      <c r="AL10" s="25"/>
      <c r="AM10" s="13"/>
      <c r="AN10" s="13"/>
      <c r="AO10" s="26"/>
      <c r="AP10" s="27"/>
      <c r="AQ10" s="28"/>
      <c r="AR10" s="26"/>
      <c r="AS10" s="3"/>
      <c r="AT10" s="3"/>
    </row>
    <row r="11" spans="1:46" ht="15" customHeight="1" x14ac:dyDescent="0.25">
      <c r="A11" s="1"/>
      <c r="B11" s="13"/>
      <c r="C11" s="13"/>
      <c r="D11" s="14" t="s">
        <v>189</v>
      </c>
      <c r="E11" s="15" t="s">
        <v>189</v>
      </c>
      <c r="F11" s="16" t="s">
        <v>309</v>
      </c>
      <c r="G11" s="17">
        <v>100</v>
      </c>
      <c r="H11" s="17">
        <v>100</v>
      </c>
      <c r="I11" s="17">
        <v>100</v>
      </c>
      <c r="J11" s="17">
        <v>100</v>
      </c>
      <c r="K11" s="18">
        <v>1</v>
      </c>
      <c r="L11" s="18">
        <v>1</v>
      </c>
      <c r="M11" s="19">
        <v>100</v>
      </c>
      <c r="N11" s="19">
        <v>100</v>
      </c>
      <c r="O11" s="19">
        <v>100</v>
      </c>
      <c r="P11" s="19">
        <v>100</v>
      </c>
      <c r="Q11" s="19">
        <v>0</v>
      </c>
      <c r="R11" s="19">
        <v>0</v>
      </c>
      <c r="S11" s="19">
        <v>0</v>
      </c>
      <c r="T11" s="19">
        <v>0</v>
      </c>
      <c r="U11" s="19">
        <v>0</v>
      </c>
      <c r="V11" s="19">
        <v>0</v>
      </c>
      <c r="W11" s="19">
        <v>0</v>
      </c>
      <c r="X11" s="19">
        <v>0</v>
      </c>
      <c r="Y11" s="20">
        <v>100</v>
      </c>
      <c r="Z11" s="21">
        <v>100</v>
      </c>
      <c r="AA11" s="21">
        <v>100000</v>
      </c>
      <c r="AB11" s="22"/>
      <c r="AC11" s="23"/>
      <c r="AD11" s="23"/>
      <c r="AE11" s="24"/>
      <c r="AF11" s="13">
        <v>5</v>
      </c>
      <c r="AG11" s="13">
        <v>1</v>
      </c>
      <c r="AH11" s="13">
        <v>0</v>
      </c>
      <c r="AI11" s="13">
        <v>0</v>
      </c>
      <c r="AJ11" s="13"/>
      <c r="AK11" s="13"/>
      <c r="AL11" s="25"/>
      <c r="AM11" s="13"/>
      <c r="AN11" s="13"/>
      <c r="AO11" s="26"/>
      <c r="AP11" s="27"/>
      <c r="AQ11" s="28"/>
      <c r="AR11" s="26"/>
      <c r="AS11" s="3"/>
      <c r="AT11" s="3"/>
    </row>
    <row r="12" spans="1:46" ht="15" customHeight="1" x14ac:dyDescent="0.25">
      <c r="A12" s="1"/>
      <c r="B12" s="13"/>
      <c r="C12" s="13"/>
      <c r="D12" s="14" t="s">
        <v>203</v>
      </c>
      <c r="E12" s="15" t="s">
        <v>203</v>
      </c>
      <c r="F12" s="16" t="s">
        <v>309</v>
      </c>
      <c r="G12" s="17">
        <v>100</v>
      </c>
      <c r="H12" s="17">
        <v>100</v>
      </c>
      <c r="I12" s="17">
        <v>100</v>
      </c>
      <c r="J12" s="17">
        <v>100</v>
      </c>
      <c r="K12" s="18">
        <v>1</v>
      </c>
      <c r="L12" s="18">
        <v>1</v>
      </c>
      <c r="M12" s="19">
        <v>100</v>
      </c>
      <c r="N12" s="19">
        <v>100</v>
      </c>
      <c r="O12" s="19">
        <v>100</v>
      </c>
      <c r="P12" s="19">
        <v>100</v>
      </c>
      <c r="Q12" s="19">
        <v>0</v>
      </c>
      <c r="R12" s="19">
        <v>0</v>
      </c>
      <c r="S12" s="19">
        <v>0</v>
      </c>
      <c r="T12" s="19">
        <v>0</v>
      </c>
      <c r="U12" s="19">
        <v>0</v>
      </c>
      <c r="V12" s="19">
        <v>0</v>
      </c>
      <c r="W12" s="19">
        <v>0</v>
      </c>
      <c r="X12" s="19">
        <v>0</v>
      </c>
      <c r="Y12" s="20">
        <v>100</v>
      </c>
      <c r="Z12" s="21">
        <v>100</v>
      </c>
      <c r="AA12" s="21">
        <v>100000</v>
      </c>
      <c r="AB12" s="22"/>
      <c r="AC12" s="23"/>
      <c r="AD12" s="23"/>
      <c r="AE12" s="24"/>
      <c r="AF12" s="13">
        <v>5</v>
      </c>
      <c r="AG12" s="13">
        <v>1</v>
      </c>
      <c r="AH12" s="13">
        <v>0</v>
      </c>
      <c r="AI12" s="13">
        <v>0</v>
      </c>
      <c r="AJ12" s="13"/>
      <c r="AK12" s="13"/>
      <c r="AL12" s="25"/>
      <c r="AM12" s="13"/>
      <c r="AN12" s="13"/>
      <c r="AO12" s="26"/>
      <c r="AP12" s="27"/>
      <c r="AQ12" s="28"/>
      <c r="AR12" s="26"/>
      <c r="AS12" s="3"/>
      <c r="AT12" s="3"/>
    </row>
    <row r="13" spans="1:46" ht="15" customHeight="1" x14ac:dyDescent="0.25">
      <c r="A13" s="1"/>
      <c r="B13" s="13"/>
      <c r="C13" s="13"/>
      <c r="D13" s="14" t="s">
        <v>211</v>
      </c>
      <c r="E13" s="15" t="s">
        <v>211</v>
      </c>
      <c r="F13" s="16" t="s">
        <v>309</v>
      </c>
      <c r="G13" s="17">
        <v>100</v>
      </c>
      <c r="H13" s="17">
        <v>100</v>
      </c>
      <c r="I13" s="17">
        <v>100</v>
      </c>
      <c r="J13" s="17">
        <v>100</v>
      </c>
      <c r="K13" s="18">
        <v>1</v>
      </c>
      <c r="L13" s="18">
        <v>1</v>
      </c>
      <c r="M13" s="19">
        <v>100</v>
      </c>
      <c r="N13" s="19">
        <v>100</v>
      </c>
      <c r="O13" s="19">
        <v>100</v>
      </c>
      <c r="P13" s="19">
        <v>100</v>
      </c>
      <c r="Q13" s="19">
        <v>0</v>
      </c>
      <c r="R13" s="19">
        <v>0</v>
      </c>
      <c r="S13" s="19">
        <v>0</v>
      </c>
      <c r="T13" s="19">
        <v>0</v>
      </c>
      <c r="U13" s="19">
        <v>0</v>
      </c>
      <c r="V13" s="19">
        <v>0</v>
      </c>
      <c r="W13" s="19">
        <v>0</v>
      </c>
      <c r="X13" s="19">
        <v>0</v>
      </c>
      <c r="Y13" s="20">
        <v>100</v>
      </c>
      <c r="Z13" s="21">
        <v>100</v>
      </c>
      <c r="AA13" s="21">
        <v>100000</v>
      </c>
      <c r="AB13" s="22"/>
      <c r="AC13" s="23"/>
      <c r="AD13" s="23"/>
      <c r="AE13" s="24"/>
      <c r="AF13" s="13">
        <v>5</v>
      </c>
      <c r="AG13" s="13">
        <v>1</v>
      </c>
      <c r="AH13" s="13">
        <v>0</v>
      </c>
      <c r="AI13" s="13">
        <v>0</v>
      </c>
      <c r="AJ13" s="13"/>
      <c r="AK13" s="13"/>
      <c r="AL13" s="25"/>
      <c r="AM13" s="13"/>
      <c r="AN13" s="13"/>
      <c r="AO13" s="26"/>
      <c r="AP13" s="27"/>
      <c r="AQ13" s="28"/>
      <c r="AR13" s="26"/>
      <c r="AS13" s="3"/>
      <c r="AT13" s="3"/>
    </row>
    <row r="14" spans="1:46" ht="15" customHeight="1" x14ac:dyDescent="0.25">
      <c r="A14" s="1"/>
      <c r="B14" s="13"/>
      <c r="C14" s="13"/>
      <c r="D14" s="14" t="s">
        <v>32</v>
      </c>
      <c r="E14" s="15" t="s">
        <v>32</v>
      </c>
      <c r="F14" s="16"/>
      <c r="G14" s="17">
        <v>100</v>
      </c>
      <c r="H14" s="17">
        <v>100</v>
      </c>
      <c r="I14" s="17">
        <v>100</v>
      </c>
      <c r="J14" s="17">
        <v>100</v>
      </c>
      <c r="K14" s="18">
        <v>1</v>
      </c>
      <c r="L14" s="18">
        <v>1</v>
      </c>
      <c r="M14" s="19">
        <v>100</v>
      </c>
      <c r="N14" s="19">
        <v>100</v>
      </c>
      <c r="O14" s="19">
        <v>100</v>
      </c>
      <c r="P14" s="19">
        <v>100</v>
      </c>
      <c r="Q14" s="19">
        <v>0</v>
      </c>
      <c r="R14" s="19">
        <v>0</v>
      </c>
      <c r="S14" s="19">
        <v>0</v>
      </c>
      <c r="T14" s="19">
        <v>0</v>
      </c>
      <c r="U14" s="19">
        <v>0</v>
      </c>
      <c r="V14" s="19">
        <v>0</v>
      </c>
      <c r="W14" s="19">
        <v>0</v>
      </c>
      <c r="X14" s="19">
        <v>0</v>
      </c>
      <c r="Y14" s="20">
        <v>100</v>
      </c>
      <c r="Z14" s="21">
        <v>100</v>
      </c>
      <c r="AA14" s="21">
        <v>100000</v>
      </c>
      <c r="AB14" s="22"/>
      <c r="AC14" s="23"/>
      <c r="AD14" s="23"/>
      <c r="AE14" s="24"/>
      <c r="AF14" s="13">
        <v>5</v>
      </c>
      <c r="AG14" s="13">
        <v>1</v>
      </c>
      <c r="AH14" s="13">
        <v>0</v>
      </c>
      <c r="AI14" s="13">
        <v>0</v>
      </c>
      <c r="AJ14" s="13"/>
      <c r="AK14" s="13"/>
      <c r="AL14" s="25"/>
      <c r="AM14" s="13"/>
      <c r="AN14" s="13"/>
      <c r="AO14" s="26"/>
      <c r="AP14" s="27"/>
      <c r="AQ14" s="28"/>
      <c r="AR14" s="26"/>
      <c r="AS14" s="3"/>
      <c r="AT14" s="3"/>
    </row>
    <row r="15" spans="1:46" ht="15" customHeight="1" x14ac:dyDescent="0.25">
      <c r="A15" s="1"/>
      <c r="B15" s="13"/>
      <c r="C15" s="13"/>
      <c r="D15" s="14" t="s">
        <v>50</v>
      </c>
      <c r="E15" s="15" t="s">
        <v>50</v>
      </c>
      <c r="F15" s="16"/>
      <c r="G15" s="17">
        <v>100</v>
      </c>
      <c r="H15" s="17">
        <v>100</v>
      </c>
      <c r="I15" s="17">
        <v>100</v>
      </c>
      <c r="J15" s="17">
        <v>100</v>
      </c>
      <c r="K15" s="18">
        <v>1</v>
      </c>
      <c r="L15" s="18">
        <v>1</v>
      </c>
      <c r="M15" s="19">
        <v>100</v>
      </c>
      <c r="N15" s="19">
        <v>100</v>
      </c>
      <c r="O15" s="19">
        <v>100</v>
      </c>
      <c r="P15" s="19">
        <v>100</v>
      </c>
      <c r="Q15" s="19">
        <v>0</v>
      </c>
      <c r="R15" s="19">
        <v>0</v>
      </c>
      <c r="S15" s="19">
        <v>0</v>
      </c>
      <c r="T15" s="19">
        <v>0</v>
      </c>
      <c r="U15" s="19">
        <v>0</v>
      </c>
      <c r="V15" s="19">
        <v>0</v>
      </c>
      <c r="W15" s="19">
        <v>0</v>
      </c>
      <c r="X15" s="19">
        <v>0</v>
      </c>
      <c r="Y15" s="20">
        <v>100</v>
      </c>
      <c r="Z15" s="21">
        <v>100</v>
      </c>
      <c r="AA15" s="21">
        <v>100000</v>
      </c>
      <c r="AB15" s="22"/>
      <c r="AC15" s="23"/>
      <c r="AD15" s="23"/>
      <c r="AE15" s="24"/>
      <c r="AF15" s="13">
        <v>5</v>
      </c>
      <c r="AG15" s="13">
        <v>1</v>
      </c>
      <c r="AH15" s="13">
        <v>0</v>
      </c>
      <c r="AI15" s="13">
        <v>0</v>
      </c>
      <c r="AJ15" s="13" t="s">
        <v>310</v>
      </c>
      <c r="AK15" s="13">
        <v>14</v>
      </c>
      <c r="AL15" s="25">
        <v>73</v>
      </c>
      <c r="AM15" s="13" t="s">
        <v>12</v>
      </c>
      <c r="AN15" s="13" t="s">
        <v>13</v>
      </c>
      <c r="AO15" s="26"/>
      <c r="AP15" s="27"/>
      <c r="AQ15" s="28"/>
      <c r="AR15" s="26"/>
      <c r="AS15" s="3"/>
      <c r="AT15" s="3"/>
    </row>
    <row r="16" spans="1:46" ht="15" customHeight="1" x14ac:dyDescent="0.25">
      <c r="A16" s="1"/>
      <c r="B16" s="13"/>
      <c r="C16" s="13"/>
      <c r="D16" s="14" t="s">
        <v>33</v>
      </c>
      <c r="E16" s="15" t="s">
        <v>33</v>
      </c>
      <c r="F16" s="16"/>
      <c r="G16" s="17">
        <v>100</v>
      </c>
      <c r="H16" s="17">
        <v>100</v>
      </c>
      <c r="I16" s="17">
        <v>100</v>
      </c>
      <c r="J16" s="17">
        <v>100</v>
      </c>
      <c r="K16" s="18">
        <v>1</v>
      </c>
      <c r="L16" s="18">
        <v>1</v>
      </c>
      <c r="M16" s="19">
        <v>100</v>
      </c>
      <c r="N16" s="19">
        <v>100</v>
      </c>
      <c r="O16" s="19">
        <v>100</v>
      </c>
      <c r="P16" s="19">
        <v>100</v>
      </c>
      <c r="Q16" s="19">
        <v>0</v>
      </c>
      <c r="R16" s="19">
        <v>0</v>
      </c>
      <c r="S16" s="19">
        <v>0</v>
      </c>
      <c r="T16" s="19">
        <v>0</v>
      </c>
      <c r="U16" s="19">
        <v>0</v>
      </c>
      <c r="V16" s="19">
        <v>0</v>
      </c>
      <c r="W16" s="19">
        <v>0</v>
      </c>
      <c r="X16" s="19">
        <v>0</v>
      </c>
      <c r="Y16" s="20">
        <v>100</v>
      </c>
      <c r="Z16" s="21">
        <v>100</v>
      </c>
      <c r="AA16" s="21">
        <v>100000</v>
      </c>
      <c r="AB16" s="22"/>
      <c r="AC16" s="23"/>
      <c r="AD16" s="23"/>
      <c r="AE16" s="24"/>
      <c r="AF16" s="13">
        <v>5</v>
      </c>
      <c r="AG16" s="13">
        <v>1</v>
      </c>
      <c r="AH16" s="13">
        <v>0</v>
      </c>
      <c r="AI16" s="13">
        <v>0</v>
      </c>
      <c r="AJ16" s="13"/>
      <c r="AK16" s="13"/>
      <c r="AL16" s="25"/>
      <c r="AM16" s="13"/>
      <c r="AN16" s="13"/>
      <c r="AO16" s="26"/>
      <c r="AP16" s="27"/>
      <c r="AQ16" s="28"/>
      <c r="AR16" s="26"/>
      <c r="AS16" s="3"/>
      <c r="AT16" s="3"/>
    </row>
    <row r="17" spans="1:46" ht="15" customHeight="1" x14ac:dyDescent="0.25">
      <c r="A17" s="1"/>
      <c r="B17" s="13"/>
      <c r="C17" s="13"/>
      <c r="D17" s="14" t="s">
        <v>52</v>
      </c>
      <c r="E17" s="15" t="s">
        <v>52</v>
      </c>
      <c r="F17" s="16" t="s">
        <v>309</v>
      </c>
      <c r="G17" s="17">
        <v>100</v>
      </c>
      <c r="H17" s="17">
        <v>100</v>
      </c>
      <c r="I17" s="17">
        <v>100</v>
      </c>
      <c r="J17" s="17">
        <v>100</v>
      </c>
      <c r="K17" s="18">
        <v>1</v>
      </c>
      <c r="L17" s="18">
        <v>1</v>
      </c>
      <c r="M17" s="19">
        <v>100</v>
      </c>
      <c r="N17" s="19">
        <v>100</v>
      </c>
      <c r="O17" s="19">
        <v>100</v>
      </c>
      <c r="P17" s="19">
        <v>100</v>
      </c>
      <c r="Q17" s="19">
        <v>0</v>
      </c>
      <c r="R17" s="19">
        <v>0</v>
      </c>
      <c r="S17" s="19">
        <v>0</v>
      </c>
      <c r="T17" s="19">
        <v>0</v>
      </c>
      <c r="U17" s="19">
        <v>0</v>
      </c>
      <c r="V17" s="19">
        <v>0</v>
      </c>
      <c r="W17" s="19">
        <v>0</v>
      </c>
      <c r="X17" s="19">
        <v>0</v>
      </c>
      <c r="Y17" s="20">
        <v>100</v>
      </c>
      <c r="Z17" s="21">
        <v>100</v>
      </c>
      <c r="AA17" s="21">
        <v>100000</v>
      </c>
      <c r="AB17" s="22"/>
      <c r="AC17" s="23"/>
      <c r="AD17" s="23"/>
      <c r="AE17" s="24"/>
      <c r="AF17" s="13">
        <v>5</v>
      </c>
      <c r="AG17" s="13">
        <v>1</v>
      </c>
      <c r="AH17" s="13">
        <v>0</v>
      </c>
      <c r="AI17" s="13">
        <v>0</v>
      </c>
      <c r="AJ17" s="13"/>
      <c r="AK17" s="13"/>
      <c r="AL17" s="25"/>
      <c r="AM17" s="13"/>
      <c r="AN17" s="13"/>
      <c r="AO17" s="26"/>
      <c r="AP17" s="27"/>
      <c r="AQ17" s="28"/>
      <c r="AR17" s="26"/>
      <c r="AS17" s="3"/>
      <c r="AT17" s="3"/>
    </row>
    <row r="18" spans="1:46" ht="12.75" hidden="1" customHeight="1" x14ac:dyDescent="0.25">
      <c r="A18" s="1"/>
      <c r="B18" s="3"/>
      <c r="C18" s="3"/>
      <c r="D18" s="29"/>
      <c r="E18" s="30"/>
      <c r="F18" s="30"/>
      <c r="G18" s="30">
        <v>1100</v>
      </c>
      <c r="H18" s="30">
        <v>1100</v>
      </c>
      <c r="I18" s="30">
        <v>1100</v>
      </c>
      <c r="J18" s="30">
        <v>1100</v>
      </c>
      <c r="K18" s="31">
        <v>1</v>
      </c>
      <c r="L18" s="31">
        <v>1</v>
      </c>
      <c r="M18" s="32">
        <v>1100</v>
      </c>
      <c r="N18" s="32">
        <v>1100</v>
      </c>
      <c r="O18" s="32">
        <v>1100</v>
      </c>
      <c r="P18" s="32">
        <v>1100</v>
      </c>
      <c r="Q18" s="32">
        <v>0</v>
      </c>
      <c r="R18" s="32">
        <v>0</v>
      </c>
      <c r="S18" s="32">
        <v>0</v>
      </c>
      <c r="T18" s="32">
        <v>0</v>
      </c>
      <c r="U18" s="32">
        <v>0</v>
      </c>
      <c r="V18" s="32">
        <v>0</v>
      </c>
      <c r="W18" s="32">
        <v>0</v>
      </c>
      <c r="X18" s="32">
        <v>0</v>
      </c>
      <c r="Y18" s="3">
        <v>1100</v>
      </c>
      <c r="Z18" s="3">
        <v>1100</v>
      </c>
      <c r="AA18" s="3">
        <v>1100000</v>
      </c>
      <c r="AB18" s="1"/>
      <c r="AC18" s="3"/>
      <c r="AD18" s="3"/>
      <c r="AE18" s="3"/>
      <c r="AF18" s="3">
        <v>5</v>
      </c>
      <c r="AG18" s="3">
        <v>1</v>
      </c>
      <c r="AH18" s="3">
        <v>0</v>
      </c>
      <c r="AI18" s="3">
        <v>0</v>
      </c>
      <c r="AJ18" s="3" t="s">
        <v>310</v>
      </c>
      <c r="AK18" s="3">
        <v>14</v>
      </c>
      <c r="AL18" s="3">
        <v>73</v>
      </c>
      <c r="AM18" s="3" t="s">
        <v>12</v>
      </c>
      <c r="AN18" s="3" t="s">
        <v>13</v>
      </c>
      <c r="AO18" s="3"/>
      <c r="AP18" s="3"/>
      <c r="AQ18" s="3"/>
      <c r="AR18" s="3"/>
      <c r="AS18" s="3"/>
      <c r="AT18" s="3"/>
    </row>
    <row r="19" spans="1:46" ht="17.25" customHeight="1" x14ac:dyDescent="0.25">
      <c r="A19" s="33"/>
      <c r="B19" s="32"/>
      <c r="C19" s="32"/>
      <c r="D19" s="34"/>
      <c r="E19" s="35" t="s">
        <v>14</v>
      </c>
      <c r="F19" s="36"/>
      <c r="G19" s="37">
        <v>1100</v>
      </c>
      <c r="H19" s="37">
        <v>1100</v>
      </c>
      <c r="I19" s="37">
        <v>1100</v>
      </c>
      <c r="J19" s="37">
        <v>1100</v>
      </c>
      <c r="K19" s="38">
        <v>1</v>
      </c>
      <c r="L19" s="39">
        <v>1</v>
      </c>
      <c r="M19" s="40"/>
      <c r="N19" s="40"/>
      <c r="O19" s="40"/>
      <c r="P19" s="40"/>
      <c r="Q19" s="40"/>
      <c r="R19" s="40"/>
      <c r="S19" s="40"/>
      <c r="T19" s="40"/>
      <c r="U19" s="40"/>
      <c r="V19" s="40"/>
      <c r="W19" s="40"/>
      <c r="X19" s="40"/>
      <c r="Y19" s="32"/>
      <c r="Z19" s="32"/>
      <c r="AA19" s="32"/>
      <c r="AB19" s="32"/>
      <c r="AC19" s="32"/>
      <c r="AD19" s="32"/>
      <c r="AE19" s="32"/>
      <c r="AF19" s="32"/>
      <c r="AG19" s="32"/>
      <c r="AH19" s="32"/>
      <c r="AI19" s="32"/>
      <c r="AJ19" s="32"/>
      <c r="AK19" s="32"/>
      <c r="AL19" s="32"/>
      <c r="AM19" s="32"/>
      <c r="AN19" s="32"/>
      <c r="AO19" s="32"/>
      <c r="AP19" s="32"/>
      <c r="AQ19" s="32"/>
      <c r="AR19" s="32"/>
      <c r="AS19" s="13"/>
      <c r="AT19" s="13"/>
    </row>
    <row r="20" spans="1:46" ht="15.75" customHeight="1" x14ac:dyDescent="0.25">
      <c r="A20" s="1"/>
      <c r="B20" s="32"/>
      <c r="C20" s="1"/>
      <c r="D20" s="41"/>
      <c r="E20" s="42" t="s">
        <v>15</v>
      </c>
      <c r="F20" s="43"/>
      <c r="G20" s="44"/>
      <c r="H20" s="44"/>
      <c r="I20" s="44"/>
      <c r="J20" s="44"/>
      <c r="K20" s="44"/>
      <c r="L20" s="44"/>
      <c r="M20" s="45"/>
      <c r="N20" s="45"/>
      <c r="O20" s="45"/>
      <c r="P20" s="45"/>
      <c r="Q20" s="45"/>
      <c r="R20" s="45"/>
      <c r="S20" s="45"/>
      <c r="T20" s="45"/>
      <c r="U20" s="45"/>
      <c r="V20" s="45"/>
      <c r="W20" s="45"/>
      <c r="X20" s="45"/>
      <c r="Y20" s="1"/>
      <c r="Z20" s="1"/>
      <c r="AA20" s="1"/>
      <c r="AB20" s="1"/>
      <c r="AC20" s="1"/>
      <c r="AD20" s="1"/>
      <c r="AE20" s="1"/>
      <c r="AF20" s="1"/>
      <c r="AG20" s="32"/>
      <c r="AH20" s="32"/>
      <c r="AI20" s="32"/>
      <c r="AJ20" s="1"/>
      <c r="AK20" s="1"/>
      <c r="AL20" s="1"/>
      <c r="AM20" s="1"/>
      <c r="AN20" s="1"/>
      <c r="AO20" s="1"/>
      <c r="AP20" s="1"/>
      <c r="AQ20" s="1"/>
      <c r="AR20" s="1"/>
      <c r="AS20" s="3"/>
      <c r="AT20" s="3"/>
    </row>
    <row r="21" spans="1:46" ht="14.25" customHeight="1" x14ac:dyDescent="0.25">
      <c r="A21" s="1"/>
      <c r="B21" s="1">
        <v>1</v>
      </c>
      <c r="C21" s="1">
        <v>1</v>
      </c>
      <c r="D21" s="41"/>
      <c r="E21" s="46" t="s">
        <v>16</v>
      </c>
      <c r="F21" s="47"/>
      <c r="G21" s="46">
        <v>1100</v>
      </c>
      <c r="H21" s="46">
        <v>1100</v>
      </c>
      <c r="I21" s="46">
        <v>1100</v>
      </c>
      <c r="J21" s="46">
        <v>1100</v>
      </c>
      <c r="K21" s="48">
        <v>1</v>
      </c>
      <c r="L21" s="48">
        <v>1</v>
      </c>
      <c r="M21" s="45"/>
      <c r="N21" s="45"/>
      <c r="O21" s="45"/>
      <c r="P21" s="45"/>
      <c r="Q21" s="45"/>
      <c r="R21" s="45"/>
      <c r="S21" s="45"/>
      <c r="T21" s="45"/>
      <c r="U21" s="45"/>
      <c r="V21" s="45"/>
      <c r="W21" s="45"/>
      <c r="X21" s="45"/>
      <c r="Y21" s="1"/>
      <c r="Z21" s="1"/>
      <c r="AA21" s="1"/>
      <c r="AB21" s="1"/>
      <c r="AC21" s="1"/>
      <c r="AD21" s="1"/>
      <c r="AE21" s="1"/>
      <c r="AF21" s="1"/>
      <c r="AG21" s="1"/>
      <c r="AH21" s="1"/>
      <c r="AI21" s="1"/>
      <c r="AJ21" s="1"/>
      <c r="AK21" s="1"/>
      <c r="AL21" s="1"/>
      <c r="AM21" s="1"/>
      <c r="AN21" s="1"/>
      <c r="AO21" s="1"/>
      <c r="AP21" s="1"/>
      <c r="AQ21" s="1"/>
      <c r="AR21" s="1"/>
      <c r="AS21" s="3"/>
      <c r="AT21" s="3"/>
    </row>
    <row r="22" spans="1:46" ht="12.75" hidden="1" customHeight="1" x14ac:dyDescent="0.25">
      <c r="A22" s="1"/>
      <c r="B22" s="1">
        <v>1</v>
      </c>
      <c r="C22" s="1">
        <v>0</v>
      </c>
      <c r="D22" s="47"/>
      <c r="E22" s="46" t="s">
        <v>17</v>
      </c>
      <c r="F22" s="47"/>
      <c r="G22" s="49">
        <v>0</v>
      </c>
      <c r="H22" s="49">
        <v>0</v>
      </c>
      <c r="I22" s="49">
        <v>0</v>
      </c>
      <c r="J22" s="49">
        <v>0</v>
      </c>
      <c r="K22" s="48">
        <v>0</v>
      </c>
      <c r="L22" s="48">
        <v>0</v>
      </c>
      <c r="M22" s="45"/>
      <c r="N22" s="45"/>
      <c r="O22" s="45"/>
      <c r="P22" s="45"/>
      <c r="Q22" s="45"/>
      <c r="R22" s="45"/>
      <c r="S22" s="45"/>
      <c r="T22" s="45"/>
      <c r="U22" s="45"/>
      <c r="V22" s="45"/>
      <c r="W22" s="45"/>
      <c r="X22" s="45"/>
      <c r="Y22" s="1"/>
      <c r="Z22" s="1"/>
      <c r="AA22" s="1"/>
      <c r="AB22" s="1"/>
      <c r="AC22" s="1"/>
      <c r="AD22" s="1"/>
      <c r="AE22" s="1"/>
      <c r="AF22" s="1"/>
      <c r="AG22" s="1"/>
      <c r="AH22" s="1"/>
      <c r="AI22" s="1"/>
      <c r="AJ22" s="1"/>
      <c r="AK22" s="1"/>
      <c r="AL22" s="1"/>
      <c r="AM22" s="1"/>
      <c r="AN22" s="1"/>
      <c r="AO22" s="1"/>
      <c r="AP22" s="1"/>
      <c r="AQ22" s="1"/>
      <c r="AR22" s="1"/>
      <c r="AS22" s="3"/>
      <c r="AT22" s="3"/>
    </row>
    <row r="23" spans="1:46" ht="12.75" hidden="1" customHeight="1" x14ac:dyDescent="0.25">
      <c r="A23" s="1"/>
      <c r="B23" s="1">
        <v>1</v>
      </c>
      <c r="C23" s="1">
        <v>0</v>
      </c>
      <c r="D23" s="47"/>
      <c r="E23" s="46" t="s">
        <v>18</v>
      </c>
      <c r="F23" s="47"/>
      <c r="G23" s="46">
        <v>0</v>
      </c>
      <c r="H23" s="46">
        <v>0</v>
      </c>
      <c r="I23" s="46">
        <v>0</v>
      </c>
      <c r="J23" s="46">
        <v>0</v>
      </c>
      <c r="K23" s="48">
        <v>0</v>
      </c>
      <c r="L23" s="48">
        <v>0</v>
      </c>
      <c r="M23" s="45"/>
      <c r="N23" s="45"/>
      <c r="O23" s="45"/>
      <c r="P23" s="45"/>
      <c r="Q23" s="45"/>
      <c r="R23" s="45"/>
      <c r="S23" s="45"/>
      <c r="T23" s="45"/>
      <c r="U23" s="45"/>
      <c r="V23" s="45"/>
      <c r="W23" s="45"/>
      <c r="X23" s="45"/>
      <c r="Y23" s="1"/>
      <c r="Z23" s="1"/>
      <c r="AA23" s="1"/>
      <c r="AB23" s="1"/>
      <c r="AC23" s="1"/>
      <c r="AD23" s="1"/>
      <c r="AE23" s="1"/>
      <c r="AF23" s="1"/>
      <c r="AG23" s="1"/>
      <c r="AH23" s="1"/>
      <c r="AI23" s="1"/>
      <c r="AJ23" s="1"/>
      <c r="AK23" s="1"/>
      <c r="AL23" s="1"/>
      <c r="AM23" s="1"/>
      <c r="AN23" s="1"/>
      <c r="AO23" s="1"/>
      <c r="AP23" s="1"/>
      <c r="AQ23" s="1"/>
      <c r="AR23" s="1"/>
      <c r="AS23" s="3"/>
      <c r="AT23" s="3"/>
    </row>
    <row r="24" spans="1:46" ht="12.75" customHeight="1" x14ac:dyDescent="0.25">
      <c r="A24" s="1"/>
      <c r="B24" s="1"/>
      <c r="C24" s="1"/>
      <c r="D24" s="50"/>
      <c r="E24" s="50"/>
      <c r="F24" s="50"/>
      <c r="G24" s="50"/>
      <c r="H24" s="50"/>
      <c r="I24" s="50"/>
      <c r="J24" s="50"/>
      <c r="K24" s="50"/>
      <c r="L24" s="50"/>
      <c r="M24" s="50"/>
      <c r="N24" s="50"/>
      <c r="O24" s="50"/>
      <c r="P24" s="50"/>
      <c r="Q24" s="50"/>
      <c r="R24" s="50"/>
      <c r="S24" s="50"/>
      <c r="T24" s="50"/>
      <c r="U24" s="50"/>
      <c r="V24" s="50"/>
      <c r="W24" s="50"/>
      <c r="X24" s="50"/>
      <c r="Y24" s="1"/>
      <c r="Z24" s="1"/>
      <c r="AA24" s="1"/>
      <c r="AB24" s="1"/>
      <c r="AC24" s="1"/>
      <c r="AD24" s="1"/>
      <c r="AE24" s="1"/>
      <c r="AF24" s="1"/>
      <c r="AG24" s="1"/>
      <c r="AH24" s="1"/>
      <c r="AI24" s="1"/>
      <c r="AJ24" s="1"/>
      <c r="AK24" s="1"/>
      <c r="AL24" s="1"/>
      <c r="AM24" s="1"/>
      <c r="AN24" s="1"/>
      <c r="AO24" s="1"/>
      <c r="AP24" s="1"/>
      <c r="AQ24" s="1"/>
      <c r="AR24" s="1"/>
      <c r="AS24" s="3"/>
      <c r="AT24" s="3"/>
    </row>
    <row r="25" spans="1:46" ht="12.75" customHeight="1" x14ac:dyDescent="0.25">
      <c r="A25" s="1"/>
      <c r="B25" s="1"/>
      <c r="C25" s="1"/>
      <c r="D25" s="50"/>
      <c r="E25" s="50"/>
      <c r="F25" s="50"/>
      <c r="G25" s="50"/>
      <c r="H25" s="50"/>
      <c r="I25" s="50"/>
      <c r="J25" s="50"/>
      <c r="K25" s="50"/>
      <c r="L25" s="50"/>
      <c r="M25" s="50"/>
      <c r="N25" s="50"/>
      <c r="O25" s="50"/>
      <c r="P25" s="50"/>
      <c r="Q25" s="50"/>
      <c r="R25" s="50"/>
      <c r="S25" s="50"/>
      <c r="T25" s="50"/>
      <c r="U25" s="50"/>
      <c r="V25" s="50"/>
      <c r="W25" s="50"/>
      <c r="X25" s="50"/>
      <c r="Y25" s="1"/>
      <c r="Z25" s="1"/>
      <c r="AA25" s="1"/>
      <c r="AB25" s="1"/>
      <c r="AC25" s="1"/>
      <c r="AD25" s="1"/>
      <c r="AE25" s="1"/>
      <c r="AF25" s="1"/>
      <c r="AG25" s="1"/>
      <c r="AH25" s="1"/>
      <c r="AI25" s="1"/>
      <c r="AJ25" s="1"/>
      <c r="AK25" s="1"/>
      <c r="AL25" s="1"/>
      <c r="AM25" s="1"/>
      <c r="AN25" s="1"/>
      <c r="AO25" s="1"/>
      <c r="AP25" s="1"/>
      <c r="AQ25" s="1"/>
      <c r="AR25" s="1"/>
      <c r="AS25" s="3"/>
      <c r="AT25" s="3"/>
    </row>
    <row r="26" spans="1:46" ht="12.75" customHeight="1" x14ac:dyDescent="0.25">
      <c r="A26" s="1"/>
      <c r="B26" s="1"/>
      <c r="C26" s="1"/>
      <c r="D26" s="50"/>
      <c r="E26" s="383" t="s">
        <v>19</v>
      </c>
      <c r="F26" s="383"/>
      <c r="G26" s="383"/>
      <c r="H26" s="383"/>
      <c r="I26" s="383"/>
      <c r="J26" s="383"/>
      <c r="K26" s="383"/>
      <c r="L26" s="383"/>
      <c r="M26" s="51"/>
      <c r="N26" s="51"/>
      <c r="O26" s="51"/>
      <c r="P26" s="51"/>
      <c r="Q26" s="51"/>
      <c r="R26" s="51"/>
      <c r="S26" s="51"/>
      <c r="T26" s="51"/>
      <c r="U26" s="51"/>
      <c r="V26" s="51"/>
      <c r="W26" s="51"/>
      <c r="X26" s="51"/>
      <c r="Y26" s="1"/>
      <c r="Z26" s="1"/>
      <c r="AA26" s="1"/>
      <c r="AB26" s="1"/>
      <c r="AC26" s="1"/>
      <c r="AD26" s="1"/>
      <c r="AE26" s="1"/>
      <c r="AF26" s="1"/>
      <c r="AG26" s="1"/>
      <c r="AH26" s="1"/>
      <c r="AI26" s="1"/>
      <c r="AJ26" s="1"/>
      <c r="AK26" s="1"/>
      <c r="AL26" s="1"/>
      <c r="AM26" s="1"/>
      <c r="AN26" s="1"/>
      <c r="AO26" s="1"/>
      <c r="AP26" s="1"/>
      <c r="AQ26" s="1"/>
      <c r="AR26" s="1"/>
      <c r="AS26" s="3"/>
      <c r="AT26" s="3"/>
    </row>
    <row r="27" spans="1:46" ht="12.75" customHeight="1" x14ac:dyDescent="0.25">
      <c r="A27" s="1"/>
      <c r="B27" s="1"/>
      <c r="C27" s="1"/>
      <c r="D27" s="52"/>
      <c r="E27" s="52"/>
      <c r="F27" s="52"/>
      <c r="G27" s="52"/>
      <c r="H27" s="52"/>
      <c r="I27" s="52"/>
      <c r="J27" s="52"/>
      <c r="K27" s="52"/>
      <c r="L27" s="52"/>
      <c r="M27" s="52"/>
      <c r="N27" s="52"/>
      <c r="O27" s="52"/>
      <c r="P27" s="52"/>
      <c r="Q27" s="52"/>
      <c r="R27" s="52"/>
      <c r="S27" s="52"/>
      <c r="T27" s="52"/>
      <c r="U27" s="52"/>
      <c r="V27" s="52"/>
      <c r="W27" s="52"/>
      <c r="X27" s="52"/>
      <c r="Y27" s="1"/>
      <c r="Z27" s="1"/>
      <c r="AA27" s="1"/>
      <c r="AB27" s="1"/>
      <c r="AC27" s="1"/>
      <c r="AD27" s="1"/>
      <c r="AE27" s="1"/>
      <c r="AF27" s="1"/>
      <c r="AG27" s="1"/>
      <c r="AH27" s="1"/>
      <c r="AI27" s="1"/>
      <c r="AJ27" s="1"/>
      <c r="AK27" s="1"/>
      <c r="AL27" s="1"/>
      <c r="AM27" s="1"/>
      <c r="AN27" s="1"/>
      <c r="AO27" s="1"/>
      <c r="AP27" s="1"/>
      <c r="AQ27" s="1"/>
      <c r="AR27" s="1"/>
      <c r="AS27" s="3"/>
      <c r="AT27" s="3"/>
    </row>
    <row r="28" spans="1:46" ht="12.75" customHeight="1" x14ac:dyDescent="0.2">
      <c r="A28" s="3"/>
      <c r="B28" s="3"/>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row>
    <row r="29" spans="1:46" ht="12.75" customHeight="1" x14ac:dyDescent="0.2">
      <c r="A29" s="3"/>
      <c r="B29" s="3"/>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row>
    <row r="30" spans="1:46" ht="12.75" customHeight="1" x14ac:dyDescent="0.2">
      <c r="A30" s="3" t="s">
        <v>20</v>
      </c>
      <c r="B30" s="3"/>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row>
  </sheetData>
  <mergeCells count="3">
    <mergeCell ref="K1:L1"/>
    <mergeCell ref="E4:L4"/>
    <mergeCell ref="E26:L26"/>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72"/>
  <sheetViews>
    <sheetView showGridLines="0" tabSelected="1" view="pageBreakPreview" zoomScale="55" zoomScaleNormal="100" zoomScaleSheetLayoutView="55" workbookViewId="0">
      <selection activeCell="E7" sqref="E7"/>
    </sheetView>
  </sheetViews>
  <sheetFormatPr defaultColWidth="9.140625" defaultRowHeight="12.75" x14ac:dyDescent="0.2"/>
  <cols>
    <col min="1" max="1" width="0.7109375" style="4" customWidth="1"/>
    <col min="2" max="4" width="0" style="4" hidden="1" customWidth="1"/>
    <col min="5" max="5" width="53.7109375" style="4" customWidth="1"/>
    <col min="6" max="6" width="0" style="4" hidden="1" customWidth="1"/>
    <col min="7" max="7" width="32" style="4" bestFit="1" customWidth="1"/>
    <col min="8" max="8" width="14.7109375" style="4" customWidth="1"/>
    <col min="9" max="9" width="0" style="4" hidden="1" customWidth="1"/>
    <col min="10" max="11" width="19.28515625" style="4" customWidth="1"/>
    <col min="12" max="12" width="19.140625" style="4" customWidth="1"/>
    <col min="13" max="44" width="0" style="4" hidden="1" customWidth="1"/>
    <col min="45" max="45" width="0.140625" style="4" customWidth="1"/>
    <col min="46" max="46" width="0" style="4" hidden="1" customWidth="1"/>
    <col min="47" max="256" width="9.140625" style="4" customWidth="1"/>
    <col min="257" max="16384" width="9.140625" style="4"/>
  </cols>
  <sheetData>
    <row r="1" spans="1:46" ht="12.75" customHeight="1" x14ac:dyDescent="0.25">
      <c r="A1" s="1"/>
      <c r="B1" s="2"/>
      <c r="C1" s="3"/>
      <c r="D1" s="2"/>
      <c r="E1" s="2"/>
      <c r="F1" s="3"/>
      <c r="G1" s="3"/>
      <c r="H1" s="3"/>
      <c r="I1" s="3"/>
      <c r="J1" s="3"/>
      <c r="K1" s="406" t="s">
        <v>591</v>
      </c>
      <c r="L1" s="406"/>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row>
    <row r="2" spans="1:46" ht="12.75" customHeight="1" x14ac:dyDescent="0.25">
      <c r="A2" s="1"/>
      <c r="B2" s="2"/>
      <c r="C2" s="3"/>
      <c r="D2" s="2"/>
      <c r="E2" s="2"/>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row>
    <row r="3" spans="1:46" ht="12.75" customHeight="1" x14ac:dyDescent="0.25">
      <c r="A3" s="1"/>
      <c r="B3" s="2"/>
      <c r="C3" s="3"/>
      <c r="D3" s="2"/>
      <c r="E3" s="2"/>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row>
    <row r="4" spans="1:46" ht="104.25" customHeight="1" x14ac:dyDescent="0.25">
      <c r="A4" s="1"/>
      <c r="B4" s="5"/>
      <c r="C4" s="5"/>
      <c r="D4" s="5"/>
      <c r="E4" s="402" t="s">
        <v>55</v>
      </c>
      <c r="F4" s="402"/>
      <c r="G4" s="402"/>
      <c r="H4" s="402"/>
      <c r="I4" s="402"/>
      <c r="J4" s="402"/>
      <c r="K4" s="402"/>
      <c r="L4" s="402"/>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row>
    <row r="5" spans="1:46" ht="12.75" customHeight="1" x14ac:dyDescent="0.25">
      <c r="A5" s="1"/>
      <c r="B5" s="1"/>
      <c r="C5" s="3"/>
      <c r="D5" s="1"/>
      <c r="E5" s="1"/>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row>
    <row r="6" spans="1:46" ht="12" customHeight="1" x14ac:dyDescent="0.25">
      <c r="A6" s="1"/>
      <c r="B6" s="6"/>
      <c r="C6" s="3"/>
      <c r="D6" s="6"/>
      <c r="E6" s="6"/>
      <c r="F6" s="3"/>
      <c r="G6" s="3"/>
      <c r="H6" s="3"/>
      <c r="I6" s="3"/>
      <c r="J6" s="3"/>
      <c r="K6" s="3"/>
      <c r="L6" s="7" t="s">
        <v>1</v>
      </c>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row>
    <row r="7" spans="1:46" ht="166.5" customHeight="1" x14ac:dyDescent="0.25">
      <c r="A7" s="1"/>
      <c r="B7" s="3"/>
      <c r="C7" s="3"/>
      <c r="D7" s="415"/>
      <c r="E7" s="373" t="s">
        <v>2</v>
      </c>
      <c r="F7" s="374" t="s">
        <v>3</v>
      </c>
      <c r="G7" s="373" t="s">
        <v>4</v>
      </c>
      <c r="H7" s="373" t="s">
        <v>5</v>
      </c>
      <c r="I7" s="373" t="s">
        <v>6</v>
      </c>
      <c r="J7" s="373" t="s">
        <v>583</v>
      </c>
      <c r="K7" s="373" t="s">
        <v>7</v>
      </c>
      <c r="L7" s="373" t="s">
        <v>8</v>
      </c>
      <c r="M7" s="12"/>
      <c r="N7" s="12"/>
      <c r="O7" s="12"/>
      <c r="P7" s="12"/>
      <c r="Q7" s="12"/>
      <c r="R7" s="12"/>
      <c r="S7" s="12"/>
      <c r="T7" s="12"/>
      <c r="U7" s="12"/>
      <c r="V7" s="12"/>
      <c r="W7" s="12"/>
      <c r="X7" s="12"/>
      <c r="Y7" s="3"/>
      <c r="Z7" s="3"/>
      <c r="AA7" s="3"/>
      <c r="AB7" s="1"/>
      <c r="AC7" s="3"/>
      <c r="AD7" s="3"/>
      <c r="AE7" s="3"/>
      <c r="AF7" s="3"/>
      <c r="AG7" s="3"/>
      <c r="AH7" s="3"/>
      <c r="AI7" s="3"/>
      <c r="AJ7" s="3"/>
      <c r="AK7" s="3"/>
      <c r="AL7" s="3"/>
      <c r="AM7" s="3"/>
      <c r="AN7" s="3"/>
      <c r="AO7" s="3"/>
      <c r="AP7" s="3"/>
      <c r="AQ7" s="3"/>
      <c r="AR7" s="3"/>
      <c r="AS7" s="3"/>
      <c r="AT7" s="3"/>
    </row>
    <row r="8" spans="1:46" ht="14.25" customHeight="1" x14ac:dyDescent="0.25">
      <c r="A8" s="1"/>
      <c r="B8" s="13"/>
      <c r="C8" s="13"/>
      <c r="D8" s="412" t="s">
        <v>56</v>
      </c>
      <c r="E8" s="412"/>
      <c r="F8" s="412"/>
      <c r="G8" s="49">
        <v>5537.31</v>
      </c>
      <c r="H8" s="49">
        <v>5537.3</v>
      </c>
      <c r="I8" s="17">
        <v>5537.3</v>
      </c>
      <c r="J8" s="49">
        <v>5291.5</v>
      </c>
      <c r="K8" s="197">
        <v>0.95560840913728862</v>
      </c>
      <c r="L8" s="197">
        <v>0.95561013490329216</v>
      </c>
      <c r="M8" s="19">
        <v>0</v>
      </c>
      <c r="N8" s="19">
        <v>0</v>
      </c>
      <c r="O8" s="19">
        <v>0</v>
      </c>
      <c r="P8" s="19">
        <v>0</v>
      </c>
      <c r="Q8" s="19">
        <v>0</v>
      </c>
      <c r="R8" s="19">
        <v>0</v>
      </c>
      <c r="S8" s="19">
        <v>0</v>
      </c>
      <c r="T8" s="19">
        <v>0</v>
      </c>
      <c r="U8" s="19">
        <v>5537.3</v>
      </c>
      <c r="V8" s="19">
        <v>5537.3</v>
      </c>
      <c r="W8" s="19">
        <v>5537.3</v>
      </c>
      <c r="X8" s="19">
        <v>5291.5</v>
      </c>
      <c r="Y8" s="20">
        <v>11074.6</v>
      </c>
      <c r="Z8" s="21">
        <v>5291.5</v>
      </c>
      <c r="AA8" s="21">
        <v>11074631.859999999</v>
      </c>
      <c r="AB8" s="414"/>
      <c r="AC8" s="414"/>
      <c r="AD8" s="414"/>
      <c r="AE8" s="414"/>
      <c r="AF8" s="13">
        <v>10</v>
      </c>
      <c r="AG8" s="13">
        <v>0</v>
      </c>
      <c r="AH8" s="13">
        <v>1</v>
      </c>
      <c r="AI8" s="13">
        <v>0</v>
      </c>
      <c r="AJ8" s="13" t="s">
        <v>13</v>
      </c>
      <c r="AK8" s="13">
        <v>0</v>
      </c>
      <c r="AL8" s="25">
        <v>0</v>
      </c>
      <c r="AM8" s="13" t="s">
        <v>13</v>
      </c>
      <c r="AN8" s="13" t="s">
        <v>13</v>
      </c>
      <c r="AO8" s="411"/>
      <c r="AP8" s="411"/>
      <c r="AQ8" s="411"/>
      <c r="AR8" s="411"/>
      <c r="AS8" s="3"/>
      <c r="AT8" s="3"/>
    </row>
    <row r="9" spans="1:46" ht="15" customHeight="1" x14ac:dyDescent="0.25">
      <c r="A9" s="1"/>
      <c r="B9" s="13"/>
      <c r="C9" s="13"/>
      <c r="D9" s="242" t="s">
        <v>42</v>
      </c>
      <c r="E9" s="15" t="s">
        <v>57</v>
      </c>
      <c r="F9" s="223" t="s">
        <v>58</v>
      </c>
      <c r="G9" s="17">
        <v>782.63390000000004</v>
      </c>
      <c r="H9" s="17">
        <v>782.6</v>
      </c>
      <c r="I9" s="17">
        <v>782.6</v>
      </c>
      <c r="J9" s="17">
        <v>782.6</v>
      </c>
      <c r="K9" s="18">
        <v>0.99995668472832566</v>
      </c>
      <c r="L9" s="18">
        <v>1</v>
      </c>
      <c r="M9" s="19">
        <v>0</v>
      </c>
      <c r="N9" s="19">
        <v>0</v>
      </c>
      <c r="O9" s="19">
        <v>0</v>
      </c>
      <c r="P9" s="19">
        <v>0</v>
      </c>
      <c r="Q9" s="19">
        <v>0</v>
      </c>
      <c r="R9" s="19">
        <v>0</v>
      </c>
      <c r="S9" s="19">
        <v>0</v>
      </c>
      <c r="T9" s="19">
        <v>0</v>
      </c>
      <c r="U9" s="19">
        <v>782.6</v>
      </c>
      <c r="V9" s="19">
        <v>782.6</v>
      </c>
      <c r="W9" s="19">
        <v>782.6</v>
      </c>
      <c r="X9" s="19">
        <v>782.6</v>
      </c>
      <c r="Y9" s="20">
        <v>1565.3</v>
      </c>
      <c r="Z9" s="21">
        <v>782.6</v>
      </c>
      <c r="AA9" s="21">
        <v>1565267.7</v>
      </c>
      <c r="AB9" s="22"/>
      <c r="AC9" s="23"/>
      <c r="AD9" s="23"/>
      <c r="AE9" s="24"/>
      <c r="AF9" s="13">
        <v>10</v>
      </c>
      <c r="AG9" s="13">
        <v>0</v>
      </c>
      <c r="AH9" s="13">
        <v>1</v>
      </c>
      <c r="AI9" s="13">
        <v>0</v>
      </c>
      <c r="AJ9" s="13"/>
      <c r="AK9" s="13"/>
      <c r="AL9" s="25"/>
      <c r="AM9" s="13"/>
      <c r="AN9" s="13"/>
      <c r="AO9" s="26"/>
      <c r="AP9" s="27"/>
      <c r="AQ9" s="28"/>
      <c r="AR9" s="26"/>
      <c r="AS9" s="3"/>
      <c r="AT9" s="3"/>
    </row>
    <row r="10" spans="1:46" ht="15" customHeight="1" x14ac:dyDescent="0.25">
      <c r="A10" s="1"/>
      <c r="B10" s="13"/>
      <c r="C10" s="13"/>
      <c r="D10" s="242" t="s">
        <v>42</v>
      </c>
      <c r="E10" s="15" t="s">
        <v>59</v>
      </c>
      <c r="F10" s="223" t="s">
        <v>58</v>
      </c>
      <c r="G10" s="17">
        <v>862.0231</v>
      </c>
      <c r="H10" s="17">
        <v>862</v>
      </c>
      <c r="I10" s="17">
        <v>862</v>
      </c>
      <c r="J10" s="17">
        <v>798.3</v>
      </c>
      <c r="K10" s="18">
        <v>0.92607727101512705</v>
      </c>
      <c r="L10" s="18">
        <v>0.92610208816705331</v>
      </c>
      <c r="M10" s="19">
        <v>0</v>
      </c>
      <c r="N10" s="19">
        <v>0</v>
      </c>
      <c r="O10" s="19">
        <v>0</v>
      </c>
      <c r="P10" s="19">
        <v>0</v>
      </c>
      <c r="Q10" s="19">
        <v>0</v>
      </c>
      <c r="R10" s="19">
        <v>0</v>
      </c>
      <c r="S10" s="19">
        <v>0</v>
      </c>
      <c r="T10" s="19">
        <v>0</v>
      </c>
      <c r="U10" s="19">
        <v>862</v>
      </c>
      <c r="V10" s="19">
        <v>862</v>
      </c>
      <c r="W10" s="19">
        <v>862</v>
      </c>
      <c r="X10" s="19">
        <v>798.3</v>
      </c>
      <c r="Y10" s="20">
        <v>1724</v>
      </c>
      <c r="Z10" s="21">
        <v>798.3</v>
      </c>
      <c r="AA10" s="21">
        <v>1724046.16</v>
      </c>
      <c r="AB10" s="22"/>
      <c r="AC10" s="23"/>
      <c r="AD10" s="23"/>
      <c r="AE10" s="24"/>
      <c r="AF10" s="13">
        <v>10</v>
      </c>
      <c r="AG10" s="13">
        <v>0</v>
      </c>
      <c r="AH10" s="13">
        <v>1</v>
      </c>
      <c r="AI10" s="13">
        <v>0</v>
      </c>
      <c r="AJ10" s="13"/>
      <c r="AK10" s="13"/>
      <c r="AL10" s="25"/>
      <c r="AM10" s="13"/>
      <c r="AN10" s="13"/>
      <c r="AO10" s="26"/>
      <c r="AP10" s="27"/>
      <c r="AQ10" s="28"/>
      <c r="AR10" s="26"/>
      <c r="AS10" s="3"/>
      <c r="AT10" s="3"/>
    </row>
    <row r="11" spans="1:46" ht="15" customHeight="1" x14ac:dyDescent="0.25">
      <c r="A11" s="1"/>
      <c r="B11" s="13"/>
      <c r="C11" s="13"/>
      <c r="D11" s="242" t="s">
        <v>42</v>
      </c>
      <c r="E11" s="15" t="s">
        <v>60</v>
      </c>
      <c r="F11" s="223" t="s">
        <v>58</v>
      </c>
      <c r="G11" s="17">
        <v>182</v>
      </c>
      <c r="H11" s="17">
        <v>182</v>
      </c>
      <c r="I11" s="17">
        <v>182</v>
      </c>
      <c r="J11" s="17">
        <v>182</v>
      </c>
      <c r="K11" s="18">
        <v>1</v>
      </c>
      <c r="L11" s="18">
        <v>1</v>
      </c>
      <c r="M11" s="19">
        <v>0</v>
      </c>
      <c r="N11" s="19">
        <v>0</v>
      </c>
      <c r="O11" s="19">
        <v>0</v>
      </c>
      <c r="P11" s="19">
        <v>0</v>
      </c>
      <c r="Q11" s="19">
        <v>0</v>
      </c>
      <c r="R11" s="19">
        <v>0</v>
      </c>
      <c r="S11" s="19">
        <v>0</v>
      </c>
      <c r="T11" s="19">
        <v>0</v>
      </c>
      <c r="U11" s="19">
        <v>182</v>
      </c>
      <c r="V11" s="19">
        <v>182</v>
      </c>
      <c r="W11" s="19">
        <v>182</v>
      </c>
      <c r="X11" s="19">
        <v>182</v>
      </c>
      <c r="Y11" s="20">
        <v>364</v>
      </c>
      <c r="Z11" s="21">
        <v>182</v>
      </c>
      <c r="AA11" s="21">
        <v>364000</v>
      </c>
      <c r="AB11" s="22"/>
      <c r="AC11" s="23"/>
      <c r="AD11" s="23"/>
      <c r="AE11" s="24"/>
      <c r="AF11" s="13">
        <v>10</v>
      </c>
      <c r="AG11" s="13">
        <v>0</v>
      </c>
      <c r="AH11" s="13">
        <v>1</v>
      </c>
      <c r="AI11" s="13">
        <v>0</v>
      </c>
      <c r="AJ11" s="13"/>
      <c r="AK11" s="13"/>
      <c r="AL11" s="25"/>
      <c r="AM11" s="13"/>
      <c r="AN11" s="13"/>
      <c r="AO11" s="26"/>
      <c r="AP11" s="27"/>
      <c r="AQ11" s="28"/>
      <c r="AR11" s="26"/>
      <c r="AS11" s="3"/>
      <c r="AT11" s="3"/>
    </row>
    <row r="12" spans="1:46" ht="15" customHeight="1" x14ac:dyDescent="0.25">
      <c r="A12" s="1"/>
      <c r="B12" s="13"/>
      <c r="C12" s="13"/>
      <c r="D12" s="242" t="s">
        <v>42</v>
      </c>
      <c r="E12" s="15" t="s">
        <v>61</v>
      </c>
      <c r="F12" s="223" t="s">
        <v>58</v>
      </c>
      <c r="G12" s="17">
        <v>796.08669999999995</v>
      </c>
      <c r="H12" s="17">
        <v>796.1</v>
      </c>
      <c r="I12" s="17">
        <v>796.1</v>
      </c>
      <c r="J12" s="17">
        <v>796.1</v>
      </c>
      <c r="K12" s="18">
        <v>1.0000167067230241</v>
      </c>
      <c r="L12" s="18">
        <v>1</v>
      </c>
      <c r="M12" s="19">
        <v>0</v>
      </c>
      <c r="N12" s="19">
        <v>0</v>
      </c>
      <c r="O12" s="19">
        <v>0</v>
      </c>
      <c r="P12" s="19">
        <v>0</v>
      </c>
      <c r="Q12" s="19">
        <v>0</v>
      </c>
      <c r="R12" s="19">
        <v>0</v>
      </c>
      <c r="S12" s="19">
        <v>0</v>
      </c>
      <c r="T12" s="19">
        <v>0</v>
      </c>
      <c r="U12" s="19">
        <v>796.1</v>
      </c>
      <c r="V12" s="19">
        <v>796.1</v>
      </c>
      <c r="W12" s="19">
        <v>796.1</v>
      </c>
      <c r="X12" s="19">
        <v>796.1</v>
      </c>
      <c r="Y12" s="20">
        <v>1592.2</v>
      </c>
      <c r="Z12" s="21">
        <v>796.1</v>
      </c>
      <c r="AA12" s="21">
        <v>1592173.4</v>
      </c>
      <c r="AB12" s="22"/>
      <c r="AC12" s="23"/>
      <c r="AD12" s="23"/>
      <c r="AE12" s="24"/>
      <c r="AF12" s="13">
        <v>10</v>
      </c>
      <c r="AG12" s="13">
        <v>0</v>
      </c>
      <c r="AH12" s="13">
        <v>1</v>
      </c>
      <c r="AI12" s="13">
        <v>0</v>
      </c>
      <c r="AJ12" s="13"/>
      <c r="AK12" s="13"/>
      <c r="AL12" s="25"/>
      <c r="AM12" s="13"/>
      <c r="AN12" s="13"/>
      <c r="AO12" s="26"/>
      <c r="AP12" s="27"/>
      <c r="AQ12" s="28"/>
      <c r="AR12" s="26"/>
      <c r="AS12" s="3"/>
      <c r="AT12" s="3"/>
    </row>
    <row r="13" spans="1:46" ht="15" customHeight="1" x14ac:dyDescent="0.25">
      <c r="A13" s="1"/>
      <c r="B13" s="13"/>
      <c r="C13" s="13"/>
      <c r="D13" s="242" t="s">
        <v>42</v>
      </c>
      <c r="E13" s="15" t="s">
        <v>62</v>
      </c>
      <c r="F13" s="223" t="s">
        <v>58</v>
      </c>
      <c r="G13" s="17">
        <v>1414.5723</v>
      </c>
      <c r="H13" s="17">
        <v>1414.6</v>
      </c>
      <c r="I13" s="17">
        <v>1414.6</v>
      </c>
      <c r="J13" s="17">
        <v>1232.5</v>
      </c>
      <c r="K13" s="18">
        <v>0.87128809181404154</v>
      </c>
      <c r="L13" s="18">
        <v>0.87127103068005096</v>
      </c>
      <c r="M13" s="19">
        <v>0</v>
      </c>
      <c r="N13" s="19">
        <v>0</v>
      </c>
      <c r="O13" s="19">
        <v>0</v>
      </c>
      <c r="P13" s="19">
        <v>0</v>
      </c>
      <c r="Q13" s="19">
        <v>0</v>
      </c>
      <c r="R13" s="19">
        <v>0</v>
      </c>
      <c r="S13" s="19">
        <v>0</v>
      </c>
      <c r="T13" s="19">
        <v>0</v>
      </c>
      <c r="U13" s="19">
        <v>1414.6</v>
      </c>
      <c r="V13" s="19">
        <v>1414.6</v>
      </c>
      <c r="W13" s="19">
        <v>1414.6</v>
      </c>
      <c r="X13" s="19">
        <v>1232.5</v>
      </c>
      <c r="Y13" s="20">
        <v>2829.1</v>
      </c>
      <c r="Z13" s="21">
        <v>1232.5</v>
      </c>
      <c r="AA13" s="21">
        <v>2829144.6</v>
      </c>
      <c r="AB13" s="22"/>
      <c r="AC13" s="23"/>
      <c r="AD13" s="23"/>
      <c r="AE13" s="24"/>
      <c r="AF13" s="13">
        <v>10</v>
      </c>
      <c r="AG13" s="13">
        <v>0</v>
      </c>
      <c r="AH13" s="13">
        <v>1</v>
      </c>
      <c r="AI13" s="13">
        <v>0</v>
      </c>
      <c r="AJ13" s="13"/>
      <c r="AK13" s="13"/>
      <c r="AL13" s="25"/>
      <c r="AM13" s="13"/>
      <c r="AN13" s="13"/>
      <c r="AO13" s="26"/>
      <c r="AP13" s="27"/>
      <c r="AQ13" s="28"/>
      <c r="AR13" s="26"/>
      <c r="AS13" s="3"/>
      <c r="AT13" s="3"/>
    </row>
    <row r="14" spans="1:46" ht="15" customHeight="1" x14ac:dyDescent="0.25">
      <c r="A14" s="1"/>
      <c r="B14" s="13"/>
      <c r="C14" s="13"/>
      <c r="D14" s="242" t="s">
        <v>42</v>
      </c>
      <c r="E14" s="15" t="s">
        <v>63</v>
      </c>
      <c r="F14" s="223" t="s">
        <v>58</v>
      </c>
      <c r="G14" s="17">
        <v>1500</v>
      </c>
      <c r="H14" s="17">
        <v>1500</v>
      </c>
      <c r="I14" s="17">
        <v>1500</v>
      </c>
      <c r="J14" s="17">
        <v>1500</v>
      </c>
      <c r="K14" s="18">
        <v>1</v>
      </c>
      <c r="L14" s="18">
        <v>1</v>
      </c>
      <c r="M14" s="19">
        <v>0</v>
      </c>
      <c r="N14" s="19">
        <v>0</v>
      </c>
      <c r="O14" s="19">
        <v>0</v>
      </c>
      <c r="P14" s="19">
        <v>0</v>
      </c>
      <c r="Q14" s="19">
        <v>0</v>
      </c>
      <c r="R14" s="19">
        <v>0</v>
      </c>
      <c r="S14" s="19">
        <v>0</v>
      </c>
      <c r="T14" s="19">
        <v>0</v>
      </c>
      <c r="U14" s="19">
        <v>1500</v>
      </c>
      <c r="V14" s="19">
        <v>1500</v>
      </c>
      <c r="W14" s="19">
        <v>1500</v>
      </c>
      <c r="X14" s="19">
        <v>1500</v>
      </c>
      <c r="Y14" s="20">
        <v>3000</v>
      </c>
      <c r="Z14" s="21">
        <v>1500</v>
      </c>
      <c r="AA14" s="21">
        <v>3000000</v>
      </c>
      <c r="AB14" s="22"/>
      <c r="AC14" s="23"/>
      <c r="AD14" s="23"/>
      <c r="AE14" s="24"/>
      <c r="AF14" s="13">
        <v>10</v>
      </c>
      <c r="AG14" s="13">
        <v>0</v>
      </c>
      <c r="AH14" s="13">
        <v>1</v>
      </c>
      <c r="AI14" s="13">
        <v>0</v>
      </c>
      <c r="AJ14" s="13"/>
      <c r="AK14" s="13"/>
      <c r="AL14" s="25"/>
      <c r="AM14" s="13"/>
      <c r="AN14" s="13"/>
      <c r="AO14" s="26"/>
      <c r="AP14" s="27"/>
      <c r="AQ14" s="28"/>
      <c r="AR14" s="26"/>
      <c r="AS14" s="3"/>
      <c r="AT14" s="3"/>
    </row>
    <row r="15" spans="1:46" ht="14.25" customHeight="1" x14ac:dyDescent="0.25">
      <c r="A15" s="1"/>
      <c r="B15" s="13"/>
      <c r="C15" s="13"/>
      <c r="D15" s="412" t="s">
        <v>64</v>
      </c>
      <c r="E15" s="412"/>
      <c r="F15" s="412"/>
      <c r="G15" s="49">
        <v>9729.4500000000007</v>
      </c>
      <c r="H15" s="49">
        <v>9729.5</v>
      </c>
      <c r="I15" s="17">
        <v>9729.4</v>
      </c>
      <c r="J15" s="49">
        <v>8386.2999999999993</v>
      </c>
      <c r="K15" s="197">
        <v>0.86195005884196929</v>
      </c>
      <c r="L15" s="197">
        <v>0.86195448845766431</v>
      </c>
      <c r="M15" s="19">
        <v>0</v>
      </c>
      <c r="N15" s="19">
        <v>0</v>
      </c>
      <c r="O15" s="19">
        <v>0</v>
      </c>
      <c r="P15" s="19">
        <v>0</v>
      </c>
      <c r="Q15" s="19">
        <v>0</v>
      </c>
      <c r="R15" s="19">
        <v>0</v>
      </c>
      <c r="S15" s="19">
        <v>0</v>
      </c>
      <c r="T15" s="19">
        <v>0</v>
      </c>
      <c r="U15" s="19">
        <v>9729.4</v>
      </c>
      <c r="V15" s="19">
        <v>9729.4</v>
      </c>
      <c r="W15" s="19">
        <v>9729.4</v>
      </c>
      <c r="X15" s="19">
        <v>8386.2999999999993</v>
      </c>
      <c r="Y15" s="20">
        <v>9729.4</v>
      </c>
      <c r="Z15" s="21">
        <v>8386.2999999999993</v>
      </c>
      <c r="AA15" s="21">
        <v>9729448.0999999996</v>
      </c>
      <c r="AB15" s="414"/>
      <c r="AC15" s="414"/>
      <c r="AD15" s="414"/>
      <c r="AE15" s="414"/>
      <c r="AF15" s="13">
        <v>13</v>
      </c>
      <c r="AG15" s="13">
        <v>0</v>
      </c>
      <c r="AH15" s="13">
        <v>1</v>
      </c>
      <c r="AI15" s="13">
        <v>0</v>
      </c>
      <c r="AJ15" s="13" t="s">
        <v>13</v>
      </c>
      <c r="AK15" s="13">
        <v>0</v>
      </c>
      <c r="AL15" s="25">
        <v>0</v>
      </c>
      <c r="AM15" s="13" t="s">
        <v>13</v>
      </c>
      <c r="AN15" s="13" t="s">
        <v>13</v>
      </c>
      <c r="AO15" s="411"/>
      <c r="AP15" s="411"/>
      <c r="AQ15" s="411"/>
      <c r="AR15" s="411"/>
      <c r="AS15" s="3"/>
      <c r="AT15" s="3"/>
    </row>
    <row r="16" spans="1:46" ht="15" customHeight="1" x14ac:dyDescent="0.25">
      <c r="A16" s="1"/>
      <c r="B16" s="13"/>
      <c r="C16" s="13"/>
      <c r="D16" s="242" t="s">
        <v>44</v>
      </c>
      <c r="E16" s="15" t="s">
        <v>65</v>
      </c>
      <c r="F16" s="223" t="s">
        <v>58</v>
      </c>
      <c r="G16" s="17">
        <v>1496.9916000000001</v>
      </c>
      <c r="H16" s="17">
        <v>1497</v>
      </c>
      <c r="I16" s="17">
        <v>1497</v>
      </c>
      <c r="J16" s="17">
        <v>1497</v>
      </c>
      <c r="K16" s="18">
        <v>1.0000056112539308</v>
      </c>
      <c r="L16" s="18">
        <v>1</v>
      </c>
      <c r="M16" s="19">
        <v>0</v>
      </c>
      <c r="N16" s="19">
        <v>0</v>
      </c>
      <c r="O16" s="19">
        <v>0</v>
      </c>
      <c r="P16" s="19">
        <v>0</v>
      </c>
      <c r="Q16" s="19">
        <v>0</v>
      </c>
      <c r="R16" s="19">
        <v>0</v>
      </c>
      <c r="S16" s="19">
        <v>0</v>
      </c>
      <c r="T16" s="19">
        <v>0</v>
      </c>
      <c r="U16" s="19">
        <v>1497</v>
      </c>
      <c r="V16" s="19">
        <v>1497</v>
      </c>
      <c r="W16" s="19">
        <v>1497</v>
      </c>
      <c r="X16" s="19">
        <v>1497</v>
      </c>
      <c r="Y16" s="20">
        <v>1497</v>
      </c>
      <c r="Z16" s="21">
        <v>1497</v>
      </c>
      <c r="AA16" s="21">
        <v>1496991.6</v>
      </c>
      <c r="AB16" s="22"/>
      <c r="AC16" s="23"/>
      <c r="AD16" s="23"/>
      <c r="AE16" s="24"/>
      <c r="AF16" s="13">
        <v>13</v>
      </c>
      <c r="AG16" s="13">
        <v>0</v>
      </c>
      <c r="AH16" s="13">
        <v>1</v>
      </c>
      <c r="AI16" s="13">
        <v>0</v>
      </c>
      <c r="AJ16" s="13"/>
      <c r="AK16" s="13"/>
      <c r="AL16" s="25"/>
      <c r="AM16" s="13"/>
      <c r="AN16" s="13"/>
      <c r="AO16" s="26"/>
      <c r="AP16" s="27"/>
      <c r="AQ16" s="28"/>
      <c r="AR16" s="26"/>
      <c r="AS16" s="3"/>
      <c r="AT16" s="3"/>
    </row>
    <row r="17" spans="1:46" ht="15" customHeight="1" x14ac:dyDescent="0.25">
      <c r="A17" s="1"/>
      <c r="B17" s="13"/>
      <c r="C17" s="13"/>
      <c r="D17" s="242" t="s">
        <v>44</v>
      </c>
      <c r="E17" s="15" t="s">
        <v>66</v>
      </c>
      <c r="F17" s="223" t="s">
        <v>58</v>
      </c>
      <c r="G17" s="17">
        <v>671.2</v>
      </c>
      <c r="H17" s="17">
        <v>671.2</v>
      </c>
      <c r="I17" s="17">
        <v>671.2</v>
      </c>
      <c r="J17" s="17">
        <v>613.79999999999995</v>
      </c>
      <c r="K17" s="18">
        <v>0.91448152562574481</v>
      </c>
      <c r="L17" s="18">
        <v>0.91448152562574481</v>
      </c>
      <c r="M17" s="19">
        <v>0</v>
      </c>
      <c r="N17" s="19">
        <v>0</v>
      </c>
      <c r="O17" s="19">
        <v>0</v>
      </c>
      <c r="P17" s="19">
        <v>0</v>
      </c>
      <c r="Q17" s="19">
        <v>0</v>
      </c>
      <c r="R17" s="19">
        <v>0</v>
      </c>
      <c r="S17" s="19">
        <v>0</v>
      </c>
      <c r="T17" s="19">
        <v>0</v>
      </c>
      <c r="U17" s="19">
        <v>671.2</v>
      </c>
      <c r="V17" s="19">
        <v>671.2</v>
      </c>
      <c r="W17" s="19">
        <v>671.2</v>
      </c>
      <c r="X17" s="19">
        <v>613.79999999999995</v>
      </c>
      <c r="Y17" s="20">
        <v>671.2</v>
      </c>
      <c r="Z17" s="21">
        <v>613.79999999999995</v>
      </c>
      <c r="AA17" s="21">
        <v>671200</v>
      </c>
      <c r="AB17" s="22"/>
      <c r="AC17" s="23"/>
      <c r="AD17" s="23"/>
      <c r="AE17" s="24"/>
      <c r="AF17" s="13">
        <v>10</v>
      </c>
      <c r="AG17" s="13">
        <v>0</v>
      </c>
      <c r="AH17" s="13">
        <v>1</v>
      </c>
      <c r="AI17" s="13">
        <v>0</v>
      </c>
      <c r="AJ17" s="13"/>
      <c r="AK17" s="13"/>
      <c r="AL17" s="25"/>
      <c r="AM17" s="13"/>
      <c r="AN17" s="13"/>
      <c r="AO17" s="26"/>
      <c r="AP17" s="27"/>
      <c r="AQ17" s="28"/>
      <c r="AR17" s="26"/>
      <c r="AS17" s="3"/>
      <c r="AT17" s="3"/>
    </row>
    <row r="18" spans="1:46" ht="15" customHeight="1" x14ac:dyDescent="0.25">
      <c r="A18" s="1"/>
      <c r="B18" s="13"/>
      <c r="C18" s="13"/>
      <c r="D18" s="242" t="s">
        <v>44</v>
      </c>
      <c r="E18" s="15" t="s">
        <v>67</v>
      </c>
      <c r="F18" s="223" t="s">
        <v>58</v>
      </c>
      <c r="G18" s="17">
        <v>711.87199999999996</v>
      </c>
      <c r="H18" s="17">
        <v>711.9</v>
      </c>
      <c r="I18" s="17">
        <v>711.9</v>
      </c>
      <c r="J18" s="17">
        <v>452.2</v>
      </c>
      <c r="K18" s="18">
        <v>0.63522655758338575</v>
      </c>
      <c r="L18" s="18">
        <v>0.63520157325467064</v>
      </c>
      <c r="M18" s="19">
        <v>0</v>
      </c>
      <c r="N18" s="19">
        <v>0</v>
      </c>
      <c r="O18" s="19">
        <v>0</v>
      </c>
      <c r="P18" s="19">
        <v>0</v>
      </c>
      <c r="Q18" s="19">
        <v>0</v>
      </c>
      <c r="R18" s="19">
        <v>0</v>
      </c>
      <c r="S18" s="19">
        <v>0</v>
      </c>
      <c r="T18" s="19">
        <v>0</v>
      </c>
      <c r="U18" s="19">
        <v>711.9</v>
      </c>
      <c r="V18" s="19">
        <v>711.9</v>
      </c>
      <c r="W18" s="19">
        <v>711.9</v>
      </c>
      <c r="X18" s="19">
        <v>452.2</v>
      </c>
      <c r="Y18" s="20">
        <v>711.9</v>
      </c>
      <c r="Z18" s="21">
        <v>452.2</v>
      </c>
      <c r="AA18" s="21">
        <v>711872</v>
      </c>
      <c r="AB18" s="22"/>
      <c r="AC18" s="23"/>
      <c r="AD18" s="23"/>
      <c r="AE18" s="24"/>
      <c r="AF18" s="13">
        <v>10</v>
      </c>
      <c r="AG18" s="13">
        <v>0</v>
      </c>
      <c r="AH18" s="13">
        <v>1</v>
      </c>
      <c r="AI18" s="13">
        <v>0</v>
      </c>
      <c r="AJ18" s="13"/>
      <c r="AK18" s="13"/>
      <c r="AL18" s="25"/>
      <c r="AM18" s="13"/>
      <c r="AN18" s="13"/>
      <c r="AO18" s="26"/>
      <c r="AP18" s="27"/>
      <c r="AQ18" s="28"/>
      <c r="AR18" s="26"/>
      <c r="AS18" s="3"/>
      <c r="AT18" s="3"/>
    </row>
    <row r="19" spans="1:46" ht="15" customHeight="1" x14ac:dyDescent="0.25">
      <c r="A19" s="1"/>
      <c r="B19" s="13"/>
      <c r="C19" s="13"/>
      <c r="D19" s="242" t="s">
        <v>44</v>
      </c>
      <c r="E19" s="15" t="s">
        <v>68</v>
      </c>
      <c r="F19" s="223" t="s">
        <v>58</v>
      </c>
      <c r="G19" s="17">
        <v>610.66549999999995</v>
      </c>
      <c r="H19" s="17">
        <v>610.70000000000005</v>
      </c>
      <c r="I19" s="17">
        <v>610.70000000000005</v>
      </c>
      <c r="J19" s="17">
        <v>610.70000000000005</v>
      </c>
      <c r="K19" s="18">
        <v>1.000056495741122</v>
      </c>
      <c r="L19" s="18">
        <v>1</v>
      </c>
      <c r="M19" s="19">
        <v>0</v>
      </c>
      <c r="N19" s="19">
        <v>0</v>
      </c>
      <c r="O19" s="19">
        <v>0</v>
      </c>
      <c r="P19" s="19">
        <v>0</v>
      </c>
      <c r="Q19" s="19">
        <v>0</v>
      </c>
      <c r="R19" s="19">
        <v>0</v>
      </c>
      <c r="S19" s="19">
        <v>0</v>
      </c>
      <c r="T19" s="19">
        <v>0</v>
      </c>
      <c r="U19" s="19">
        <v>610.70000000000005</v>
      </c>
      <c r="V19" s="19">
        <v>610.70000000000005</v>
      </c>
      <c r="W19" s="19">
        <v>610.70000000000005</v>
      </c>
      <c r="X19" s="19">
        <v>610.70000000000005</v>
      </c>
      <c r="Y19" s="20">
        <v>610.70000000000005</v>
      </c>
      <c r="Z19" s="21">
        <v>610.70000000000005</v>
      </c>
      <c r="AA19" s="21">
        <v>610665.5</v>
      </c>
      <c r="AB19" s="22"/>
      <c r="AC19" s="23"/>
      <c r="AD19" s="23"/>
      <c r="AE19" s="24"/>
      <c r="AF19" s="13">
        <v>10</v>
      </c>
      <c r="AG19" s="13">
        <v>0</v>
      </c>
      <c r="AH19" s="13">
        <v>1</v>
      </c>
      <c r="AI19" s="13">
        <v>0</v>
      </c>
      <c r="AJ19" s="13"/>
      <c r="AK19" s="13"/>
      <c r="AL19" s="25"/>
      <c r="AM19" s="13"/>
      <c r="AN19" s="13"/>
      <c r="AO19" s="26"/>
      <c r="AP19" s="27"/>
      <c r="AQ19" s="28"/>
      <c r="AR19" s="26"/>
      <c r="AS19" s="3"/>
      <c r="AT19" s="3"/>
    </row>
    <row r="20" spans="1:46" ht="15" customHeight="1" x14ac:dyDescent="0.25">
      <c r="A20" s="1"/>
      <c r="B20" s="13"/>
      <c r="C20" s="13"/>
      <c r="D20" s="242" t="s">
        <v>44</v>
      </c>
      <c r="E20" s="15" t="s">
        <v>69</v>
      </c>
      <c r="F20" s="223" t="s">
        <v>58</v>
      </c>
      <c r="G20" s="17">
        <v>314.45</v>
      </c>
      <c r="H20" s="17">
        <v>314.39999999999998</v>
      </c>
      <c r="I20" s="17">
        <v>314.39999999999998</v>
      </c>
      <c r="J20" s="17">
        <v>312.89999999999998</v>
      </c>
      <c r="K20" s="18">
        <v>0.99507075846716486</v>
      </c>
      <c r="L20" s="18">
        <v>0.99522900763358779</v>
      </c>
      <c r="M20" s="19">
        <v>0</v>
      </c>
      <c r="N20" s="19">
        <v>0</v>
      </c>
      <c r="O20" s="19">
        <v>0</v>
      </c>
      <c r="P20" s="19">
        <v>0</v>
      </c>
      <c r="Q20" s="19">
        <v>0</v>
      </c>
      <c r="R20" s="19">
        <v>0</v>
      </c>
      <c r="S20" s="19">
        <v>0</v>
      </c>
      <c r="T20" s="19">
        <v>0</v>
      </c>
      <c r="U20" s="19">
        <v>314.39999999999998</v>
      </c>
      <c r="V20" s="19">
        <v>314.39999999999998</v>
      </c>
      <c r="W20" s="19">
        <v>314.39999999999998</v>
      </c>
      <c r="X20" s="19">
        <v>312.89999999999998</v>
      </c>
      <c r="Y20" s="20">
        <v>314.39999999999998</v>
      </c>
      <c r="Z20" s="21">
        <v>312.89999999999998</v>
      </c>
      <c r="AA20" s="21">
        <v>314450</v>
      </c>
      <c r="AB20" s="22"/>
      <c r="AC20" s="23"/>
      <c r="AD20" s="23"/>
      <c r="AE20" s="24"/>
      <c r="AF20" s="13">
        <v>10</v>
      </c>
      <c r="AG20" s="13">
        <v>0</v>
      </c>
      <c r="AH20" s="13">
        <v>1</v>
      </c>
      <c r="AI20" s="13">
        <v>0</v>
      </c>
      <c r="AJ20" s="13"/>
      <c r="AK20" s="13"/>
      <c r="AL20" s="25"/>
      <c r="AM20" s="13"/>
      <c r="AN20" s="13"/>
      <c r="AO20" s="26"/>
      <c r="AP20" s="27"/>
      <c r="AQ20" s="28"/>
      <c r="AR20" s="26"/>
      <c r="AS20" s="3"/>
      <c r="AT20" s="3"/>
    </row>
    <row r="21" spans="1:46" ht="15" customHeight="1" x14ac:dyDescent="0.25">
      <c r="A21" s="1"/>
      <c r="B21" s="13"/>
      <c r="C21" s="13"/>
      <c r="D21" s="242" t="s">
        <v>44</v>
      </c>
      <c r="E21" s="15" t="s">
        <v>70</v>
      </c>
      <c r="F21" s="223" t="s">
        <v>58</v>
      </c>
      <c r="G21" s="17">
        <v>635.86400000000003</v>
      </c>
      <c r="H21" s="17">
        <v>635.9</v>
      </c>
      <c r="I21" s="17">
        <v>635.79999999999995</v>
      </c>
      <c r="J21" s="17">
        <v>333.8</v>
      </c>
      <c r="K21" s="18">
        <v>0.52495502182856713</v>
      </c>
      <c r="L21" s="18">
        <v>0.52500786410821021</v>
      </c>
      <c r="M21" s="19">
        <v>0</v>
      </c>
      <c r="N21" s="19">
        <v>0</v>
      </c>
      <c r="O21" s="19">
        <v>0</v>
      </c>
      <c r="P21" s="19">
        <v>0</v>
      </c>
      <c r="Q21" s="19">
        <v>0</v>
      </c>
      <c r="R21" s="19">
        <v>0</v>
      </c>
      <c r="S21" s="19">
        <v>0</v>
      </c>
      <c r="T21" s="19">
        <v>0</v>
      </c>
      <c r="U21" s="19">
        <v>635.79999999999995</v>
      </c>
      <c r="V21" s="19">
        <v>635.79999999999995</v>
      </c>
      <c r="W21" s="19">
        <v>635.79999999999995</v>
      </c>
      <c r="X21" s="19">
        <v>333.8</v>
      </c>
      <c r="Y21" s="20">
        <v>635.79999999999995</v>
      </c>
      <c r="Z21" s="21">
        <v>333.8</v>
      </c>
      <c r="AA21" s="21">
        <v>635864</v>
      </c>
      <c r="AB21" s="22"/>
      <c r="AC21" s="23"/>
      <c r="AD21" s="23"/>
      <c r="AE21" s="24"/>
      <c r="AF21" s="13">
        <v>10</v>
      </c>
      <c r="AG21" s="13">
        <v>0</v>
      </c>
      <c r="AH21" s="13">
        <v>1</v>
      </c>
      <c r="AI21" s="13">
        <v>0</v>
      </c>
      <c r="AJ21" s="13"/>
      <c r="AK21" s="13"/>
      <c r="AL21" s="25"/>
      <c r="AM21" s="13"/>
      <c r="AN21" s="13"/>
      <c r="AO21" s="26"/>
      <c r="AP21" s="27"/>
      <c r="AQ21" s="28"/>
      <c r="AR21" s="26"/>
      <c r="AS21" s="3"/>
      <c r="AT21" s="3"/>
    </row>
    <row r="22" spans="1:46" ht="15" customHeight="1" x14ac:dyDescent="0.25">
      <c r="A22" s="1"/>
      <c r="B22" s="13"/>
      <c r="C22" s="13"/>
      <c r="D22" s="242" t="s">
        <v>44</v>
      </c>
      <c r="E22" s="15" t="s">
        <v>71</v>
      </c>
      <c r="F22" s="223" t="s">
        <v>58</v>
      </c>
      <c r="G22" s="17">
        <v>736.77599999999995</v>
      </c>
      <c r="H22" s="17">
        <v>736.8</v>
      </c>
      <c r="I22" s="17">
        <v>736.8</v>
      </c>
      <c r="J22" s="17">
        <v>633.1</v>
      </c>
      <c r="K22" s="18">
        <v>0.85928423292832568</v>
      </c>
      <c r="L22" s="18">
        <v>0.85925624321389804</v>
      </c>
      <c r="M22" s="19">
        <v>0</v>
      </c>
      <c r="N22" s="19">
        <v>0</v>
      </c>
      <c r="O22" s="19">
        <v>0</v>
      </c>
      <c r="P22" s="19">
        <v>0</v>
      </c>
      <c r="Q22" s="19">
        <v>0</v>
      </c>
      <c r="R22" s="19">
        <v>0</v>
      </c>
      <c r="S22" s="19">
        <v>0</v>
      </c>
      <c r="T22" s="19">
        <v>0</v>
      </c>
      <c r="U22" s="19">
        <v>736.8</v>
      </c>
      <c r="V22" s="19">
        <v>736.8</v>
      </c>
      <c r="W22" s="19">
        <v>736.8</v>
      </c>
      <c r="X22" s="19">
        <v>633.1</v>
      </c>
      <c r="Y22" s="20">
        <v>736.8</v>
      </c>
      <c r="Z22" s="21">
        <v>633.1</v>
      </c>
      <c r="AA22" s="21">
        <v>736776</v>
      </c>
      <c r="AB22" s="22"/>
      <c r="AC22" s="23"/>
      <c r="AD22" s="23"/>
      <c r="AE22" s="24"/>
      <c r="AF22" s="13">
        <v>10</v>
      </c>
      <c r="AG22" s="13">
        <v>0</v>
      </c>
      <c r="AH22" s="13">
        <v>1</v>
      </c>
      <c r="AI22" s="13">
        <v>0</v>
      </c>
      <c r="AJ22" s="13"/>
      <c r="AK22" s="13"/>
      <c r="AL22" s="25"/>
      <c r="AM22" s="13"/>
      <c r="AN22" s="13"/>
      <c r="AO22" s="26"/>
      <c r="AP22" s="27"/>
      <c r="AQ22" s="28"/>
      <c r="AR22" s="26"/>
      <c r="AS22" s="3"/>
      <c r="AT22" s="3"/>
    </row>
    <row r="23" spans="1:46" ht="15" customHeight="1" x14ac:dyDescent="0.25">
      <c r="A23" s="1"/>
      <c r="B23" s="13"/>
      <c r="C23" s="13"/>
      <c r="D23" s="242" t="s">
        <v>44</v>
      </c>
      <c r="E23" s="15" t="s">
        <v>72</v>
      </c>
      <c r="F23" s="223" t="s">
        <v>58</v>
      </c>
      <c r="G23" s="17">
        <v>1216.2349999999999</v>
      </c>
      <c r="H23" s="17">
        <v>1216.2</v>
      </c>
      <c r="I23" s="17">
        <v>1216.2</v>
      </c>
      <c r="J23" s="17">
        <v>948.9</v>
      </c>
      <c r="K23" s="18">
        <v>0.78019461699424864</v>
      </c>
      <c r="L23" s="18">
        <v>0.7802170695609274</v>
      </c>
      <c r="M23" s="19">
        <v>0</v>
      </c>
      <c r="N23" s="19">
        <v>0</v>
      </c>
      <c r="O23" s="19">
        <v>0</v>
      </c>
      <c r="P23" s="19">
        <v>0</v>
      </c>
      <c r="Q23" s="19">
        <v>0</v>
      </c>
      <c r="R23" s="19">
        <v>0</v>
      </c>
      <c r="S23" s="19">
        <v>0</v>
      </c>
      <c r="T23" s="19">
        <v>0</v>
      </c>
      <c r="U23" s="19">
        <v>1216.2</v>
      </c>
      <c r="V23" s="19">
        <v>1216.2</v>
      </c>
      <c r="W23" s="19">
        <v>1216.2</v>
      </c>
      <c r="X23" s="19">
        <v>948.9</v>
      </c>
      <c r="Y23" s="20">
        <v>1216.2</v>
      </c>
      <c r="Z23" s="21">
        <v>948.9</v>
      </c>
      <c r="AA23" s="21">
        <v>1216235</v>
      </c>
      <c r="AB23" s="22"/>
      <c r="AC23" s="23"/>
      <c r="AD23" s="23"/>
      <c r="AE23" s="24"/>
      <c r="AF23" s="13">
        <v>10</v>
      </c>
      <c r="AG23" s="13">
        <v>0</v>
      </c>
      <c r="AH23" s="13">
        <v>1</v>
      </c>
      <c r="AI23" s="13">
        <v>0</v>
      </c>
      <c r="AJ23" s="13"/>
      <c r="AK23" s="13"/>
      <c r="AL23" s="25"/>
      <c r="AM23" s="13"/>
      <c r="AN23" s="13"/>
      <c r="AO23" s="26"/>
      <c r="AP23" s="27"/>
      <c r="AQ23" s="28"/>
      <c r="AR23" s="26"/>
      <c r="AS23" s="3"/>
      <c r="AT23" s="3"/>
    </row>
    <row r="24" spans="1:46" ht="15" customHeight="1" x14ac:dyDescent="0.25">
      <c r="A24" s="1"/>
      <c r="B24" s="13"/>
      <c r="C24" s="13"/>
      <c r="D24" s="242" t="s">
        <v>44</v>
      </c>
      <c r="E24" s="15" t="s">
        <v>73</v>
      </c>
      <c r="F24" s="223" t="s">
        <v>58</v>
      </c>
      <c r="G24" s="17">
        <v>780.39400000000001</v>
      </c>
      <c r="H24" s="17">
        <v>780.4</v>
      </c>
      <c r="I24" s="17">
        <v>780.4</v>
      </c>
      <c r="J24" s="17">
        <v>751.4</v>
      </c>
      <c r="K24" s="18">
        <v>0.96284697217046766</v>
      </c>
      <c r="L24" s="18">
        <v>0.96283956945156335</v>
      </c>
      <c r="M24" s="19">
        <v>0</v>
      </c>
      <c r="N24" s="19">
        <v>0</v>
      </c>
      <c r="O24" s="19">
        <v>0</v>
      </c>
      <c r="P24" s="19">
        <v>0</v>
      </c>
      <c r="Q24" s="19">
        <v>0</v>
      </c>
      <c r="R24" s="19">
        <v>0</v>
      </c>
      <c r="S24" s="19">
        <v>0</v>
      </c>
      <c r="T24" s="19">
        <v>0</v>
      </c>
      <c r="U24" s="19">
        <v>780.4</v>
      </c>
      <c r="V24" s="19">
        <v>780.4</v>
      </c>
      <c r="W24" s="19">
        <v>780.4</v>
      </c>
      <c r="X24" s="19">
        <v>751.4</v>
      </c>
      <c r="Y24" s="20">
        <v>780.4</v>
      </c>
      <c r="Z24" s="21">
        <v>751.4</v>
      </c>
      <c r="AA24" s="21">
        <v>780394</v>
      </c>
      <c r="AB24" s="22"/>
      <c r="AC24" s="23"/>
      <c r="AD24" s="23"/>
      <c r="AE24" s="24"/>
      <c r="AF24" s="13">
        <v>10</v>
      </c>
      <c r="AG24" s="13">
        <v>0</v>
      </c>
      <c r="AH24" s="13">
        <v>1</v>
      </c>
      <c r="AI24" s="13">
        <v>0</v>
      </c>
      <c r="AJ24" s="13"/>
      <c r="AK24" s="13"/>
      <c r="AL24" s="25"/>
      <c r="AM24" s="13"/>
      <c r="AN24" s="13"/>
      <c r="AO24" s="26"/>
      <c r="AP24" s="27"/>
      <c r="AQ24" s="28"/>
      <c r="AR24" s="26"/>
      <c r="AS24" s="3"/>
      <c r="AT24" s="3"/>
    </row>
    <row r="25" spans="1:46" ht="15" customHeight="1" x14ac:dyDescent="0.25">
      <c r="A25" s="1"/>
      <c r="B25" s="13"/>
      <c r="C25" s="13"/>
      <c r="D25" s="242" t="s">
        <v>44</v>
      </c>
      <c r="E25" s="15" t="s">
        <v>74</v>
      </c>
      <c r="F25" s="223" t="s">
        <v>58</v>
      </c>
      <c r="G25" s="17">
        <v>1365</v>
      </c>
      <c r="H25" s="17">
        <v>1365</v>
      </c>
      <c r="I25" s="17">
        <v>1365</v>
      </c>
      <c r="J25" s="17">
        <v>1159.4000000000001</v>
      </c>
      <c r="K25" s="18">
        <v>0.8493772893772894</v>
      </c>
      <c r="L25" s="18">
        <v>0.8493772893772894</v>
      </c>
      <c r="M25" s="19">
        <v>0</v>
      </c>
      <c r="N25" s="19">
        <v>0</v>
      </c>
      <c r="O25" s="19">
        <v>0</v>
      </c>
      <c r="P25" s="19">
        <v>0</v>
      </c>
      <c r="Q25" s="19">
        <v>0</v>
      </c>
      <c r="R25" s="19">
        <v>0</v>
      </c>
      <c r="S25" s="19">
        <v>0</v>
      </c>
      <c r="T25" s="19">
        <v>0</v>
      </c>
      <c r="U25" s="19">
        <v>1365</v>
      </c>
      <c r="V25" s="19">
        <v>1365</v>
      </c>
      <c r="W25" s="19">
        <v>1365</v>
      </c>
      <c r="X25" s="19">
        <v>1159.4000000000001</v>
      </c>
      <c r="Y25" s="20">
        <v>1365</v>
      </c>
      <c r="Z25" s="21">
        <v>1159.4000000000001</v>
      </c>
      <c r="AA25" s="21">
        <v>1365000</v>
      </c>
      <c r="AB25" s="22"/>
      <c r="AC25" s="23"/>
      <c r="AD25" s="23"/>
      <c r="AE25" s="24"/>
      <c r="AF25" s="13">
        <v>10</v>
      </c>
      <c r="AG25" s="13">
        <v>0</v>
      </c>
      <c r="AH25" s="13">
        <v>1</v>
      </c>
      <c r="AI25" s="13">
        <v>0</v>
      </c>
      <c r="AJ25" s="13"/>
      <c r="AK25" s="13"/>
      <c r="AL25" s="25"/>
      <c r="AM25" s="13"/>
      <c r="AN25" s="13"/>
      <c r="AO25" s="26"/>
      <c r="AP25" s="27"/>
      <c r="AQ25" s="28"/>
      <c r="AR25" s="26"/>
      <c r="AS25" s="3"/>
      <c r="AT25" s="3"/>
    </row>
    <row r="26" spans="1:46" ht="15" customHeight="1" x14ac:dyDescent="0.25">
      <c r="A26" s="1"/>
      <c r="B26" s="13"/>
      <c r="C26" s="13"/>
      <c r="D26" s="242" t="s">
        <v>44</v>
      </c>
      <c r="E26" s="15" t="s">
        <v>75</v>
      </c>
      <c r="F26" s="223" t="s">
        <v>58</v>
      </c>
      <c r="G26" s="17">
        <v>1190</v>
      </c>
      <c r="H26" s="17">
        <v>1190</v>
      </c>
      <c r="I26" s="17">
        <v>1190</v>
      </c>
      <c r="J26" s="17">
        <v>1073.0999999999999</v>
      </c>
      <c r="K26" s="18">
        <v>0.90176470588235291</v>
      </c>
      <c r="L26" s="18">
        <v>0.90176470588235291</v>
      </c>
      <c r="M26" s="19">
        <v>0</v>
      </c>
      <c r="N26" s="19">
        <v>0</v>
      </c>
      <c r="O26" s="19">
        <v>0</v>
      </c>
      <c r="P26" s="19">
        <v>0</v>
      </c>
      <c r="Q26" s="19">
        <v>0</v>
      </c>
      <c r="R26" s="19">
        <v>0</v>
      </c>
      <c r="S26" s="19">
        <v>0</v>
      </c>
      <c r="T26" s="19">
        <v>0</v>
      </c>
      <c r="U26" s="19">
        <v>1190</v>
      </c>
      <c r="V26" s="19">
        <v>1190</v>
      </c>
      <c r="W26" s="19">
        <v>1190</v>
      </c>
      <c r="X26" s="19">
        <v>1073.0999999999999</v>
      </c>
      <c r="Y26" s="20">
        <v>1190</v>
      </c>
      <c r="Z26" s="21">
        <v>1073.0999999999999</v>
      </c>
      <c r="AA26" s="21">
        <v>1190000</v>
      </c>
      <c r="AB26" s="22"/>
      <c r="AC26" s="23"/>
      <c r="AD26" s="23"/>
      <c r="AE26" s="24"/>
      <c r="AF26" s="13">
        <v>10</v>
      </c>
      <c r="AG26" s="13">
        <v>0</v>
      </c>
      <c r="AH26" s="13">
        <v>1</v>
      </c>
      <c r="AI26" s="13">
        <v>0</v>
      </c>
      <c r="AJ26" s="13"/>
      <c r="AK26" s="13"/>
      <c r="AL26" s="25"/>
      <c r="AM26" s="13"/>
      <c r="AN26" s="13"/>
      <c r="AO26" s="26"/>
      <c r="AP26" s="27"/>
      <c r="AQ26" s="28"/>
      <c r="AR26" s="26"/>
      <c r="AS26" s="3"/>
      <c r="AT26" s="3"/>
    </row>
    <row r="27" spans="1:46" ht="14.25" customHeight="1" x14ac:dyDescent="0.25">
      <c r="A27" s="1"/>
      <c r="B27" s="13"/>
      <c r="C27" s="13"/>
      <c r="D27" s="412" t="s">
        <v>76</v>
      </c>
      <c r="E27" s="412"/>
      <c r="F27" s="412"/>
      <c r="G27" s="49">
        <v>1953.46</v>
      </c>
      <c r="H27" s="49">
        <v>1953.5</v>
      </c>
      <c r="I27" s="17">
        <v>1953.5</v>
      </c>
      <c r="J27" s="49">
        <v>1690.9</v>
      </c>
      <c r="K27" s="197">
        <v>0.86559233360294041</v>
      </c>
      <c r="L27" s="197">
        <v>0.86557460967494249</v>
      </c>
      <c r="M27" s="19">
        <v>0</v>
      </c>
      <c r="N27" s="19">
        <v>0</v>
      </c>
      <c r="O27" s="19">
        <v>0</v>
      </c>
      <c r="P27" s="19">
        <v>0</v>
      </c>
      <c r="Q27" s="19">
        <v>0</v>
      </c>
      <c r="R27" s="19">
        <v>0</v>
      </c>
      <c r="S27" s="19">
        <v>0</v>
      </c>
      <c r="T27" s="19">
        <v>0</v>
      </c>
      <c r="U27" s="19">
        <v>1953.5</v>
      </c>
      <c r="V27" s="19">
        <v>1953.5</v>
      </c>
      <c r="W27" s="19">
        <v>1953.5</v>
      </c>
      <c r="X27" s="19">
        <v>1690.9</v>
      </c>
      <c r="Y27" s="20">
        <v>3906.9</v>
      </c>
      <c r="Z27" s="21">
        <v>1690.9</v>
      </c>
      <c r="AA27" s="21">
        <v>3906920</v>
      </c>
      <c r="AB27" s="414"/>
      <c r="AC27" s="414"/>
      <c r="AD27" s="414"/>
      <c r="AE27" s="414"/>
      <c r="AF27" s="13">
        <v>10</v>
      </c>
      <c r="AG27" s="13">
        <v>0</v>
      </c>
      <c r="AH27" s="13">
        <v>1</v>
      </c>
      <c r="AI27" s="13">
        <v>0</v>
      </c>
      <c r="AJ27" s="13" t="s">
        <v>13</v>
      </c>
      <c r="AK27" s="13">
        <v>0</v>
      </c>
      <c r="AL27" s="25">
        <v>0</v>
      </c>
      <c r="AM27" s="13" t="s">
        <v>13</v>
      </c>
      <c r="AN27" s="13" t="s">
        <v>13</v>
      </c>
      <c r="AO27" s="411"/>
      <c r="AP27" s="411"/>
      <c r="AQ27" s="411"/>
      <c r="AR27" s="411"/>
      <c r="AS27" s="3"/>
      <c r="AT27" s="3"/>
    </row>
    <row r="28" spans="1:46" ht="15" customHeight="1" x14ac:dyDescent="0.25">
      <c r="A28" s="1"/>
      <c r="B28" s="13"/>
      <c r="C28" s="13"/>
      <c r="D28" s="242" t="s">
        <v>77</v>
      </c>
      <c r="E28" s="15" t="s">
        <v>78</v>
      </c>
      <c r="F28" s="223" t="s">
        <v>58</v>
      </c>
      <c r="G28" s="17">
        <v>453.46</v>
      </c>
      <c r="H28" s="17">
        <v>453.5</v>
      </c>
      <c r="I28" s="17">
        <v>453.5</v>
      </c>
      <c r="J28" s="17">
        <v>453.4</v>
      </c>
      <c r="K28" s="18">
        <v>0.99986768402946236</v>
      </c>
      <c r="L28" s="18">
        <v>0.99977949283351708</v>
      </c>
      <c r="M28" s="19">
        <v>0</v>
      </c>
      <c r="N28" s="19">
        <v>0</v>
      </c>
      <c r="O28" s="19">
        <v>0</v>
      </c>
      <c r="P28" s="19">
        <v>0</v>
      </c>
      <c r="Q28" s="19">
        <v>0</v>
      </c>
      <c r="R28" s="19">
        <v>0</v>
      </c>
      <c r="S28" s="19">
        <v>0</v>
      </c>
      <c r="T28" s="19">
        <v>0</v>
      </c>
      <c r="U28" s="19">
        <v>453.5</v>
      </c>
      <c r="V28" s="19">
        <v>453.5</v>
      </c>
      <c r="W28" s="19">
        <v>453.5</v>
      </c>
      <c r="X28" s="19">
        <v>453.4</v>
      </c>
      <c r="Y28" s="20">
        <v>906.9</v>
      </c>
      <c r="Z28" s="21">
        <v>453.4</v>
      </c>
      <c r="AA28" s="21">
        <v>906920</v>
      </c>
      <c r="AB28" s="22"/>
      <c r="AC28" s="23"/>
      <c r="AD28" s="23"/>
      <c r="AE28" s="24"/>
      <c r="AF28" s="13">
        <v>10</v>
      </c>
      <c r="AG28" s="13">
        <v>0</v>
      </c>
      <c r="AH28" s="13">
        <v>1</v>
      </c>
      <c r="AI28" s="13">
        <v>0</v>
      </c>
      <c r="AJ28" s="13"/>
      <c r="AK28" s="13"/>
      <c r="AL28" s="25"/>
      <c r="AM28" s="13"/>
      <c r="AN28" s="13"/>
      <c r="AO28" s="26"/>
      <c r="AP28" s="27"/>
      <c r="AQ28" s="28"/>
      <c r="AR28" s="26"/>
      <c r="AS28" s="3"/>
      <c r="AT28" s="3"/>
    </row>
    <row r="29" spans="1:46" ht="15" customHeight="1" x14ac:dyDescent="0.25">
      <c r="A29" s="1"/>
      <c r="B29" s="13"/>
      <c r="C29" s="13"/>
      <c r="D29" s="242" t="s">
        <v>77</v>
      </c>
      <c r="E29" s="15" t="s">
        <v>79</v>
      </c>
      <c r="F29" s="223" t="s">
        <v>58</v>
      </c>
      <c r="G29" s="17">
        <v>1500</v>
      </c>
      <c r="H29" s="17">
        <v>1500</v>
      </c>
      <c r="I29" s="17">
        <v>1500</v>
      </c>
      <c r="J29" s="17">
        <v>1237.5</v>
      </c>
      <c r="K29" s="18">
        <v>0.82499999999999996</v>
      </c>
      <c r="L29" s="18">
        <v>0.82499999999999996</v>
      </c>
      <c r="M29" s="19">
        <v>0</v>
      </c>
      <c r="N29" s="19">
        <v>0</v>
      </c>
      <c r="O29" s="19">
        <v>0</v>
      </c>
      <c r="P29" s="19">
        <v>0</v>
      </c>
      <c r="Q29" s="19">
        <v>0</v>
      </c>
      <c r="R29" s="19">
        <v>0</v>
      </c>
      <c r="S29" s="19">
        <v>0</v>
      </c>
      <c r="T29" s="19">
        <v>0</v>
      </c>
      <c r="U29" s="19">
        <v>1500</v>
      </c>
      <c r="V29" s="19">
        <v>1500</v>
      </c>
      <c r="W29" s="19">
        <v>1500</v>
      </c>
      <c r="X29" s="19">
        <v>1237.5</v>
      </c>
      <c r="Y29" s="20">
        <v>3000</v>
      </c>
      <c r="Z29" s="21">
        <v>1237.5</v>
      </c>
      <c r="AA29" s="21">
        <v>3000000</v>
      </c>
      <c r="AB29" s="22"/>
      <c r="AC29" s="23"/>
      <c r="AD29" s="23"/>
      <c r="AE29" s="24"/>
      <c r="AF29" s="13">
        <v>10</v>
      </c>
      <c r="AG29" s="13">
        <v>0</v>
      </c>
      <c r="AH29" s="13">
        <v>1</v>
      </c>
      <c r="AI29" s="13">
        <v>0</v>
      </c>
      <c r="AJ29" s="13"/>
      <c r="AK29" s="13"/>
      <c r="AL29" s="25"/>
      <c r="AM29" s="13"/>
      <c r="AN29" s="13"/>
      <c r="AO29" s="26"/>
      <c r="AP29" s="27"/>
      <c r="AQ29" s="28"/>
      <c r="AR29" s="26"/>
      <c r="AS29" s="3"/>
      <c r="AT29" s="3"/>
    </row>
    <row r="30" spans="1:46" ht="14.25" customHeight="1" x14ac:dyDescent="0.25">
      <c r="A30" s="1"/>
      <c r="B30" s="13"/>
      <c r="C30" s="13"/>
      <c r="D30" s="412" t="s">
        <v>80</v>
      </c>
      <c r="E30" s="412"/>
      <c r="F30" s="412"/>
      <c r="G30" s="49">
        <v>634.55999999999995</v>
      </c>
      <c r="H30" s="49">
        <v>634.6</v>
      </c>
      <c r="I30" s="17">
        <v>634.6</v>
      </c>
      <c r="J30" s="49">
        <v>634.6</v>
      </c>
      <c r="K30" s="197">
        <v>1.000063035804337</v>
      </c>
      <c r="L30" s="197">
        <v>1</v>
      </c>
      <c r="M30" s="19">
        <v>0</v>
      </c>
      <c r="N30" s="19">
        <v>0</v>
      </c>
      <c r="O30" s="19">
        <v>0</v>
      </c>
      <c r="P30" s="19">
        <v>0</v>
      </c>
      <c r="Q30" s="19">
        <v>0</v>
      </c>
      <c r="R30" s="19">
        <v>0</v>
      </c>
      <c r="S30" s="19">
        <v>0</v>
      </c>
      <c r="T30" s="19">
        <v>0</v>
      </c>
      <c r="U30" s="19">
        <v>634.6</v>
      </c>
      <c r="V30" s="19">
        <v>634.6</v>
      </c>
      <c r="W30" s="19">
        <v>634.6</v>
      </c>
      <c r="X30" s="19">
        <v>634.6</v>
      </c>
      <c r="Y30" s="20">
        <v>634.6</v>
      </c>
      <c r="Z30" s="21">
        <v>634.6</v>
      </c>
      <c r="AA30" s="21">
        <v>634561.53</v>
      </c>
      <c r="AB30" s="414"/>
      <c r="AC30" s="414"/>
      <c r="AD30" s="414"/>
      <c r="AE30" s="414"/>
      <c r="AF30" s="13">
        <v>10</v>
      </c>
      <c r="AG30" s="13">
        <v>0</v>
      </c>
      <c r="AH30" s="13">
        <v>1</v>
      </c>
      <c r="AI30" s="13">
        <v>0</v>
      </c>
      <c r="AJ30" s="13" t="s">
        <v>13</v>
      </c>
      <c r="AK30" s="13">
        <v>0</v>
      </c>
      <c r="AL30" s="25">
        <v>0</v>
      </c>
      <c r="AM30" s="13" t="s">
        <v>13</v>
      </c>
      <c r="AN30" s="13" t="s">
        <v>13</v>
      </c>
      <c r="AO30" s="411"/>
      <c r="AP30" s="411"/>
      <c r="AQ30" s="411"/>
      <c r="AR30" s="411"/>
      <c r="AS30" s="3"/>
      <c r="AT30" s="3"/>
    </row>
    <row r="31" spans="1:46" ht="15" customHeight="1" x14ac:dyDescent="0.25">
      <c r="A31" s="1"/>
      <c r="B31" s="13"/>
      <c r="C31" s="13"/>
      <c r="D31" s="242" t="s">
        <v>81</v>
      </c>
      <c r="E31" s="15" t="s">
        <v>82</v>
      </c>
      <c r="F31" s="223" t="s">
        <v>58</v>
      </c>
      <c r="G31" s="17">
        <v>507.56150000000002</v>
      </c>
      <c r="H31" s="17">
        <v>507.6</v>
      </c>
      <c r="I31" s="17">
        <v>507.6</v>
      </c>
      <c r="J31" s="17">
        <v>507.6</v>
      </c>
      <c r="K31" s="18">
        <v>1.000075852876942</v>
      </c>
      <c r="L31" s="18">
        <v>1</v>
      </c>
      <c r="M31" s="19">
        <v>0</v>
      </c>
      <c r="N31" s="19">
        <v>0</v>
      </c>
      <c r="O31" s="19">
        <v>0</v>
      </c>
      <c r="P31" s="19">
        <v>0</v>
      </c>
      <c r="Q31" s="19">
        <v>0</v>
      </c>
      <c r="R31" s="19">
        <v>0</v>
      </c>
      <c r="S31" s="19">
        <v>0</v>
      </c>
      <c r="T31" s="19">
        <v>0</v>
      </c>
      <c r="U31" s="19">
        <v>507.6</v>
      </c>
      <c r="V31" s="19">
        <v>507.6</v>
      </c>
      <c r="W31" s="19">
        <v>507.6</v>
      </c>
      <c r="X31" s="19">
        <v>507.6</v>
      </c>
      <c r="Y31" s="20">
        <v>507.6</v>
      </c>
      <c r="Z31" s="21">
        <v>507.6</v>
      </c>
      <c r="AA31" s="21">
        <v>507561.53</v>
      </c>
      <c r="AB31" s="22"/>
      <c r="AC31" s="23"/>
      <c r="AD31" s="23"/>
      <c r="AE31" s="24"/>
      <c r="AF31" s="13">
        <v>10</v>
      </c>
      <c r="AG31" s="13">
        <v>0</v>
      </c>
      <c r="AH31" s="13">
        <v>1</v>
      </c>
      <c r="AI31" s="13">
        <v>0</v>
      </c>
      <c r="AJ31" s="13"/>
      <c r="AK31" s="13"/>
      <c r="AL31" s="25"/>
      <c r="AM31" s="13"/>
      <c r="AN31" s="13"/>
      <c r="AO31" s="26"/>
      <c r="AP31" s="27"/>
      <c r="AQ31" s="28"/>
      <c r="AR31" s="26"/>
      <c r="AS31" s="3"/>
      <c r="AT31" s="3"/>
    </row>
    <row r="32" spans="1:46" ht="15" customHeight="1" x14ac:dyDescent="0.25">
      <c r="A32" s="1"/>
      <c r="B32" s="13"/>
      <c r="C32" s="13"/>
      <c r="D32" s="242" t="s">
        <v>81</v>
      </c>
      <c r="E32" s="15" t="s">
        <v>83</v>
      </c>
      <c r="F32" s="223" t="s">
        <v>58</v>
      </c>
      <c r="G32" s="17">
        <v>127</v>
      </c>
      <c r="H32" s="17">
        <v>127</v>
      </c>
      <c r="I32" s="17">
        <v>127</v>
      </c>
      <c r="J32" s="17">
        <v>127</v>
      </c>
      <c r="K32" s="18">
        <v>1</v>
      </c>
      <c r="L32" s="18">
        <v>1</v>
      </c>
      <c r="M32" s="19">
        <v>0</v>
      </c>
      <c r="N32" s="19">
        <v>0</v>
      </c>
      <c r="O32" s="19">
        <v>0</v>
      </c>
      <c r="P32" s="19">
        <v>0</v>
      </c>
      <c r="Q32" s="19">
        <v>0</v>
      </c>
      <c r="R32" s="19">
        <v>0</v>
      </c>
      <c r="S32" s="19">
        <v>0</v>
      </c>
      <c r="T32" s="19">
        <v>0</v>
      </c>
      <c r="U32" s="19">
        <v>127</v>
      </c>
      <c r="V32" s="19">
        <v>127</v>
      </c>
      <c r="W32" s="19">
        <v>127</v>
      </c>
      <c r="X32" s="19">
        <v>127</v>
      </c>
      <c r="Y32" s="20">
        <v>127</v>
      </c>
      <c r="Z32" s="21">
        <v>127</v>
      </c>
      <c r="AA32" s="21">
        <v>127000</v>
      </c>
      <c r="AB32" s="22"/>
      <c r="AC32" s="23"/>
      <c r="AD32" s="23"/>
      <c r="AE32" s="24"/>
      <c r="AF32" s="13">
        <v>10</v>
      </c>
      <c r="AG32" s="13">
        <v>0</v>
      </c>
      <c r="AH32" s="13">
        <v>1</v>
      </c>
      <c r="AI32" s="13">
        <v>0</v>
      </c>
      <c r="AJ32" s="13"/>
      <c r="AK32" s="13"/>
      <c r="AL32" s="25"/>
      <c r="AM32" s="13"/>
      <c r="AN32" s="13"/>
      <c r="AO32" s="26"/>
      <c r="AP32" s="27"/>
      <c r="AQ32" s="28"/>
      <c r="AR32" s="26"/>
      <c r="AS32" s="3"/>
      <c r="AT32" s="3"/>
    </row>
    <row r="33" spans="1:46" ht="14.25" customHeight="1" x14ac:dyDescent="0.25">
      <c r="A33" s="1"/>
      <c r="B33" s="13"/>
      <c r="C33" s="13"/>
      <c r="D33" s="412" t="s">
        <v>84</v>
      </c>
      <c r="E33" s="412"/>
      <c r="F33" s="412"/>
      <c r="G33" s="49">
        <v>1017.98</v>
      </c>
      <c r="H33" s="49">
        <v>1018</v>
      </c>
      <c r="I33" s="17">
        <v>1018</v>
      </c>
      <c r="J33" s="49">
        <v>1018</v>
      </c>
      <c r="K33" s="197">
        <v>1.0000196467514095</v>
      </c>
      <c r="L33" s="197">
        <v>1</v>
      </c>
      <c r="M33" s="19">
        <v>0</v>
      </c>
      <c r="N33" s="19">
        <v>0</v>
      </c>
      <c r="O33" s="19">
        <v>0</v>
      </c>
      <c r="P33" s="19">
        <v>0</v>
      </c>
      <c r="Q33" s="19">
        <v>0</v>
      </c>
      <c r="R33" s="19">
        <v>0</v>
      </c>
      <c r="S33" s="19">
        <v>0</v>
      </c>
      <c r="T33" s="19">
        <v>0</v>
      </c>
      <c r="U33" s="19">
        <v>1018</v>
      </c>
      <c r="V33" s="19">
        <v>1018</v>
      </c>
      <c r="W33" s="19">
        <v>1018</v>
      </c>
      <c r="X33" s="19">
        <v>1018</v>
      </c>
      <c r="Y33" s="20">
        <v>2036</v>
      </c>
      <c r="Z33" s="21">
        <v>1018</v>
      </c>
      <c r="AA33" s="21">
        <v>2035954</v>
      </c>
      <c r="AB33" s="414"/>
      <c r="AC33" s="414"/>
      <c r="AD33" s="414"/>
      <c r="AE33" s="414"/>
      <c r="AF33" s="13">
        <v>10</v>
      </c>
      <c r="AG33" s="13">
        <v>0</v>
      </c>
      <c r="AH33" s="13">
        <v>1</v>
      </c>
      <c r="AI33" s="13">
        <v>0</v>
      </c>
      <c r="AJ33" s="13" t="s">
        <v>13</v>
      </c>
      <c r="AK33" s="13">
        <v>0</v>
      </c>
      <c r="AL33" s="25">
        <v>0</v>
      </c>
      <c r="AM33" s="13" t="s">
        <v>13</v>
      </c>
      <c r="AN33" s="13" t="s">
        <v>13</v>
      </c>
      <c r="AO33" s="411"/>
      <c r="AP33" s="411"/>
      <c r="AQ33" s="411"/>
      <c r="AR33" s="411"/>
      <c r="AS33" s="3"/>
      <c r="AT33" s="3"/>
    </row>
    <row r="34" spans="1:46" ht="15" customHeight="1" x14ac:dyDescent="0.25">
      <c r="A34" s="1"/>
      <c r="B34" s="13"/>
      <c r="C34" s="13"/>
      <c r="D34" s="242" t="s">
        <v>45</v>
      </c>
      <c r="E34" s="15" t="s">
        <v>85</v>
      </c>
      <c r="F34" s="223" t="s">
        <v>58</v>
      </c>
      <c r="G34" s="17">
        <v>347.5</v>
      </c>
      <c r="H34" s="17">
        <v>347.5</v>
      </c>
      <c r="I34" s="17">
        <v>347.5</v>
      </c>
      <c r="J34" s="17">
        <v>347.5</v>
      </c>
      <c r="K34" s="18">
        <v>1</v>
      </c>
      <c r="L34" s="18">
        <v>1</v>
      </c>
      <c r="M34" s="19">
        <v>0</v>
      </c>
      <c r="N34" s="19">
        <v>0</v>
      </c>
      <c r="O34" s="19">
        <v>0</v>
      </c>
      <c r="P34" s="19">
        <v>0</v>
      </c>
      <c r="Q34" s="19">
        <v>0</v>
      </c>
      <c r="R34" s="19">
        <v>0</v>
      </c>
      <c r="S34" s="19">
        <v>0</v>
      </c>
      <c r="T34" s="19">
        <v>0</v>
      </c>
      <c r="U34" s="19">
        <v>347.5</v>
      </c>
      <c r="V34" s="19">
        <v>347.5</v>
      </c>
      <c r="W34" s="19">
        <v>347.5</v>
      </c>
      <c r="X34" s="19">
        <v>347.5</v>
      </c>
      <c r="Y34" s="20">
        <v>695</v>
      </c>
      <c r="Z34" s="21">
        <v>347.5</v>
      </c>
      <c r="AA34" s="21">
        <v>695000</v>
      </c>
      <c r="AB34" s="22"/>
      <c r="AC34" s="23"/>
      <c r="AD34" s="23"/>
      <c r="AE34" s="24"/>
      <c r="AF34" s="13">
        <v>10</v>
      </c>
      <c r="AG34" s="13">
        <v>0</v>
      </c>
      <c r="AH34" s="13">
        <v>1</v>
      </c>
      <c r="AI34" s="13">
        <v>0</v>
      </c>
      <c r="AJ34" s="13"/>
      <c r="AK34" s="13"/>
      <c r="AL34" s="25"/>
      <c r="AM34" s="13"/>
      <c r="AN34" s="13"/>
      <c r="AO34" s="26"/>
      <c r="AP34" s="27"/>
      <c r="AQ34" s="28"/>
      <c r="AR34" s="26"/>
      <c r="AS34" s="3"/>
      <c r="AT34" s="3"/>
    </row>
    <row r="35" spans="1:46" ht="15" customHeight="1" x14ac:dyDescent="0.25">
      <c r="A35" s="1"/>
      <c r="B35" s="13"/>
      <c r="C35" s="13"/>
      <c r="D35" s="242" t="s">
        <v>45</v>
      </c>
      <c r="E35" s="15" t="s">
        <v>86</v>
      </c>
      <c r="F35" s="223" t="s">
        <v>58</v>
      </c>
      <c r="G35" s="17">
        <v>283</v>
      </c>
      <c r="H35" s="17">
        <v>283</v>
      </c>
      <c r="I35" s="17">
        <v>283</v>
      </c>
      <c r="J35" s="17">
        <v>283</v>
      </c>
      <c r="K35" s="18">
        <v>1</v>
      </c>
      <c r="L35" s="18">
        <v>1</v>
      </c>
      <c r="M35" s="19">
        <v>0</v>
      </c>
      <c r="N35" s="19">
        <v>0</v>
      </c>
      <c r="O35" s="19">
        <v>0</v>
      </c>
      <c r="P35" s="19">
        <v>0</v>
      </c>
      <c r="Q35" s="19">
        <v>0</v>
      </c>
      <c r="R35" s="19">
        <v>0</v>
      </c>
      <c r="S35" s="19">
        <v>0</v>
      </c>
      <c r="T35" s="19">
        <v>0</v>
      </c>
      <c r="U35" s="19">
        <v>283</v>
      </c>
      <c r="V35" s="19">
        <v>283</v>
      </c>
      <c r="W35" s="19">
        <v>283</v>
      </c>
      <c r="X35" s="19">
        <v>283</v>
      </c>
      <c r="Y35" s="20">
        <v>566</v>
      </c>
      <c r="Z35" s="21">
        <v>283</v>
      </c>
      <c r="AA35" s="21">
        <v>566000</v>
      </c>
      <c r="AB35" s="22"/>
      <c r="AC35" s="23"/>
      <c r="AD35" s="23"/>
      <c r="AE35" s="24"/>
      <c r="AF35" s="13">
        <v>10</v>
      </c>
      <c r="AG35" s="13">
        <v>0</v>
      </c>
      <c r="AH35" s="13">
        <v>1</v>
      </c>
      <c r="AI35" s="13">
        <v>0</v>
      </c>
      <c r="AJ35" s="13"/>
      <c r="AK35" s="13"/>
      <c r="AL35" s="25"/>
      <c r="AM35" s="13"/>
      <c r="AN35" s="13"/>
      <c r="AO35" s="26"/>
      <c r="AP35" s="27"/>
      <c r="AQ35" s="28"/>
      <c r="AR35" s="26"/>
      <c r="AS35" s="3"/>
      <c r="AT35" s="3"/>
    </row>
    <row r="36" spans="1:46" ht="15" customHeight="1" x14ac:dyDescent="0.25">
      <c r="A36" s="1"/>
      <c r="B36" s="13"/>
      <c r="C36" s="13"/>
      <c r="D36" s="242" t="s">
        <v>45</v>
      </c>
      <c r="E36" s="15" t="s">
        <v>87</v>
      </c>
      <c r="F36" s="223" t="s">
        <v>58</v>
      </c>
      <c r="G36" s="17">
        <v>240.477</v>
      </c>
      <c r="H36" s="17">
        <v>240.5</v>
      </c>
      <c r="I36" s="17">
        <v>240.5</v>
      </c>
      <c r="J36" s="17">
        <v>240.5</v>
      </c>
      <c r="K36" s="18">
        <v>1.0000956432423891</v>
      </c>
      <c r="L36" s="18">
        <v>1</v>
      </c>
      <c r="M36" s="19">
        <v>0</v>
      </c>
      <c r="N36" s="19">
        <v>0</v>
      </c>
      <c r="O36" s="19">
        <v>0</v>
      </c>
      <c r="P36" s="19">
        <v>0</v>
      </c>
      <c r="Q36" s="19">
        <v>0</v>
      </c>
      <c r="R36" s="19">
        <v>0</v>
      </c>
      <c r="S36" s="19">
        <v>0</v>
      </c>
      <c r="T36" s="19">
        <v>0</v>
      </c>
      <c r="U36" s="19">
        <v>240.5</v>
      </c>
      <c r="V36" s="19">
        <v>240.5</v>
      </c>
      <c r="W36" s="19">
        <v>240.5</v>
      </c>
      <c r="X36" s="19">
        <v>240.5</v>
      </c>
      <c r="Y36" s="20">
        <v>481</v>
      </c>
      <c r="Z36" s="21">
        <v>240.5</v>
      </c>
      <c r="AA36" s="21">
        <v>480954</v>
      </c>
      <c r="AB36" s="22"/>
      <c r="AC36" s="23"/>
      <c r="AD36" s="23"/>
      <c r="AE36" s="24"/>
      <c r="AF36" s="13">
        <v>10</v>
      </c>
      <c r="AG36" s="13">
        <v>0</v>
      </c>
      <c r="AH36" s="13">
        <v>1</v>
      </c>
      <c r="AI36" s="13">
        <v>0</v>
      </c>
      <c r="AJ36" s="13"/>
      <c r="AK36" s="13"/>
      <c r="AL36" s="25"/>
      <c r="AM36" s="13"/>
      <c r="AN36" s="13"/>
      <c r="AO36" s="26"/>
      <c r="AP36" s="27"/>
      <c r="AQ36" s="28"/>
      <c r="AR36" s="26"/>
      <c r="AS36" s="3"/>
      <c r="AT36" s="3"/>
    </row>
    <row r="37" spans="1:46" ht="15" customHeight="1" x14ac:dyDescent="0.25">
      <c r="A37" s="1"/>
      <c r="B37" s="13"/>
      <c r="C37" s="13"/>
      <c r="D37" s="242" t="s">
        <v>45</v>
      </c>
      <c r="E37" s="15" t="s">
        <v>88</v>
      </c>
      <c r="F37" s="223" t="s">
        <v>58</v>
      </c>
      <c r="G37" s="17">
        <v>147</v>
      </c>
      <c r="H37" s="17">
        <v>147</v>
      </c>
      <c r="I37" s="17">
        <v>147</v>
      </c>
      <c r="J37" s="17">
        <v>147</v>
      </c>
      <c r="K37" s="18">
        <v>1</v>
      </c>
      <c r="L37" s="18">
        <v>1</v>
      </c>
      <c r="M37" s="19">
        <v>0</v>
      </c>
      <c r="N37" s="19">
        <v>0</v>
      </c>
      <c r="O37" s="19">
        <v>0</v>
      </c>
      <c r="P37" s="19">
        <v>0</v>
      </c>
      <c r="Q37" s="19">
        <v>0</v>
      </c>
      <c r="R37" s="19">
        <v>0</v>
      </c>
      <c r="S37" s="19">
        <v>0</v>
      </c>
      <c r="T37" s="19">
        <v>0</v>
      </c>
      <c r="U37" s="19">
        <v>147</v>
      </c>
      <c r="V37" s="19">
        <v>147</v>
      </c>
      <c r="W37" s="19">
        <v>147</v>
      </c>
      <c r="X37" s="19">
        <v>147</v>
      </c>
      <c r="Y37" s="20">
        <v>294</v>
      </c>
      <c r="Z37" s="21">
        <v>147</v>
      </c>
      <c r="AA37" s="21">
        <v>294000</v>
      </c>
      <c r="AB37" s="22"/>
      <c r="AC37" s="23"/>
      <c r="AD37" s="23"/>
      <c r="AE37" s="24"/>
      <c r="AF37" s="13">
        <v>10</v>
      </c>
      <c r="AG37" s="13">
        <v>0</v>
      </c>
      <c r="AH37" s="13">
        <v>1</v>
      </c>
      <c r="AI37" s="13">
        <v>0</v>
      </c>
      <c r="AJ37" s="13"/>
      <c r="AK37" s="13"/>
      <c r="AL37" s="25"/>
      <c r="AM37" s="13"/>
      <c r="AN37" s="13"/>
      <c r="AO37" s="26"/>
      <c r="AP37" s="27"/>
      <c r="AQ37" s="28"/>
      <c r="AR37" s="26"/>
      <c r="AS37" s="3"/>
      <c r="AT37" s="3"/>
    </row>
    <row r="38" spans="1:46" ht="14.25" customHeight="1" x14ac:dyDescent="0.25">
      <c r="A38" s="1"/>
      <c r="B38" s="13"/>
      <c r="C38" s="13"/>
      <c r="D38" s="412" t="s">
        <v>89</v>
      </c>
      <c r="E38" s="412"/>
      <c r="F38" s="412"/>
      <c r="G38" s="49">
        <v>1709.95</v>
      </c>
      <c r="H38" s="49">
        <v>1710</v>
      </c>
      <c r="I38" s="17">
        <v>1709.9</v>
      </c>
      <c r="J38" s="49">
        <v>1311.7</v>
      </c>
      <c r="K38" s="197">
        <v>0.76709845317114533</v>
      </c>
      <c r="L38" s="197">
        <v>0.76712088426223757</v>
      </c>
      <c r="M38" s="19">
        <v>0</v>
      </c>
      <c r="N38" s="19">
        <v>0</v>
      </c>
      <c r="O38" s="19">
        <v>0</v>
      </c>
      <c r="P38" s="19">
        <v>0</v>
      </c>
      <c r="Q38" s="19">
        <v>0</v>
      </c>
      <c r="R38" s="19">
        <v>0</v>
      </c>
      <c r="S38" s="19">
        <v>0</v>
      </c>
      <c r="T38" s="19">
        <v>0</v>
      </c>
      <c r="U38" s="19">
        <v>1709.9</v>
      </c>
      <c r="V38" s="19">
        <v>1709.9</v>
      </c>
      <c r="W38" s="19">
        <v>1709.9</v>
      </c>
      <c r="X38" s="19">
        <v>1311.7</v>
      </c>
      <c r="Y38" s="20">
        <v>1709.9</v>
      </c>
      <c r="Z38" s="21">
        <v>1311.7</v>
      </c>
      <c r="AA38" s="21">
        <v>1709946</v>
      </c>
      <c r="AB38" s="414"/>
      <c r="AC38" s="414"/>
      <c r="AD38" s="414"/>
      <c r="AE38" s="414"/>
      <c r="AF38" s="13">
        <v>10</v>
      </c>
      <c r="AG38" s="13">
        <v>0</v>
      </c>
      <c r="AH38" s="13">
        <v>1</v>
      </c>
      <c r="AI38" s="13">
        <v>0</v>
      </c>
      <c r="AJ38" s="13" t="s">
        <v>13</v>
      </c>
      <c r="AK38" s="13">
        <v>0</v>
      </c>
      <c r="AL38" s="25">
        <v>0</v>
      </c>
      <c r="AM38" s="13" t="s">
        <v>13</v>
      </c>
      <c r="AN38" s="13" t="s">
        <v>13</v>
      </c>
      <c r="AO38" s="411"/>
      <c r="AP38" s="411"/>
      <c r="AQ38" s="411"/>
      <c r="AR38" s="411"/>
      <c r="AS38" s="3"/>
      <c r="AT38" s="3"/>
    </row>
    <row r="39" spans="1:46" ht="15" customHeight="1" x14ac:dyDescent="0.25">
      <c r="A39" s="1"/>
      <c r="B39" s="13"/>
      <c r="C39" s="13"/>
      <c r="D39" s="242" t="s">
        <v>90</v>
      </c>
      <c r="E39" s="15" t="s">
        <v>91</v>
      </c>
      <c r="F39" s="223" t="s">
        <v>58</v>
      </c>
      <c r="G39" s="17">
        <v>209.99600000000001</v>
      </c>
      <c r="H39" s="17">
        <v>210</v>
      </c>
      <c r="I39" s="17">
        <v>210</v>
      </c>
      <c r="J39" s="17">
        <v>210</v>
      </c>
      <c r="K39" s="18">
        <v>1.0000190479818662</v>
      </c>
      <c r="L39" s="18">
        <v>1</v>
      </c>
      <c r="M39" s="19">
        <v>0</v>
      </c>
      <c r="N39" s="19">
        <v>0</v>
      </c>
      <c r="O39" s="19">
        <v>0</v>
      </c>
      <c r="P39" s="19">
        <v>0</v>
      </c>
      <c r="Q39" s="19">
        <v>0</v>
      </c>
      <c r="R39" s="19">
        <v>0</v>
      </c>
      <c r="S39" s="19">
        <v>0</v>
      </c>
      <c r="T39" s="19">
        <v>0</v>
      </c>
      <c r="U39" s="19">
        <v>210</v>
      </c>
      <c r="V39" s="19">
        <v>210</v>
      </c>
      <c r="W39" s="19">
        <v>210</v>
      </c>
      <c r="X39" s="19">
        <v>210</v>
      </c>
      <c r="Y39" s="20">
        <v>210</v>
      </c>
      <c r="Z39" s="21">
        <v>210</v>
      </c>
      <c r="AA39" s="21">
        <v>209996</v>
      </c>
      <c r="AB39" s="22"/>
      <c r="AC39" s="23"/>
      <c r="AD39" s="23"/>
      <c r="AE39" s="24"/>
      <c r="AF39" s="13">
        <v>10</v>
      </c>
      <c r="AG39" s="13">
        <v>0</v>
      </c>
      <c r="AH39" s="13">
        <v>1</v>
      </c>
      <c r="AI39" s="13">
        <v>0</v>
      </c>
      <c r="AJ39" s="13"/>
      <c r="AK39" s="13"/>
      <c r="AL39" s="25"/>
      <c r="AM39" s="13"/>
      <c r="AN39" s="13"/>
      <c r="AO39" s="26"/>
      <c r="AP39" s="27"/>
      <c r="AQ39" s="28"/>
      <c r="AR39" s="26"/>
      <c r="AS39" s="3"/>
      <c r="AT39" s="3"/>
    </row>
    <row r="40" spans="1:46" ht="15" customHeight="1" x14ac:dyDescent="0.25">
      <c r="A40" s="1"/>
      <c r="B40" s="13"/>
      <c r="C40" s="13"/>
      <c r="D40" s="242" t="s">
        <v>90</v>
      </c>
      <c r="E40" s="15" t="s">
        <v>92</v>
      </c>
      <c r="F40" s="223" t="s">
        <v>58</v>
      </c>
      <c r="G40" s="17">
        <v>1499.95</v>
      </c>
      <c r="H40" s="17">
        <v>1500</v>
      </c>
      <c r="I40" s="17">
        <v>1499.9</v>
      </c>
      <c r="J40" s="17">
        <v>1101.7</v>
      </c>
      <c r="K40" s="18">
        <v>0.73449114970499019</v>
      </c>
      <c r="L40" s="18">
        <v>0.73451563437562506</v>
      </c>
      <c r="M40" s="19">
        <v>0</v>
      </c>
      <c r="N40" s="19">
        <v>0</v>
      </c>
      <c r="O40" s="19">
        <v>0</v>
      </c>
      <c r="P40" s="19">
        <v>0</v>
      </c>
      <c r="Q40" s="19">
        <v>0</v>
      </c>
      <c r="R40" s="19">
        <v>0</v>
      </c>
      <c r="S40" s="19">
        <v>0</v>
      </c>
      <c r="T40" s="19">
        <v>0</v>
      </c>
      <c r="U40" s="19">
        <v>1499.9</v>
      </c>
      <c r="V40" s="19">
        <v>1499.9</v>
      </c>
      <c r="W40" s="19">
        <v>1499.9</v>
      </c>
      <c r="X40" s="19">
        <v>1101.7</v>
      </c>
      <c r="Y40" s="20">
        <v>1499.9</v>
      </c>
      <c r="Z40" s="21">
        <v>1101.7</v>
      </c>
      <c r="AA40" s="21">
        <v>1499950</v>
      </c>
      <c r="AB40" s="22"/>
      <c r="AC40" s="23"/>
      <c r="AD40" s="23"/>
      <c r="AE40" s="24"/>
      <c r="AF40" s="13">
        <v>10</v>
      </c>
      <c r="AG40" s="13">
        <v>0</v>
      </c>
      <c r="AH40" s="13">
        <v>1</v>
      </c>
      <c r="AI40" s="13">
        <v>0</v>
      </c>
      <c r="AJ40" s="13"/>
      <c r="AK40" s="13"/>
      <c r="AL40" s="25"/>
      <c r="AM40" s="13"/>
      <c r="AN40" s="13"/>
      <c r="AO40" s="26"/>
      <c r="AP40" s="27"/>
      <c r="AQ40" s="28"/>
      <c r="AR40" s="26"/>
      <c r="AS40" s="3"/>
      <c r="AT40" s="3"/>
    </row>
    <row r="41" spans="1:46" ht="14.25" customHeight="1" x14ac:dyDescent="0.25">
      <c r="A41" s="1"/>
      <c r="B41" s="13"/>
      <c r="C41" s="13"/>
      <c r="D41" s="412" t="s">
        <v>93</v>
      </c>
      <c r="E41" s="412"/>
      <c r="F41" s="412"/>
      <c r="G41" s="49">
        <v>440.9</v>
      </c>
      <c r="H41" s="49">
        <v>440.9</v>
      </c>
      <c r="I41" s="17">
        <v>440.9</v>
      </c>
      <c r="J41" s="49">
        <v>440.9</v>
      </c>
      <c r="K41" s="197">
        <v>1</v>
      </c>
      <c r="L41" s="197">
        <v>1</v>
      </c>
      <c r="M41" s="19">
        <v>0</v>
      </c>
      <c r="N41" s="19">
        <v>0</v>
      </c>
      <c r="O41" s="19">
        <v>0</v>
      </c>
      <c r="P41" s="19">
        <v>0</v>
      </c>
      <c r="Q41" s="19">
        <v>0</v>
      </c>
      <c r="R41" s="19">
        <v>0</v>
      </c>
      <c r="S41" s="19">
        <v>0</v>
      </c>
      <c r="T41" s="19">
        <v>0</v>
      </c>
      <c r="U41" s="19">
        <v>440.9</v>
      </c>
      <c r="V41" s="19">
        <v>440.9</v>
      </c>
      <c r="W41" s="19">
        <v>440.9</v>
      </c>
      <c r="X41" s="19">
        <v>440.9</v>
      </c>
      <c r="Y41" s="20">
        <v>881.8</v>
      </c>
      <c r="Z41" s="21">
        <v>440.9</v>
      </c>
      <c r="AA41" s="21">
        <v>881800</v>
      </c>
      <c r="AB41" s="414"/>
      <c r="AC41" s="414"/>
      <c r="AD41" s="414"/>
      <c r="AE41" s="414"/>
      <c r="AF41" s="13">
        <v>10</v>
      </c>
      <c r="AG41" s="13">
        <v>0</v>
      </c>
      <c r="AH41" s="13">
        <v>1</v>
      </c>
      <c r="AI41" s="13">
        <v>0</v>
      </c>
      <c r="AJ41" s="13" t="s">
        <v>13</v>
      </c>
      <c r="AK41" s="13">
        <v>0</v>
      </c>
      <c r="AL41" s="25">
        <v>0</v>
      </c>
      <c r="AM41" s="13" t="s">
        <v>13</v>
      </c>
      <c r="AN41" s="13" t="s">
        <v>13</v>
      </c>
      <c r="AO41" s="411"/>
      <c r="AP41" s="411"/>
      <c r="AQ41" s="411"/>
      <c r="AR41" s="411"/>
      <c r="AS41" s="3"/>
      <c r="AT41" s="3"/>
    </row>
    <row r="42" spans="1:46" ht="15" customHeight="1" x14ac:dyDescent="0.25">
      <c r="A42" s="1"/>
      <c r="B42" s="13"/>
      <c r="C42" s="13"/>
      <c r="D42" s="242" t="s">
        <v>94</v>
      </c>
      <c r="E42" s="15" t="s">
        <v>95</v>
      </c>
      <c r="F42" s="223" t="s">
        <v>58</v>
      </c>
      <c r="G42" s="17">
        <v>236.3</v>
      </c>
      <c r="H42" s="17">
        <v>236.3</v>
      </c>
      <c r="I42" s="17">
        <v>236.3</v>
      </c>
      <c r="J42" s="17">
        <v>236.3</v>
      </c>
      <c r="K42" s="18">
        <v>1</v>
      </c>
      <c r="L42" s="18">
        <v>1</v>
      </c>
      <c r="M42" s="19">
        <v>0</v>
      </c>
      <c r="N42" s="19">
        <v>0</v>
      </c>
      <c r="O42" s="19">
        <v>0</v>
      </c>
      <c r="P42" s="19">
        <v>0</v>
      </c>
      <c r="Q42" s="19">
        <v>0</v>
      </c>
      <c r="R42" s="19">
        <v>0</v>
      </c>
      <c r="S42" s="19">
        <v>0</v>
      </c>
      <c r="T42" s="19">
        <v>0</v>
      </c>
      <c r="U42" s="19">
        <v>236.3</v>
      </c>
      <c r="V42" s="19">
        <v>236.3</v>
      </c>
      <c r="W42" s="19">
        <v>236.3</v>
      </c>
      <c r="X42" s="19">
        <v>236.3</v>
      </c>
      <c r="Y42" s="20">
        <v>472.6</v>
      </c>
      <c r="Z42" s="21">
        <v>236.3</v>
      </c>
      <c r="AA42" s="21">
        <v>472600</v>
      </c>
      <c r="AB42" s="22"/>
      <c r="AC42" s="23"/>
      <c r="AD42" s="23"/>
      <c r="AE42" s="24"/>
      <c r="AF42" s="13">
        <v>10</v>
      </c>
      <c r="AG42" s="13">
        <v>0</v>
      </c>
      <c r="AH42" s="13">
        <v>1</v>
      </c>
      <c r="AI42" s="13">
        <v>0</v>
      </c>
      <c r="AJ42" s="13"/>
      <c r="AK42" s="13"/>
      <c r="AL42" s="25"/>
      <c r="AM42" s="13"/>
      <c r="AN42" s="13"/>
      <c r="AO42" s="26"/>
      <c r="AP42" s="27"/>
      <c r="AQ42" s="28"/>
      <c r="AR42" s="26"/>
      <c r="AS42" s="3"/>
      <c r="AT42" s="3"/>
    </row>
    <row r="43" spans="1:46" ht="15" customHeight="1" x14ac:dyDescent="0.25">
      <c r="A43" s="1"/>
      <c r="B43" s="13"/>
      <c r="C43" s="13"/>
      <c r="D43" s="242" t="s">
        <v>94</v>
      </c>
      <c r="E43" s="15" t="s">
        <v>96</v>
      </c>
      <c r="F43" s="223" t="s">
        <v>58</v>
      </c>
      <c r="G43" s="17">
        <v>204.6</v>
      </c>
      <c r="H43" s="17">
        <v>204.6</v>
      </c>
      <c r="I43" s="17">
        <v>204.6</v>
      </c>
      <c r="J43" s="17">
        <v>204.6</v>
      </c>
      <c r="K43" s="18">
        <v>1</v>
      </c>
      <c r="L43" s="18">
        <v>1</v>
      </c>
      <c r="M43" s="19">
        <v>0</v>
      </c>
      <c r="N43" s="19">
        <v>0</v>
      </c>
      <c r="O43" s="19">
        <v>0</v>
      </c>
      <c r="P43" s="19">
        <v>0</v>
      </c>
      <c r="Q43" s="19">
        <v>0</v>
      </c>
      <c r="R43" s="19">
        <v>0</v>
      </c>
      <c r="S43" s="19">
        <v>0</v>
      </c>
      <c r="T43" s="19">
        <v>0</v>
      </c>
      <c r="U43" s="19">
        <v>204.6</v>
      </c>
      <c r="V43" s="19">
        <v>204.6</v>
      </c>
      <c r="W43" s="19">
        <v>204.6</v>
      </c>
      <c r="X43" s="19">
        <v>204.6</v>
      </c>
      <c r="Y43" s="20">
        <v>409.2</v>
      </c>
      <c r="Z43" s="21">
        <v>204.6</v>
      </c>
      <c r="AA43" s="21">
        <v>409200</v>
      </c>
      <c r="AB43" s="22"/>
      <c r="AC43" s="23"/>
      <c r="AD43" s="23"/>
      <c r="AE43" s="24"/>
      <c r="AF43" s="13">
        <v>10</v>
      </c>
      <c r="AG43" s="13">
        <v>0</v>
      </c>
      <c r="AH43" s="13">
        <v>1</v>
      </c>
      <c r="AI43" s="13">
        <v>0</v>
      </c>
      <c r="AJ43" s="13"/>
      <c r="AK43" s="13"/>
      <c r="AL43" s="25"/>
      <c r="AM43" s="13"/>
      <c r="AN43" s="13"/>
      <c r="AO43" s="26"/>
      <c r="AP43" s="27"/>
      <c r="AQ43" s="28"/>
      <c r="AR43" s="26"/>
      <c r="AS43" s="3"/>
      <c r="AT43" s="3"/>
    </row>
    <row r="44" spans="1:46" ht="14.25" customHeight="1" x14ac:dyDescent="0.25">
      <c r="A44" s="1"/>
      <c r="B44" s="13"/>
      <c r="C44" s="13"/>
      <c r="D44" s="412" t="s">
        <v>97</v>
      </c>
      <c r="E44" s="412"/>
      <c r="F44" s="412"/>
      <c r="G44" s="49">
        <v>5096</v>
      </c>
      <c r="H44" s="49">
        <v>5096</v>
      </c>
      <c r="I44" s="17">
        <v>5096</v>
      </c>
      <c r="J44" s="49">
        <v>5096</v>
      </c>
      <c r="K44" s="197">
        <v>1</v>
      </c>
      <c r="L44" s="197">
        <v>1</v>
      </c>
      <c r="M44" s="19">
        <v>0</v>
      </c>
      <c r="N44" s="19">
        <v>0</v>
      </c>
      <c r="O44" s="19">
        <v>0</v>
      </c>
      <c r="P44" s="19">
        <v>0</v>
      </c>
      <c r="Q44" s="19">
        <v>0</v>
      </c>
      <c r="R44" s="19">
        <v>0</v>
      </c>
      <c r="S44" s="19">
        <v>0</v>
      </c>
      <c r="T44" s="19">
        <v>0</v>
      </c>
      <c r="U44" s="19">
        <v>5096</v>
      </c>
      <c r="V44" s="19">
        <v>5096</v>
      </c>
      <c r="W44" s="19">
        <v>5096</v>
      </c>
      <c r="X44" s="19">
        <v>5096</v>
      </c>
      <c r="Y44" s="20">
        <v>5096</v>
      </c>
      <c r="Z44" s="21">
        <v>5096</v>
      </c>
      <c r="AA44" s="21">
        <v>5096000</v>
      </c>
      <c r="AB44" s="414"/>
      <c r="AC44" s="414"/>
      <c r="AD44" s="414"/>
      <c r="AE44" s="414"/>
      <c r="AF44" s="13">
        <v>13</v>
      </c>
      <c r="AG44" s="13">
        <v>0</v>
      </c>
      <c r="AH44" s="13">
        <v>1</v>
      </c>
      <c r="AI44" s="13">
        <v>0</v>
      </c>
      <c r="AJ44" s="13" t="s">
        <v>13</v>
      </c>
      <c r="AK44" s="13">
        <v>0</v>
      </c>
      <c r="AL44" s="25">
        <v>0</v>
      </c>
      <c r="AM44" s="13" t="s">
        <v>13</v>
      </c>
      <c r="AN44" s="13" t="s">
        <v>13</v>
      </c>
      <c r="AO44" s="411"/>
      <c r="AP44" s="411"/>
      <c r="AQ44" s="411"/>
      <c r="AR44" s="411"/>
      <c r="AS44" s="3"/>
      <c r="AT44" s="3"/>
    </row>
    <row r="45" spans="1:46" ht="15" customHeight="1" x14ac:dyDescent="0.25">
      <c r="A45" s="1"/>
      <c r="B45" s="13"/>
      <c r="C45" s="13"/>
      <c r="D45" s="242" t="s">
        <v>46</v>
      </c>
      <c r="E45" s="15" t="s">
        <v>98</v>
      </c>
      <c r="F45" s="223" t="s">
        <v>58</v>
      </c>
      <c r="G45" s="17">
        <v>646.70000000000005</v>
      </c>
      <c r="H45" s="17">
        <v>646.70000000000005</v>
      </c>
      <c r="I45" s="17">
        <v>646.70000000000005</v>
      </c>
      <c r="J45" s="17">
        <v>646.70000000000005</v>
      </c>
      <c r="K45" s="18">
        <v>1</v>
      </c>
      <c r="L45" s="18">
        <v>1</v>
      </c>
      <c r="M45" s="19">
        <v>0</v>
      </c>
      <c r="N45" s="19">
        <v>0</v>
      </c>
      <c r="O45" s="19">
        <v>0</v>
      </c>
      <c r="P45" s="19">
        <v>0</v>
      </c>
      <c r="Q45" s="19">
        <v>0</v>
      </c>
      <c r="R45" s="19">
        <v>0</v>
      </c>
      <c r="S45" s="19">
        <v>0</v>
      </c>
      <c r="T45" s="19">
        <v>0</v>
      </c>
      <c r="U45" s="19">
        <v>646.70000000000005</v>
      </c>
      <c r="V45" s="19">
        <v>646.70000000000005</v>
      </c>
      <c r="W45" s="19">
        <v>646.70000000000005</v>
      </c>
      <c r="X45" s="19">
        <v>646.70000000000005</v>
      </c>
      <c r="Y45" s="20">
        <v>646.70000000000005</v>
      </c>
      <c r="Z45" s="21">
        <v>646.70000000000005</v>
      </c>
      <c r="AA45" s="21">
        <v>646700</v>
      </c>
      <c r="AB45" s="22"/>
      <c r="AC45" s="23"/>
      <c r="AD45" s="23"/>
      <c r="AE45" s="24"/>
      <c r="AF45" s="13">
        <v>13</v>
      </c>
      <c r="AG45" s="13">
        <v>0</v>
      </c>
      <c r="AH45" s="13">
        <v>1</v>
      </c>
      <c r="AI45" s="13">
        <v>0</v>
      </c>
      <c r="AJ45" s="13"/>
      <c r="AK45" s="13"/>
      <c r="AL45" s="25"/>
      <c r="AM45" s="13"/>
      <c r="AN45" s="13"/>
      <c r="AO45" s="26"/>
      <c r="AP45" s="27"/>
      <c r="AQ45" s="28"/>
      <c r="AR45" s="26"/>
      <c r="AS45" s="3"/>
      <c r="AT45" s="3"/>
    </row>
    <row r="46" spans="1:46" ht="15" customHeight="1" x14ac:dyDescent="0.25">
      <c r="A46" s="1"/>
      <c r="B46" s="13"/>
      <c r="C46" s="13"/>
      <c r="D46" s="242" t="s">
        <v>46</v>
      </c>
      <c r="E46" s="15" t="s">
        <v>99</v>
      </c>
      <c r="F46" s="223" t="s">
        <v>58</v>
      </c>
      <c r="G46" s="17">
        <v>240</v>
      </c>
      <c r="H46" s="17">
        <v>240</v>
      </c>
      <c r="I46" s="17">
        <v>240</v>
      </c>
      <c r="J46" s="17">
        <v>240</v>
      </c>
      <c r="K46" s="18">
        <v>1</v>
      </c>
      <c r="L46" s="18">
        <v>1</v>
      </c>
      <c r="M46" s="19">
        <v>0</v>
      </c>
      <c r="N46" s="19">
        <v>0</v>
      </c>
      <c r="O46" s="19">
        <v>0</v>
      </c>
      <c r="P46" s="19">
        <v>0</v>
      </c>
      <c r="Q46" s="19">
        <v>0</v>
      </c>
      <c r="R46" s="19">
        <v>0</v>
      </c>
      <c r="S46" s="19">
        <v>0</v>
      </c>
      <c r="T46" s="19">
        <v>0</v>
      </c>
      <c r="U46" s="19">
        <v>240</v>
      </c>
      <c r="V46" s="19">
        <v>240</v>
      </c>
      <c r="W46" s="19">
        <v>240</v>
      </c>
      <c r="X46" s="19">
        <v>240</v>
      </c>
      <c r="Y46" s="20">
        <v>240</v>
      </c>
      <c r="Z46" s="21">
        <v>240</v>
      </c>
      <c r="AA46" s="21">
        <v>240000</v>
      </c>
      <c r="AB46" s="22"/>
      <c r="AC46" s="23"/>
      <c r="AD46" s="23"/>
      <c r="AE46" s="24"/>
      <c r="AF46" s="13">
        <v>10</v>
      </c>
      <c r="AG46" s="13">
        <v>0</v>
      </c>
      <c r="AH46" s="13">
        <v>1</v>
      </c>
      <c r="AI46" s="13">
        <v>0</v>
      </c>
      <c r="AJ46" s="13"/>
      <c r="AK46" s="13"/>
      <c r="AL46" s="25"/>
      <c r="AM46" s="13"/>
      <c r="AN46" s="13"/>
      <c r="AO46" s="26"/>
      <c r="AP46" s="27"/>
      <c r="AQ46" s="28"/>
      <c r="AR46" s="26"/>
      <c r="AS46" s="3"/>
      <c r="AT46" s="3"/>
    </row>
    <row r="47" spans="1:46" ht="15" customHeight="1" x14ac:dyDescent="0.25">
      <c r="A47" s="1"/>
      <c r="B47" s="13"/>
      <c r="C47" s="13"/>
      <c r="D47" s="242" t="s">
        <v>46</v>
      </c>
      <c r="E47" s="15" t="s">
        <v>100</v>
      </c>
      <c r="F47" s="223" t="s">
        <v>58</v>
      </c>
      <c r="G47" s="17">
        <v>1430</v>
      </c>
      <c r="H47" s="17">
        <v>1430</v>
      </c>
      <c r="I47" s="17">
        <v>1430</v>
      </c>
      <c r="J47" s="17">
        <v>1430</v>
      </c>
      <c r="K47" s="18">
        <v>1</v>
      </c>
      <c r="L47" s="18">
        <v>1</v>
      </c>
      <c r="M47" s="19">
        <v>0</v>
      </c>
      <c r="N47" s="19">
        <v>0</v>
      </c>
      <c r="O47" s="19">
        <v>0</v>
      </c>
      <c r="P47" s="19">
        <v>0</v>
      </c>
      <c r="Q47" s="19">
        <v>0</v>
      </c>
      <c r="R47" s="19">
        <v>0</v>
      </c>
      <c r="S47" s="19">
        <v>0</v>
      </c>
      <c r="T47" s="19">
        <v>0</v>
      </c>
      <c r="U47" s="19">
        <v>1430</v>
      </c>
      <c r="V47" s="19">
        <v>1430</v>
      </c>
      <c r="W47" s="19">
        <v>1430</v>
      </c>
      <c r="X47" s="19">
        <v>1430</v>
      </c>
      <c r="Y47" s="20">
        <v>1430</v>
      </c>
      <c r="Z47" s="21">
        <v>1430</v>
      </c>
      <c r="AA47" s="21">
        <v>1430000</v>
      </c>
      <c r="AB47" s="22"/>
      <c r="AC47" s="23"/>
      <c r="AD47" s="23"/>
      <c r="AE47" s="24"/>
      <c r="AF47" s="13">
        <v>10</v>
      </c>
      <c r="AG47" s="13">
        <v>0</v>
      </c>
      <c r="AH47" s="13">
        <v>1</v>
      </c>
      <c r="AI47" s="13">
        <v>0</v>
      </c>
      <c r="AJ47" s="13"/>
      <c r="AK47" s="13"/>
      <c r="AL47" s="25"/>
      <c r="AM47" s="13"/>
      <c r="AN47" s="13"/>
      <c r="AO47" s="26"/>
      <c r="AP47" s="27"/>
      <c r="AQ47" s="28"/>
      <c r="AR47" s="26"/>
      <c r="AS47" s="3"/>
      <c r="AT47" s="3"/>
    </row>
    <row r="48" spans="1:46" ht="15" customHeight="1" x14ac:dyDescent="0.25">
      <c r="A48" s="1"/>
      <c r="B48" s="13"/>
      <c r="C48" s="13"/>
      <c r="D48" s="242" t="s">
        <v>46</v>
      </c>
      <c r="E48" s="15" t="s">
        <v>101</v>
      </c>
      <c r="F48" s="223" t="s">
        <v>58</v>
      </c>
      <c r="G48" s="17">
        <v>500</v>
      </c>
      <c r="H48" s="17">
        <v>500</v>
      </c>
      <c r="I48" s="17">
        <v>500</v>
      </c>
      <c r="J48" s="17">
        <v>500</v>
      </c>
      <c r="K48" s="18">
        <v>1</v>
      </c>
      <c r="L48" s="18">
        <v>1</v>
      </c>
      <c r="M48" s="19">
        <v>0</v>
      </c>
      <c r="N48" s="19">
        <v>0</v>
      </c>
      <c r="O48" s="19">
        <v>0</v>
      </c>
      <c r="P48" s="19">
        <v>0</v>
      </c>
      <c r="Q48" s="19">
        <v>0</v>
      </c>
      <c r="R48" s="19">
        <v>0</v>
      </c>
      <c r="S48" s="19">
        <v>0</v>
      </c>
      <c r="T48" s="19">
        <v>0</v>
      </c>
      <c r="U48" s="19">
        <v>500</v>
      </c>
      <c r="V48" s="19">
        <v>500</v>
      </c>
      <c r="W48" s="19">
        <v>500</v>
      </c>
      <c r="X48" s="19">
        <v>500</v>
      </c>
      <c r="Y48" s="20">
        <v>500</v>
      </c>
      <c r="Z48" s="21">
        <v>500</v>
      </c>
      <c r="AA48" s="21">
        <v>500000</v>
      </c>
      <c r="AB48" s="22"/>
      <c r="AC48" s="23"/>
      <c r="AD48" s="23"/>
      <c r="AE48" s="24"/>
      <c r="AF48" s="13">
        <v>10</v>
      </c>
      <c r="AG48" s="13">
        <v>0</v>
      </c>
      <c r="AH48" s="13">
        <v>1</v>
      </c>
      <c r="AI48" s="13">
        <v>0</v>
      </c>
      <c r="AJ48" s="13"/>
      <c r="AK48" s="13"/>
      <c r="AL48" s="25"/>
      <c r="AM48" s="13"/>
      <c r="AN48" s="13"/>
      <c r="AO48" s="26"/>
      <c r="AP48" s="27"/>
      <c r="AQ48" s="28"/>
      <c r="AR48" s="26"/>
      <c r="AS48" s="3"/>
      <c r="AT48" s="3"/>
    </row>
    <row r="49" spans="1:46" ht="15" customHeight="1" x14ac:dyDescent="0.25">
      <c r="A49" s="1"/>
      <c r="B49" s="13"/>
      <c r="C49" s="13"/>
      <c r="D49" s="242" t="s">
        <v>46</v>
      </c>
      <c r="E49" s="15" t="s">
        <v>102</v>
      </c>
      <c r="F49" s="223" t="s">
        <v>58</v>
      </c>
      <c r="G49" s="17">
        <v>379.3</v>
      </c>
      <c r="H49" s="17">
        <v>379.3</v>
      </c>
      <c r="I49" s="17">
        <v>379.3</v>
      </c>
      <c r="J49" s="17">
        <v>379.3</v>
      </c>
      <c r="K49" s="18">
        <v>1</v>
      </c>
      <c r="L49" s="18">
        <v>1</v>
      </c>
      <c r="M49" s="19">
        <v>0</v>
      </c>
      <c r="N49" s="19">
        <v>0</v>
      </c>
      <c r="O49" s="19">
        <v>0</v>
      </c>
      <c r="P49" s="19">
        <v>0</v>
      </c>
      <c r="Q49" s="19">
        <v>0</v>
      </c>
      <c r="R49" s="19">
        <v>0</v>
      </c>
      <c r="S49" s="19">
        <v>0</v>
      </c>
      <c r="T49" s="19">
        <v>0</v>
      </c>
      <c r="U49" s="19">
        <v>379.3</v>
      </c>
      <c r="V49" s="19">
        <v>379.3</v>
      </c>
      <c r="W49" s="19">
        <v>379.3</v>
      </c>
      <c r="X49" s="19">
        <v>379.3</v>
      </c>
      <c r="Y49" s="20">
        <v>379.3</v>
      </c>
      <c r="Z49" s="21">
        <v>379.3</v>
      </c>
      <c r="AA49" s="21">
        <v>379300</v>
      </c>
      <c r="AB49" s="22"/>
      <c r="AC49" s="23"/>
      <c r="AD49" s="23"/>
      <c r="AE49" s="24"/>
      <c r="AF49" s="13">
        <v>10</v>
      </c>
      <c r="AG49" s="13">
        <v>0</v>
      </c>
      <c r="AH49" s="13">
        <v>1</v>
      </c>
      <c r="AI49" s="13">
        <v>0</v>
      </c>
      <c r="AJ49" s="13"/>
      <c r="AK49" s="13"/>
      <c r="AL49" s="25"/>
      <c r="AM49" s="13"/>
      <c r="AN49" s="13"/>
      <c r="AO49" s="26"/>
      <c r="AP49" s="27"/>
      <c r="AQ49" s="28"/>
      <c r="AR49" s="26"/>
      <c r="AS49" s="3"/>
      <c r="AT49" s="3"/>
    </row>
    <row r="50" spans="1:46" ht="15" customHeight="1" x14ac:dyDescent="0.25">
      <c r="A50" s="1"/>
      <c r="B50" s="13"/>
      <c r="C50" s="13"/>
      <c r="D50" s="242" t="s">
        <v>46</v>
      </c>
      <c r="E50" s="15" t="s">
        <v>103</v>
      </c>
      <c r="F50" s="223" t="s">
        <v>58</v>
      </c>
      <c r="G50" s="17">
        <v>234</v>
      </c>
      <c r="H50" s="17">
        <v>234</v>
      </c>
      <c r="I50" s="17">
        <v>234</v>
      </c>
      <c r="J50" s="17">
        <v>234</v>
      </c>
      <c r="K50" s="18">
        <v>1</v>
      </c>
      <c r="L50" s="18">
        <v>1</v>
      </c>
      <c r="M50" s="19">
        <v>0</v>
      </c>
      <c r="N50" s="19">
        <v>0</v>
      </c>
      <c r="O50" s="19">
        <v>0</v>
      </c>
      <c r="P50" s="19">
        <v>0</v>
      </c>
      <c r="Q50" s="19">
        <v>0</v>
      </c>
      <c r="R50" s="19">
        <v>0</v>
      </c>
      <c r="S50" s="19">
        <v>0</v>
      </c>
      <c r="T50" s="19">
        <v>0</v>
      </c>
      <c r="U50" s="19">
        <v>234</v>
      </c>
      <c r="V50" s="19">
        <v>234</v>
      </c>
      <c r="W50" s="19">
        <v>234</v>
      </c>
      <c r="X50" s="19">
        <v>234</v>
      </c>
      <c r="Y50" s="20">
        <v>234</v>
      </c>
      <c r="Z50" s="21">
        <v>234</v>
      </c>
      <c r="AA50" s="21">
        <v>234000</v>
      </c>
      <c r="AB50" s="22"/>
      <c r="AC50" s="23"/>
      <c r="AD50" s="23"/>
      <c r="AE50" s="24"/>
      <c r="AF50" s="13">
        <v>10</v>
      </c>
      <c r="AG50" s="13">
        <v>0</v>
      </c>
      <c r="AH50" s="13">
        <v>1</v>
      </c>
      <c r="AI50" s="13">
        <v>0</v>
      </c>
      <c r="AJ50" s="13"/>
      <c r="AK50" s="13"/>
      <c r="AL50" s="25"/>
      <c r="AM50" s="13"/>
      <c r="AN50" s="13"/>
      <c r="AO50" s="26"/>
      <c r="AP50" s="27"/>
      <c r="AQ50" s="28"/>
      <c r="AR50" s="26"/>
      <c r="AS50" s="3"/>
      <c r="AT50" s="3"/>
    </row>
    <row r="51" spans="1:46" ht="15" customHeight="1" x14ac:dyDescent="0.25">
      <c r="A51" s="1"/>
      <c r="B51" s="13"/>
      <c r="C51" s="13"/>
      <c r="D51" s="242" t="s">
        <v>46</v>
      </c>
      <c r="E51" s="15" t="s">
        <v>104</v>
      </c>
      <c r="F51" s="223" t="s">
        <v>58</v>
      </c>
      <c r="G51" s="17">
        <v>130</v>
      </c>
      <c r="H51" s="17">
        <v>130</v>
      </c>
      <c r="I51" s="17">
        <v>130</v>
      </c>
      <c r="J51" s="17">
        <v>130</v>
      </c>
      <c r="K51" s="18">
        <v>1</v>
      </c>
      <c r="L51" s="18">
        <v>1</v>
      </c>
      <c r="M51" s="19">
        <v>0</v>
      </c>
      <c r="N51" s="19">
        <v>0</v>
      </c>
      <c r="O51" s="19">
        <v>0</v>
      </c>
      <c r="P51" s="19">
        <v>0</v>
      </c>
      <c r="Q51" s="19">
        <v>0</v>
      </c>
      <c r="R51" s="19">
        <v>0</v>
      </c>
      <c r="S51" s="19">
        <v>0</v>
      </c>
      <c r="T51" s="19">
        <v>0</v>
      </c>
      <c r="U51" s="19">
        <v>130</v>
      </c>
      <c r="V51" s="19">
        <v>130</v>
      </c>
      <c r="W51" s="19">
        <v>130</v>
      </c>
      <c r="X51" s="19">
        <v>130</v>
      </c>
      <c r="Y51" s="20">
        <v>130</v>
      </c>
      <c r="Z51" s="21">
        <v>130</v>
      </c>
      <c r="AA51" s="21">
        <v>130000</v>
      </c>
      <c r="AB51" s="22"/>
      <c r="AC51" s="23"/>
      <c r="AD51" s="23"/>
      <c r="AE51" s="24"/>
      <c r="AF51" s="13">
        <v>10</v>
      </c>
      <c r="AG51" s="13">
        <v>0</v>
      </c>
      <c r="AH51" s="13">
        <v>1</v>
      </c>
      <c r="AI51" s="13">
        <v>0</v>
      </c>
      <c r="AJ51" s="13"/>
      <c r="AK51" s="13"/>
      <c r="AL51" s="25"/>
      <c r="AM51" s="13"/>
      <c r="AN51" s="13"/>
      <c r="AO51" s="26"/>
      <c r="AP51" s="27"/>
      <c r="AQ51" s="28"/>
      <c r="AR51" s="26"/>
      <c r="AS51" s="3"/>
      <c r="AT51" s="3"/>
    </row>
    <row r="52" spans="1:46" ht="15" customHeight="1" x14ac:dyDescent="0.25">
      <c r="A52" s="1"/>
      <c r="B52" s="13"/>
      <c r="C52" s="13"/>
      <c r="D52" s="242" t="s">
        <v>46</v>
      </c>
      <c r="E52" s="15" t="s">
        <v>105</v>
      </c>
      <c r="F52" s="223" t="s">
        <v>58</v>
      </c>
      <c r="G52" s="17">
        <v>294</v>
      </c>
      <c r="H52" s="17">
        <v>294</v>
      </c>
      <c r="I52" s="17">
        <v>294</v>
      </c>
      <c r="J52" s="17">
        <v>294</v>
      </c>
      <c r="K52" s="18">
        <v>1</v>
      </c>
      <c r="L52" s="18">
        <v>1</v>
      </c>
      <c r="M52" s="19">
        <v>0</v>
      </c>
      <c r="N52" s="19">
        <v>0</v>
      </c>
      <c r="O52" s="19">
        <v>0</v>
      </c>
      <c r="P52" s="19">
        <v>0</v>
      </c>
      <c r="Q52" s="19">
        <v>0</v>
      </c>
      <c r="R52" s="19">
        <v>0</v>
      </c>
      <c r="S52" s="19">
        <v>0</v>
      </c>
      <c r="T52" s="19">
        <v>0</v>
      </c>
      <c r="U52" s="19">
        <v>294</v>
      </c>
      <c r="V52" s="19">
        <v>294</v>
      </c>
      <c r="W52" s="19">
        <v>294</v>
      </c>
      <c r="X52" s="19">
        <v>294</v>
      </c>
      <c r="Y52" s="20">
        <v>294</v>
      </c>
      <c r="Z52" s="21">
        <v>294</v>
      </c>
      <c r="AA52" s="21">
        <v>294000</v>
      </c>
      <c r="AB52" s="22"/>
      <c r="AC52" s="23"/>
      <c r="AD52" s="23"/>
      <c r="AE52" s="24"/>
      <c r="AF52" s="13">
        <v>10</v>
      </c>
      <c r="AG52" s="13">
        <v>0</v>
      </c>
      <c r="AH52" s="13">
        <v>1</v>
      </c>
      <c r="AI52" s="13">
        <v>0</v>
      </c>
      <c r="AJ52" s="13"/>
      <c r="AK52" s="13"/>
      <c r="AL52" s="25"/>
      <c r="AM52" s="13"/>
      <c r="AN52" s="13"/>
      <c r="AO52" s="26"/>
      <c r="AP52" s="27"/>
      <c r="AQ52" s="28"/>
      <c r="AR52" s="26"/>
      <c r="AS52" s="3"/>
      <c r="AT52" s="3"/>
    </row>
    <row r="53" spans="1:46" ht="15" customHeight="1" x14ac:dyDescent="0.25">
      <c r="A53" s="1"/>
      <c r="B53" s="13"/>
      <c r="C53" s="13"/>
      <c r="D53" s="242" t="s">
        <v>46</v>
      </c>
      <c r="E53" s="15" t="s">
        <v>106</v>
      </c>
      <c r="F53" s="223" t="s">
        <v>58</v>
      </c>
      <c r="G53" s="17">
        <v>142</v>
      </c>
      <c r="H53" s="17">
        <v>142</v>
      </c>
      <c r="I53" s="17">
        <v>142</v>
      </c>
      <c r="J53" s="17">
        <v>142</v>
      </c>
      <c r="K53" s="18">
        <v>1</v>
      </c>
      <c r="L53" s="18">
        <v>1</v>
      </c>
      <c r="M53" s="19">
        <v>0</v>
      </c>
      <c r="N53" s="19">
        <v>0</v>
      </c>
      <c r="O53" s="19">
        <v>0</v>
      </c>
      <c r="P53" s="19">
        <v>0</v>
      </c>
      <c r="Q53" s="19">
        <v>0</v>
      </c>
      <c r="R53" s="19">
        <v>0</v>
      </c>
      <c r="S53" s="19">
        <v>0</v>
      </c>
      <c r="T53" s="19">
        <v>0</v>
      </c>
      <c r="U53" s="19">
        <v>142</v>
      </c>
      <c r="V53" s="19">
        <v>142</v>
      </c>
      <c r="W53" s="19">
        <v>142</v>
      </c>
      <c r="X53" s="19">
        <v>142</v>
      </c>
      <c r="Y53" s="20">
        <v>142</v>
      </c>
      <c r="Z53" s="21">
        <v>142</v>
      </c>
      <c r="AA53" s="21">
        <v>142000</v>
      </c>
      <c r="AB53" s="22"/>
      <c r="AC53" s="23"/>
      <c r="AD53" s="23"/>
      <c r="AE53" s="24"/>
      <c r="AF53" s="13">
        <v>10</v>
      </c>
      <c r="AG53" s="13">
        <v>0</v>
      </c>
      <c r="AH53" s="13">
        <v>1</v>
      </c>
      <c r="AI53" s="13">
        <v>0</v>
      </c>
      <c r="AJ53" s="13"/>
      <c r="AK53" s="13"/>
      <c r="AL53" s="25"/>
      <c r="AM53" s="13"/>
      <c r="AN53" s="13"/>
      <c r="AO53" s="26"/>
      <c r="AP53" s="27"/>
      <c r="AQ53" s="28"/>
      <c r="AR53" s="26"/>
      <c r="AS53" s="3"/>
      <c r="AT53" s="3"/>
    </row>
    <row r="54" spans="1:46" ht="15" customHeight="1" x14ac:dyDescent="0.25">
      <c r="A54" s="1"/>
      <c r="B54" s="13"/>
      <c r="C54" s="13"/>
      <c r="D54" s="242" t="s">
        <v>46</v>
      </c>
      <c r="E54" s="15" t="s">
        <v>107</v>
      </c>
      <c r="F54" s="223" t="s">
        <v>58</v>
      </c>
      <c r="G54" s="17">
        <v>320</v>
      </c>
      <c r="H54" s="17">
        <v>320</v>
      </c>
      <c r="I54" s="17">
        <v>320</v>
      </c>
      <c r="J54" s="17">
        <v>320</v>
      </c>
      <c r="K54" s="18">
        <v>1</v>
      </c>
      <c r="L54" s="18">
        <v>1</v>
      </c>
      <c r="M54" s="19">
        <v>0</v>
      </c>
      <c r="N54" s="19">
        <v>0</v>
      </c>
      <c r="O54" s="19">
        <v>0</v>
      </c>
      <c r="P54" s="19">
        <v>0</v>
      </c>
      <c r="Q54" s="19">
        <v>0</v>
      </c>
      <c r="R54" s="19">
        <v>0</v>
      </c>
      <c r="S54" s="19">
        <v>0</v>
      </c>
      <c r="T54" s="19">
        <v>0</v>
      </c>
      <c r="U54" s="19">
        <v>320</v>
      </c>
      <c r="V54" s="19">
        <v>320</v>
      </c>
      <c r="W54" s="19">
        <v>320</v>
      </c>
      <c r="X54" s="19">
        <v>320</v>
      </c>
      <c r="Y54" s="20">
        <v>320</v>
      </c>
      <c r="Z54" s="21">
        <v>320</v>
      </c>
      <c r="AA54" s="21">
        <v>320000</v>
      </c>
      <c r="AB54" s="22"/>
      <c r="AC54" s="23"/>
      <c r="AD54" s="23"/>
      <c r="AE54" s="24"/>
      <c r="AF54" s="13">
        <v>10</v>
      </c>
      <c r="AG54" s="13">
        <v>0</v>
      </c>
      <c r="AH54" s="13">
        <v>1</v>
      </c>
      <c r="AI54" s="13">
        <v>0</v>
      </c>
      <c r="AJ54" s="13"/>
      <c r="AK54" s="13"/>
      <c r="AL54" s="25"/>
      <c r="AM54" s="13"/>
      <c r="AN54" s="13"/>
      <c r="AO54" s="26"/>
      <c r="AP54" s="27"/>
      <c r="AQ54" s="28"/>
      <c r="AR54" s="26"/>
      <c r="AS54" s="3"/>
      <c r="AT54" s="3"/>
    </row>
    <row r="55" spans="1:46" ht="15" customHeight="1" x14ac:dyDescent="0.25">
      <c r="A55" s="1"/>
      <c r="B55" s="13"/>
      <c r="C55" s="13"/>
      <c r="D55" s="242" t="s">
        <v>46</v>
      </c>
      <c r="E55" s="15" t="s">
        <v>108</v>
      </c>
      <c r="F55" s="223" t="s">
        <v>58</v>
      </c>
      <c r="G55" s="17">
        <v>480</v>
      </c>
      <c r="H55" s="17">
        <v>480</v>
      </c>
      <c r="I55" s="17">
        <v>480</v>
      </c>
      <c r="J55" s="17">
        <v>480</v>
      </c>
      <c r="K55" s="18">
        <v>1</v>
      </c>
      <c r="L55" s="18">
        <v>1</v>
      </c>
      <c r="M55" s="19">
        <v>0</v>
      </c>
      <c r="N55" s="19">
        <v>0</v>
      </c>
      <c r="O55" s="19">
        <v>0</v>
      </c>
      <c r="P55" s="19">
        <v>0</v>
      </c>
      <c r="Q55" s="19">
        <v>0</v>
      </c>
      <c r="R55" s="19">
        <v>0</v>
      </c>
      <c r="S55" s="19">
        <v>0</v>
      </c>
      <c r="T55" s="19">
        <v>0</v>
      </c>
      <c r="U55" s="19">
        <v>480</v>
      </c>
      <c r="V55" s="19">
        <v>480</v>
      </c>
      <c r="W55" s="19">
        <v>480</v>
      </c>
      <c r="X55" s="19">
        <v>480</v>
      </c>
      <c r="Y55" s="20">
        <v>480</v>
      </c>
      <c r="Z55" s="21">
        <v>480</v>
      </c>
      <c r="AA55" s="21">
        <v>480000</v>
      </c>
      <c r="AB55" s="22"/>
      <c r="AC55" s="23"/>
      <c r="AD55" s="23"/>
      <c r="AE55" s="24"/>
      <c r="AF55" s="13">
        <v>10</v>
      </c>
      <c r="AG55" s="13">
        <v>0</v>
      </c>
      <c r="AH55" s="13">
        <v>1</v>
      </c>
      <c r="AI55" s="13">
        <v>0</v>
      </c>
      <c r="AJ55" s="13"/>
      <c r="AK55" s="13"/>
      <c r="AL55" s="25"/>
      <c r="AM55" s="13"/>
      <c r="AN55" s="13"/>
      <c r="AO55" s="26"/>
      <c r="AP55" s="27"/>
      <c r="AQ55" s="28"/>
      <c r="AR55" s="26"/>
      <c r="AS55" s="3"/>
      <c r="AT55" s="3"/>
    </row>
    <row r="56" spans="1:46" ht="15" customHeight="1" x14ac:dyDescent="0.25">
      <c r="A56" s="1"/>
      <c r="B56" s="13"/>
      <c r="C56" s="13"/>
      <c r="D56" s="242" t="s">
        <v>46</v>
      </c>
      <c r="E56" s="15" t="s">
        <v>109</v>
      </c>
      <c r="F56" s="223" t="s">
        <v>58</v>
      </c>
      <c r="G56" s="17">
        <v>300</v>
      </c>
      <c r="H56" s="17">
        <v>300</v>
      </c>
      <c r="I56" s="17">
        <v>300</v>
      </c>
      <c r="J56" s="17">
        <v>300</v>
      </c>
      <c r="K56" s="18">
        <v>1</v>
      </c>
      <c r="L56" s="18">
        <v>1</v>
      </c>
      <c r="M56" s="19">
        <v>0</v>
      </c>
      <c r="N56" s="19">
        <v>0</v>
      </c>
      <c r="O56" s="19">
        <v>0</v>
      </c>
      <c r="P56" s="19">
        <v>0</v>
      </c>
      <c r="Q56" s="19">
        <v>0</v>
      </c>
      <c r="R56" s="19">
        <v>0</v>
      </c>
      <c r="S56" s="19">
        <v>0</v>
      </c>
      <c r="T56" s="19">
        <v>0</v>
      </c>
      <c r="U56" s="19">
        <v>300</v>
      </c>
      <c r="V56" s="19">
        <v>300</v>
      </c>
      <c r="W56" s="19">
        <v>300</v>
      </c>
      <c r="X56" s="19">
        <v>300</v>
      </c>
      <c r="Y56" s="20">
        <v>300</v>
      </c>
      <c r="Z56" s="21">
        <v>300</v>
      </c>
      <c r="AA56" s="21">
        <v>300000</v>
      </c>
      <c r="AB56" s="22"/>
      <c r="AC56" s="23"/>
      <c r="AD56" s="23"/>
      <c r="AE56" s="24"/>
      <c r="AF56" s="13">
        <v>10</v>
      </c>
      <c r="AG56" s="13">
        <v>0</v>
      </c>
      <c r="AH56" s="13">
        <v>1</v>
      </c>
      <c r="AI56" s="13">
        <v>0</v>
      </c>
      <c r="AJ56" s="13"/>
      <c r="AK56" s="13"/>
      <c r="AL56" s="25"/>
      <c r="AM56" s="13"/>
      <c r="AN56" s="13"/>
      <c r="AO56" s="26"/>
      <c r="AP56" s="27"/>
      <c r="AQ56" s="28"/>
      <c r="AR56" s="26"/>
      <c r="AS56" s="3"/>
      <c r="AT56" s="3"/>
    </row>
    <row r="57" spans="1:46" ht="14.25" customHeight="1" x14ac:dyDescent="0.25">
      <c r="A57" s="1"/>
      <c r="B57" s="13"/>
      <c r="C57" s="13"/>
      <c r="D57" s="412" t="s">
        <v>110</v>
      </c>
      <c r="E57" s="412"/>
      <c r="F57" s="412"/>
      <c r="G57" s="49">
        <v>729</v>
      </c>
      <c r="H57" s="49">
        <v>729</v>
      </c>
      <c r="I57" s="17">
        <v>729</v>
      </c>
      <c r="J57" s="49">
        <v>729</v>
      </c>
      <c r="K57" s="197">
        <v>1</v>
      </c>
      <c r="L57" s="197">
        <v>1</v>
      </c>
      <c r="M57" s="19">
        <v>0</v>
      </c>
      <c r="N57" s="19">
        <v>0</v>
      </c>
      <c r="O57" s="19">
        <v>0</v>
      </c>
      <c r="P57" s="19">
        <v>0</v>
      </c>
      <c r="Q57" s="19">
        <v>0</v>
      </c>
      <c r="R57" s="19">
        <v>0</v>
      </c>
      <c r="S57" s="19">
        <v>0</v>
      </c>
      <c r="T57" s="19">
        <v>0</v>
      </c>
      <c r="U57" s="19">
        <v>729</v>
      </c>
      <c r="V57" s="19">
        <v>729</v>
      </c>
      <c r="W57" s="19">
        <v>729</v>
      </c>
      <c r="X57" s="19">
        <v>729</v>
      </c>
      <c r="Y57" s="20">
        <v>1458</v>
      </c>
      <c r="Z57" s="21">
        <v>729</v>
      </c>
      <c r="AA57" s="21">
        <v>1458000</v>
      </c>
      <c r="AB57" s="414"/>
      <c r="AC57" s="414"/>
      <c r="AD57" s="414"/>
      <c r="AE57" s="414"/>
      <c r="AF57" s="13">
        <v>10</v>
      </c>
      <c r="AG57" s="13">
        <v>0</v>
      </c>
      <c r="AH57" s="13">
        <v>1</v>
      </c>
      <c r="AI57" s="13">
        <v>0</v>
      </c>
      <c r="AJ57" s="13" t="s">
        <v>13</v>
      </c>
      <c r="AK57" s="13">
        <v>0</v>
      </c>
      <c r="AL57" s="25">
        <v>0</v>
      </c>
      <c r="AM57" s="13" t="s">
        <v>13</v>
      </c>
      <c r="AN57" s="13" t="s">
        <v>13</v>
      </c>
      <c r="AO57" s="411"/>
      <c r="AP57" s="411"/>
      <c r="AQ57" s="411"/>
      <c r="AR57" s="411"/>
      <c r="AS57" s="3"/>
      <c r="AT57" s="3"/>
    </row>
    <row r="58" spans="1:46" ht="15" customHeight="1" x14ac:dyDescent="0.25">
      <c r="A58" s="1"/>
      <c r="B58" s="13"/>
      <c r="C58" s="13"/>
      <c r="D58" s="242" t="s">
        <v>27</v>
      </c>
      <c r="E58" s="15" t="s">
        <v>111</v>
      </c>
      <c r="F58" s="223" t="s">
        <v>58</v>
      </c>
      <c r="G58" s="17">
        <v>240</v>
      </c>
      <c r="H58" s="17">
        <v>240</v>
      </c>
      <c r="I58" s="17">
        <v>240</v>
      </c>
      <c r="J58" s="17">
        <v>240</v>
      </c>
      <c r="K58" s="18">
        <v>1</v>
      </c>
      <c r="L58" s="18">
        <v>1</v>
      </c>
      <c r="M58" s="19">
        <v>0</v>
      </c>
      <c r="N58" s="19">
        <v>0</v>
      </c>
      <c r="O58" s="19">
        <v>0</v>
      </c>
      <c r="P58" s="19">
        <v>0</v>
      </c>
      <c r="Q58" s="19">
        <v>0</v>
      </c>
      <c r="R58" s="19">
        <v>0</v>
      </c>
      <c r="S58" s="19">
        <v>0</v>
      </c>
      <c r="T58" s="19">
        <v>0</v>
      </c>
      <c r="U58" s="19">
        <v>240</v>
      </c>
      <c r="V58" s="19">
        <v>240</v>
      </c>
      <c r="W58" s="19">
        <v>240</v>
      </c>
      <c r="X58" s="19">
        <v>240</v>
      </c>
      <c r="Y58" s="20">
        <v>480</v>
      </c>
      <c r="Z58" s="21">
        <v>240</v>
      </c>
      <c r="AA58" s="21">
        <v>480000</v>
      </c>
      <c r="AB58" s="22"/>
      <c r="AC58" s="23"/>
      <c r="AD58" s="23"/>
      <c r="AE58" s="24"/>
      <c r="AF58" s="13">
        <v>10</v>
      </c>
      <c r="AG58" s="13">
        <v>0</v>
      </c>
      <c r="AH58" s="13">
        <v>1</v>
      </c>
      <c r="AI58" s="13">
        <v>0</v>
      </c>
      <c r="AJ58" s="13"/>
      <c r="AK58" s="13"/>
      <c r="AL58" s="25"/>
      <c r="AM58" s="13"/>
      <c r="AN58" s="13"/>
      <c r="AO58" s="26"/>
      <c r="AP58" s="27"/>
      <c r="AQ58" s="28"/>
      <c r="AR58" s="26"/>
      <c r="AS58" s="3"/>
      <c r="AT58" s="3"/>
    </row>
    <row r="59" spans="1:46" ht="15" customHeight="1" x14ac:dyDescent="0.25">
      <c r="A59" s="1"/>
      <c r="B59" s="13"/>
      <c r="C59" s="13"/>
      <c r="D59" s="242" t="s">
        <v>27</v>
      </c>
      <c r="E59" s="15" t="s">
        <v>112</v>
      </c>
      <c r="F59" s="223" t="s">
        <v>58</v>
      </c>
      <c r="G59" s="17">
        <v>400</v>
      </c>
      <c r="H59" s="17">
        <v>400</v>
      </c>
      <c r="I59" s="17">
        <v>400</v>
      </c>
      <c r="J59" s="17">
        <v>400</v>
      </c>
      <c r="K59" s="18">
        <v>1</v>
      </c>
      <c r="L59" s="18">
        <v>1</v>
      </c>
      <c r="M59" s="19">
        <v>0</v>
      </c>
      <c r="N59" s="19">
        <v>0</v>
      </c>
      <c r="O59" s="19">
        <v>0</v>
      </c>
      <c r="P59" s="19">
        <v>0</v>
      </c>
      <c r="Q59" s="19">
        <v>0</v>
      </c>
      <c r="R59" s="19">
        <v>0</v>
      </c>
      <c r="S59" s="19">
        <v>0</v>
      </c>
      <c r="T59" s="19">
        <v>0</v>
      </c>
      <c r="U59" s="19">
        <v>400</v>
      </c>
      <c r="V59" s="19">
        <v>400</v>
      </c>
      <c r="W59" s="19">
        <v>400</v>
      </c>
      <c r="X59" s="19">
        <v>400</v>
      </c>
      <c r="Y59" s="20">
        <v>800</v>
      </c>
      <c r="Z59" s="21">
        <v>400</v>
      </c>
      <c r="AA59" s="21">
        <v>800000</v>
      </c>
      <c r="AB59" s="22"/>
      <c r="AC59" s="23"/>
      <c r="AD59" s="23"/>
      <c r="AE59" s="24"/>
      <c r="AF59" s="13">
        <v>10</v>
      </c>
      <c r="AG59" s="13">
        <v>0</v>
      </c>
      <c r="AH59" s="13">
        <v>1</v>
      </c>
      <c r="AI59" s="13">
        <v>0</v>
      </c>
      <c r="AJ59" s="13"/>
      <c r="AK59" s="13"/>
      <c r="AL59" s="25"/>
      <c r="AM59" s="13"/>
      <c r="AN59" s="13"/>
      <c r="AO59" s="26"/>
      <c r="AP59" s="27"/>
      <c r="AQ59" s="28"/>
      <c r="AR59" s="26"/>
      <c r="AS59" s="3"/>
      <c r="AT59" s="3"/>
    </row>
    <row r="60" spans="1:46" ht="15" customHeight="1" x14ac:dyDescent="0.25">
      <c r="A60" s="1"/>
      <c r="B60" s="13"/>
      <c r="C60" s="13"/>
      <c r="D60" s="242" t="s">
        <v>27</v>
      </c>
      <c r="E60" s="15" t="s">
        <v>113</v>
      </c>
      <c r="F60" s="223" t="s">
        <v>58</v>
      </c>
      <c r="G60" s="17">
        <v>89</v>
      </c>
      <c r="H60" s="17">
        <v>89</v>
      </c>
      <c r="I60" s="17">
        <v>89</v>
      </c>
      <c r="J60" s="17">
        <v>89</v>
      </c>
      <c r="K60" s="18">
        <v>1</v>
      </c>
      <c r="L60" s="18">
        <v>1</v>
      </c>
      <c r="M60" s="19">
        <v>0</v>
      </c>
      <c r="N60" s="19">
        <v>0</v>
      </c>
      <c r="O60" s="19">
        <v>0</v>
      </c>
      <c r="P60" s="19">
        <v>0</v>
      </c>
      <c r="Q60" s="19">
        <v>0</v>
      </c>
      <c r="R60" s="19">
        <v>0</v>
      </c>
      <c r="S60" s="19">
        <v>0</v>
      </c>
      <c r="T60" s="19">
        <v>0</v>
      </c>
      <c r="U60" s="19">
        <v>89</v>
      </c>
      <c r="V60" s="19">
        <v>89</v>
      </c>
      <c r="W60" s="19">
        <v>89</v>
      </c>
      <c r="X60" s="19">
        <v>89</v>
      </c>
      <c r="Y60" s="20">
        <v>178</v>
      </c>
      <c r="Z60" s="21">
        <v>89</v>
      </c>
      <c r="AA60" s="21">
        <v>178000</v>
      </c>
      <c r="AB60" s="22"/>
      <c r="AC60" s="23"/>
      <c r="AD60" s="23"/>
      <c r="AE60" s="24"/>
      <c r="AF60" s="13">
        <v>10</v>
      </c>
      <c r="AG60" s="13">
        <v>0</v>
      </c>
      <c r="AH60" s="13">
        <v>1</v>
      </c>
      <c r="AI60" s="13">
        <v>0</v>
      </c>
      <c r="AJ60" s="13"/>
      <c r="AK60" s="13"/>
      <c r="AL60" s="25"/>
      <c r="AM60" s="13"/>
      <c r="AN60" s="13"/>
      <c r="AO60" s="26"/>
      <c r="AP60" s="27"/>
      <c r="AQ60" s="28"/>
      <c r="AR60" s="26"/>
      <c r="AS60" s="3"/>
      <c r="AT60" s="3"/>
    </row>
    <row r="61" spans="1:46" ht="14.25" customHeight="1" x14ac:dyDescent="0.25">
      <c r="A61" s="1"/>
      <c r="B61" s="13"/>
      <c r="C61" s="13"/>
      <c r="D61" s="412" t="s">
        <v>114</v>
      </c>
      <c r="E61" s="412"/>
      <c r="F61" s="412"/>
      <c r="G61" s="49">
        <v>2995.69</v>
      </c>
      <c r="H61" s="49">
        <v>2995.7</v>
      </c>
      <c r="I61" s="17">
        <v>2995.7</v>
      </c>
      <c r="J61" s="49">
        <v>2982.1</v>
      </c>
      <c r="K61" s="197">
        <v>0.99546348253657746</v>
      </c>
      <c r="L61" s="197">
        <v>0.99546015956203893</v>
      </c>
      <c r="M61" s="19">
        <v>0</v>
      </c>
      <c r="N61" s="19">
        <v>0</v>
      </c>
      <c r="O61" s="19">
        <v>0</v>
      </c>
      <c r="P61" s="19">
        <v>0</v>
      </c>
      <c r="Q61" s="19">
        <v>0</v>
      </c>
      <c r="R61" s="19">
        <v>0</v>
      </c>
      <c r="S61" s="19">
        <v>0</v>
      </c>
      <c r="T61" s="19">
        <v>0</v>
      </c>
      <c r="U61" s="19">
        <v>2995.7</v>
      </c>
      <c r="V61" s="19">
        <v>2995.7</v>
      </c>
      <c r="W61" s="19">
        <v>2995.7</v>
      </c>
      <c r="X61" s="19">
        <v>2982.1</v>
      </c>
      <c r="Y61" s="20">
        <v>5991.4</v>
      </c>
      <c r="Z61" s="21">
        <v>2982.1</v>
      </c>
      <c r="AA61" s="21">
        <v>5991382</v>
      </c>
      <c r="AB61" s="414"/>
      <c r="AC61" s="414"/>
      <c r="AD61" s="414"/>
      <c r="AE61" s="414"/>
      <c r="AF61" s="13">
        <v>13</v>
      </c>
      <c r="AG61" s="13">
        <v>0</v>
      </c>
      <c r="AH61" s="13">
        <v>1</v>
      </c>
      <c r="AI61" s="13">
        <v>0</v>
      </c>
      <c r="AJ61" s="13" t="s">
        <v>13</v>
      </c>
      <c r="AK61" s="13">
        <v>0</v>
      </c>
      <c r="AL61" s="25">
        <v>0</v>
      </c>
      <c r="AM61" s="13" t="s">
        <v>13</v>
      </c>
      <c r="AN61" s="13" t="s">
        <v>13</v>
      </c>
      <c r="AO61" s="411"/>
      <c r="AP61" s="411"/>
      <c r="AQ61" s="411"/>
      <c r="AR61" s="411"/>
      <c r="AS61" s="3"/>
      <c r="AT61" s="3"/>
    </row>
    <row r="62" spans="1:46" ht="15" customHeight="1" x14ac:dyDescent="0.25">
      <c r="A62" s="1"/>
      <c r="B62" s="13"/>
      <c r="C62" s="13"/>
      <c r="D62" s="242" t="s">
        <v>29</v>
      </c>
      <c r="E62" s="15" t="s">
        <v>115</v>
      </c>
      <c r="F62" s="223" t="s">
        <v>58</v>
      </c>
      <c r="G62" s="17">
        <v>1138.5</v>
      </c>
      <c r="H62" s="17">
        <v>1138.5</v>
      </c>
      <c r="I62" s="17">
        <v>1138.5</v>
      </c>
      <c r="J62" s="17">
        <v>1124.9000000000001</v>
      </c>
      <c r="K62" s="18">
        <v>0.98805445761967514</v>
      </c>
      <c r="L62" s="18">
        <v>0.98805445761967514</v>
      </c>
      <c r="M62" s="19">
        <v>0</v>
      </c>
      <c r="N62" s="19">
        <v>0</v>
      </c>
      <c r="O62" s="19">
        <v>0</v>
      </c>
      <c r="P62" s="19">
        <v>0</v>
      </c>
      <c r="Q62" s="19">
        <v>0</v>
      </c>
      <c r="R62" s="19">
        <v>0</v>
      </c>
      <c r="S62" s="19">
        <v>0</v>
      </c>
      <c r="T62" s="19">
        <v>0</v>
      </c>
      <c r="U62" s="19">
        <v>1138.5</v>
      </c>
      <c r="V62" s="19">
        <v>1138.5</v>
      </c>
      <c r="W62" s="19">
        <v>1138.5</v>
      </c>
      <c r="X62" s="19">
        <v>1124.9000000000001</v>
      </c>
      <c r="Y62" s="20">
        <v>2277</v>
      </c>
      <c r="Z62" s="21">
        <v>1124.9000000000001</v>
      </c>
      <c r="AA62" s="21">
        <v>2277000</v>
      </c>
      <c r="AB62" s="22"/>
      <c r="AC62" s="23"/>
      <c r="AD62" s="23"/>
      <c r="AE62" s="24"/>
      <c r="AF62" s="13">
        <v>13</v>
      </c>
      <c r="AG62" s="13">
        <v>0</v>
      </c>
      <c r="AH62" s="13">
        <v>1</v>
      </c>
      <c r="AI62" s="13">
        <v>0</v>
      </c>
      <c r="AJ62" s="13"/>
      <c r="AK62" s="13"/>
      <c r="AL62" s="25"/>
      <c r="AM62" s="13"/>
      <c r="AN62" s="13"/>
      <c r="AO62" s="26"/>
      <c r="AP62" s="27"/>
      <c r="AQ62" s="28"/>
      <c r="AR62" s="26"/>
      <c r="AS62" s="3"/>
      <c r="AT62" s="3"/>
    </row>
    <row r="63" spans="1:46" ht="15" customHeight="1" x14ac:dyDescent="0.25">
      <c r="A63" s="1"/>
      <c r="B63" s="13"/>
      <c r="C63" s="13"/>
      <c r="D63" s="242" t="s">
        <v>29</v>
      </c>
      <c r="E63" s="15" t="s">
        <v>116</v>
      </c>
      <c r="F63" s="223" t="s">
        <v>58</v>
      </c>
      <c r="G63" s="17">
        <v>183</v>
      </c>
      <c r="H63" s="17">
        <v>183</v>
      </c>
      <c r="I63" s="17">
        <v>183</v>
      </c>
      <c r="J63" s="17">
        <v>183</v>
      </c>
      <c r="K63" s="18">
        <v>1</v>
      </c>
      <c r="L63" s="18">
        <v>1</v>
      </c>
      <c r="M63" s="19">
        <v>0</v>
      </c>
      <c r="N63" s="19">
        <v>0</v>
      </c>
      <c r="O63" s="19">
        <v>0</v>
      </c>
      <c r="P63" s="19">
        <v>0</v>
      </c>
      <c r="Q63" s="19">
        <v>0</v>
      </c>
      <c r="R63" s="19">
        <v>0</v>
      </c>
      <c r="S63" s="19">
        <v>0</v>
      </c>
      <c r="T63" s="19">
        <v>0</v>
      </c>
      <c r="U63" s="19">
        <v>183</v>
      </c>
      <c r="V63" s="19">
        <v>183</v>
      </c>
      <c r="W63" s="19">
        <v>183</v>
      </c>
      <c r="X63" s="19">
        <v>183</v>
      </c>
      <c r="Y63" s="20">
        <v>366</v>
      </c>
      <c r="Z63" s="21">
        <v>183</v>
      </c>
      <c r="AA63" s="21">
        <v>366000</v>
      </c>
      <c r="AB63" s="22"/>
      <c r="AC63" s="23"/>
      <c r="AD63" s="23"/>
      <c r="AE63" s="24"/>
      <c r="AF63" s="13">
        <v>10</v>
      </c>
      <c r="AG63" s="13">
        <v>0</v>
      </c>
      <c r="AH63" s="13">
        <v>1</v>
      </c>
      <c r="AI63" s="13">
        <v>0</v>
      </c>
      <c r="AJ63" s="13"/>
      <c r="AK63" s="13"/>
      <c r="AL63" s="25"/>
      <c r="AM63" s="13"/>
      <c r="AN63" s="13"/>
      <c r="AO63" s="26"/>
      <c r="AP63" s="27"/>
      <c r="AQ63" s="28"/>
      <c r="AR63" s="26"/>
      <c r="AS63" s="3"/>
      <c r="AT63" s="3"/>
    </row>
    <row r="64" spans="1:46" ht="15" customHeight="1" x14ac:dyDescent="0.25">
      <c r="A64" s="1"/>
      <c r="B64" s="13"/>
      <c r="C64" s="13"/>
      <c r="D64" s="242" t="s">
        <v>29</v>
      </c>
      <c r="E64" s="15" t="s">
        <v>117</v>
      </c>
      <c r="F64" s="223" t="s">
        <v>58</v>
      </c>
      <c r="G64" s="17">
        <v>174.191</v>
      </c>
      <c r="H64" s="17">
        <v>174.2</v>
      </c>
      <c r="I64" s="17">
        <v>174.2</v>
      </c>
      <c r="J64" s="17">
        <v>174.2</v>
      </c>
      <c r="K64" s="18">
        <v>1.0000516674225419</v>
      </c>
      <c r="L64" s="18">
        <v>1</v>
      </c>
      <c r="M64" s="19">
        <v>0</v>
      </c>
      <c r="N64" s="19">
        <v>0</v>
      </c>
      <c r="O64" s="19">
        <v>0</v>
      </c>
      <c r="P64" s="19">
        <v>0</v>
      </c>
      <c r="Q64" s="19">
        <v>0</v>
      </c>
      <c r="R64" s="19">
        <v>0</v>
      </c>
      <c r="S64" s="19">
        <v>0</v>
      </c>
      <c r="T64" s="19">
        <v>0</v>
      </c>
      <c r="U64" s="19">
        <v>174.2</v>
      </c>
      <c r="V64" s="19">
        <v>174.2</v>
      </c>
      <c r="W64" s="19">
        <v>174.2</v>
      </c>
      <c r="X64" s="19">
        <v>174.2</v>
      </c>
      <c r="Y64" s="20">
        <v>348.4</v>
      </c>
      <c r="Z64" s="21">
        <v>174.2</v>
      </c>
      <c r="AA64" s="21">
        <v>348382</v>
      </c>
      <c r="AB64" s="22"/>
      <c r="AC64" s="23"/>
      <c r="AD64" s="23"/>
      <c r="AE64" s="24"/>
      <c r="AF64" s="13">
        <v>10</v>
      </c>
      <c r="AG64" s="13">
        <v>0</v>
      </c>
      <c r="AH64" s="13">
        <v>1</v>
      </c>
      <c r="AI64" s="13">
        <v>0</v>
      </c>
      <c r="AJ64" s="13"/>
      <c r="AK64" s="13"/>
      <c r="AL64" s="25"/>
      <c r="AM64" s="13"/>
      <c r="AN64" s="13"/>
      <c r="AO64" s="26"/>
      <c r="AP64" s="27"/>
      <c r="AQ64" s="28"/>
      <c r="AR64" s="26"/>
      <c r="AS64" s="3"/>
      <c r="AT64" s="3"/>
    </row>
    <row r="65" spans="1:46" ht="15" customHeight="1" x14ac:dyDescent="0.25">
      <c r="A65" s="1"/>
      <c r="B65" s="13"/>
      <c r="C65" s="13"/>
      <c r="D65" s="242" t="s">
        <v>29</v>
      </c>
      <c r="E65" s="15" t="s">
        <v>118</v>
      </c>
      <c r="F65" s="223" t="s">
        <v>58</v>
      </c>
      <c r="G65" s="17">
        <v>1500</v>
      </c>
      <c r="H65" s="17">
        <v>1500</v>
      </c>
      <c r="I65" s="17">
        <v>1500</v>
      </c>
      <c r="J65" s="17">
        <v>1500</v>
      </c>
      <c r="K65" s="18">
        <v>1</v>
      </c>
      <c r="L65" s="18">
        <v>1</v>
      </c>
      <c r="M65" s="19">
        <v>0</v>
      </c>
      <c r="N65" s="19">
        <v>0</v>
      </c>
      <c r="O65" s="19">
        <v>0</v>
      </c>
      <c r="P65" s="19">
        <v>0</v>
      </c>
      <c r="Q65" s="19">
        <v>0</v>
      </c>
      <c r="R65" s="19">
        <v>0</v>
      </c>
      <c r="S65" s="19">
        <v>0</v>
      </c>
      <c r="T65" s="19">
        <v>0</v>
      </c>
      <c r="U65" s="19">
        <v>1500</v>
      </c>
      <c r="V65" s="19">
        <v>1500</v>
      </c>
      <c r="W65" s="19">
        <v>1500</v>
      </c>
      <c r="X65" s="19">
        <v>1500</v>
      </c>
      <c r="Y65" s="20">
        <v>3000</v>
      </c>
      <c r="Z65" s="21">
        <v>1500</v>
      </c>
      <c r="AA65" s="21">
        <v>3000000</v>
      </c>
      <c r="AB65" s="22"/>
      <c r="AC65" s="23"/>
      <c r="AD65" s="23"/>
      <c r="AE65" s="24"/>
      <c r="AF65" s="13">
        <v>10</v>
      </c>
      <c r="AG65" s="13">
        <v>0</v>
      </c>
      <c r="AH65" s="13">
        <v>1</v>
      </c>
      <c r="AI65" s="13">
        <v>0</v>
      </c>
      <c r="AJ65" s="13"/>
      <c r="AK65" s="13"/>
      <c r="AL65" s="25"/>
      <c r="AM65" s="13"/>
      <c r="AN65" s="13"/>
      <c r="AO65" s="26"/>
      <c r="AP65" s="27"/>
      <c r="AQ65" s="28"/>
      <c r="AR65" s="26"/>
      <c r="AS65" s="3"/>
      <c r="AT65" s="3"/>
    </row>
    <row r="66" spans="1:46" ht="14.25" customHeight="1" x14ac:dyDescent="0.25">
      <c r="A66" s="1"/>
      <c r="B66" s="13"/>
      <c r="C66" s="13"/>
      <c r="D66" s="412" t="s">
        <v>119</v>
      </c>
      <c r="E66" s="412"/>
      <c r="F66" s="412"/>
      <c r="G66" s="49">
        <v>5678.19</v>
      </c>
      <c r="H66" s="49">
        <v>5678.2</v>
      </c>
      <c r="I66" s="17">
        <v>5678.2</v>
      </c>
      <c r="J66" s="49">
        <v>5103.7</v>
      </c>
      <c r="K66" s="197">
        <v>0.89882515379020433</v>
      </c>
      <c r="L66" s="197">
        <v>0.89882357084991726</v>
      </c>
      <c r="M66" s="19">
        <v>0</v>
      </c>
      <c r="N66" s="19">
        <v>0</v>
      </c>
      <c r="O66" s="19">
        <v>0</v>
      </c>
      <c r="P66" s="19">
        <v>0</v>
      </c>
      <c r="Q66" s="19">
        <v>0</v>
      </c>
      <c r="R66" s="19">
        <v>0</v>
      </c>
      <c r="S66" s="19">
        <v>0</v>
      </c>
      <c r="T66" s="19">
        <v>0</v>
      </c>
      <c r="U66" s="19">
        <v>5678.2</v>
      </c>
      <c r="V66" s="19">
        <v>5678.2</v>
      </c>
      <c r="W66" s="19">
        <v>5678.2</v>
      </c>
      <c r="X66" s="19">
        <v>5103.7</v>
      </c>
      <c r="Y66" s="20">
        <v>5678.2</v>
      </c>
      <c r="Z66" s="21">
        <v>5103.7</v>
      </c>
      <c r="AA66" s="21">
        <v>5678192.0300000003</v>
      </c>
      <c r="AB66" s="414"/>
      <c r="AC66" s="414"/>
      <c r="AD66" s="414"/>
      <c r="AE66" s="414"/>
      <c r="AF66" s="13">
        <v>13</v>
      </c>
      <c r="AG66" s="13">
        <v>0</v>
      </c>
      <c r="AH66" s="13">
        <v>1</v>
      </c>
      <c r="AI66" s="13">
        <v>0</v>
      </c>
      <c r="AJ66" s="13" t="s">
        <v>13</v>
      </c>
      <c r="AK66" s="13">
        <v>0</v>
      </c>
      <c r="AL66" s="25">
        <v>0</v>
      </c>
      <c r="AM66" s="13" t="s">
        <v>13</v>
      </c>
      <c r="AN66" s="13" t="s">
        <v>13</v>
      </c>
      <c r="AO66" s="411"/>
      <c r="AP66" s="411"/>
      <c r="AQ66" s="411"/>
      <c r="AR66" s="411"/>
      <c r="AS66" s="3"/>
      <c r="AT66" s="3"/>
    </row>
    <row r="67" spans="1:46" ht="15" customHeight="1" x14ac:dyDescent="0.25">
      <c r="A67" s="1"/>
      <c r="B67" s="13"/>
      <c r="C67" s="13"/>
      <c r="D67" s="242" t="s">
        <v>120</v>
      </c>
      <c r="E67" s="15" t="s">
        <v>121</v>
      </c>
      <c r="F67" s="223" t="s">
        <v>58</v>
      </c>
      <c r="G67" s="17">
        <v>1500</v>
      </c>
      <c r="H67" s="17">
        <v>1500</v>
      </c>
      <c r="I67" s="17">
        <v>1500</v>
      </c>
      <c r="J67" s="17">
        <v>1500</v>
      </c>
      <c r="K67" s="18">
        <v>1</v>
      </c>
      <c r="L67" s="18">
        <v>1</v>
      </c>
      <c r="M67" s="19">
        <v>0</v>
      </c>
      <c r="N67" s="19">
        <v>0</v>
      </c>
      <c r="O67" s="19">
        <v>0</v>
      </c>
      <c r="P67" s="19">
        <v>0</v>
      </c>
      <c r="Q67" s="19">
        <v>0</v>
      </c>
      <c r="R67" s="19">
        <v>0</v>
      </c>
      <c r="S67" s="19">
        <v>0</v>
      </c>
      <c r="T67" s="19">
        <v>0</v>
      </c>
      <c r="U67" s="19">
        <v>1500</v>
      </c>
      <c r="V67" s="19">
        <v>1500</v>
      </c>
      <c r="W67" s="19">
        <v>1500</v>
      </c>
      <c r="X67" s="19">
        <v>1500</v>
      </c>
      <c r="Y67" s="20">
        <v>1500</v>
      </c>
      <c r="Z67" s="21">
        <v>1500</v>
      </c>
      <c r="AA67" s="21">
        <v>1500000</v>
      </c>
      <c r="AB67" s="22"/>
      <c r="AC67" s="23"/>
      <c r="AD67" s="23"/>
      <c r="AE67" s="24"/>
      <c r="AF67" s="13">
        <v>13</v>
      </c>
      <c r="AG67" s="13">
        <v>0</v>
      </c>
      <c r="AH67" s="13">
        <v>1</v>
      </c>
      <c r="AI67" s="13">
        <v>0</v>
      </c>
      <c r="AJ67" s="13"/>
      <c r="AK67" s="13"/>
      <c r="AL67" s="25"/>
      <c r="AM67" s="13"/>
      <c r="AN67" s="13"/>
      <c r="AO67" s="26"/>
      <c r="AP67" s="27"/>
      <c r="AQ67" s="28"/>
      <c r="AR67" s="26"/>
      <c r="AS67" s="3"/>
      <c r="AT67" s="3"/>
    </row>
    <row r="68" spans="1:46" ht="15" customHeight="1" x14ac:dyDescent="0.25">
      <c r="A68" s="1"/>
      <c r="B68" s="13"/>
      <c r="C68" s="13"/>
      <c r="D68" s="242" t="s">
        <v>120</v>
      </c>
      <c r="E68" s="15" t="s">
        <v>122</v>
      </c>
      <c r="F68" s="223" t="s">
        <v>58</v>
      </c>
      <c r="G68" s="17">
        <v>270</v>
      </c>
      <c r="H68" s="17">
        <v>270</v>
      </c>
      <c r="I68" s="17">
        <v>270</v>
      </c>
      <c r="J68" s="17">
        <v>270</v>
      </c>
      <c r="K68" s="18">
        <v>1</v>
      </c>
      <c r="L68" s="18">
        <v>1</v>
      </c>
      <c r="M68" s="19">
        <v>0</v>
      </c>
      <c r="N68" s="19">
        <v>0</v>
      </c>
      <c r="O68" s="19">
        <v>0</v>
      </c>
      <c r="P68" s="19">
        <v>0</v>
      </c>
      <c r="Q68" s="19">
        <v>0</v>
      </c>
      <c r="R68" s="19">
        <v>0</v>
      </c>
      <c r="S68" s="19">
        <v>0</v>
      </c>
      <c r="T68" s="19">
        <v>0</v>
      </c>
      <c r="U68" s="19">
        <v>270</v>
      </c>
      <c r="V68" s="19">
        <v>270</v>
      </c>
      <c r="W68" s="19">
        <v>270</v>
      </c>
      <c r="X68" s="19">
        <v>270</v>
      </c>
      <c r="Y68" s="20">
        <v>270</v>
      </c>
      <c r="Z68" s="21">
        <v>270</v>
      </c>
      <c r="AA68" s="21">
        <v>270000</v>
      </c>
      <c r="AB68" s="22"/>
      <c r="AC68" s="23"/>
      <c r="AD68" s="23"/>
      <c r="AE68" s="24"/>
      <c r="AF68" s="13">
        <v>13</v>
      </c>
      <c r="AG68" s="13">
        <v>0</v>
      </c>
      <c r="AH68" s="13">
        <v>1</v>
      </c>
      <c r="AI68" s="13">
        <v>0</v>
      </c>
      <c r="AJ68" s="13"/>
      <c r="AK68" s="13"/>
      <c r="AL68" s="25"/>
      <c r="AM68" s="13"/>
      <c r="AN68" s="13"/>
      <c r="AO68" s="26"/>
      <c r="AP68" s="27"/>
      <c r="AQ68" s="28"/>
      <c r="AR68" s="26"/>
      <c r="AS68" s="3"/>
      <c r="AT68" s="3"/>
    </row>
    <row r="69" spans="1:46" ht="15" customHeight="1" x14ac:dyDescent="0.25">
      <c r="A69" s="1"/>
      <c r="B69" s="13"/>
      <c r="C69" s="13"/>
      <c r="D69" s="242" t="s">
        <v>120</v>
      </c>
      <c r="E69" s="15" t="s">
        <v>123</v>
      </c>
      <c r="F69" s="223" t="s">
        <v>58</v>
      </c>
      <c r="G69" s="17">
        <v>508.75720000000001</v>
      </c>
      <c r="H69" s="17">
        <v>508.8</v>
      </c>
      <c r="I69" s="17">
        <v>508.8</v>
      </c>
      <c r="J69" s="17">
        <v>508.8</v>
      </c>
      <c r="K69" s="18">
        <v>1.0000841265735403</v>
      </c>
      <c r="L69" s="18">
        <v>1</v>
      </c>
      <c r="M69" s="19">
        <v>0</v>
      </c>
      <c r="N69" s="19">
        <v>0</v>
      </c>
      <c r="O69" s="19">
        <v>0</v>
      </c>
      <c r="P69" s="19">
        <v>0</v>
      </c>
      <c r="Q69" s="19">
        <v>0</v>
      </c>
      <c r="R69" s="19">
        <v>0</v>
      </c>
      <c r="S69" s="19">
        <v>0</v>
      </c>
      <c r="T69" s="19">
        <v>0</v>
      </c>
      <c r="U69" s="19">
        <v>508.8</v>
      </c>
      <c r="V69" s="19">
        <v>508.8</v>
      </c>
      <c r="W69" s="19">
        <v>508.8</v>
      </c>
      <c r="X69" s="19">
        <v>508.8</v>
      </c>
      <c r="Y69" s="20">
        <v>508.8</v>
      </c>
      <c r="Z69" s="21">
        <v>508.8</v>
      </c>
      <c r="AA69" s="21">
        <v>508757.23</v>
      </c>
      <c r="AB69" s="22"/>
      <c r="AC69" s="23"/>
      <c r="AD69" s="23"/>
      <c r="AE69" s="24"/>
      <c r="AF69" s="13">
        <v>10</v>
      </c>
      <c r="AG69" s="13">
        <v>0</v>
      </c>
      <c r="AH69" s="13">
        <v>1</v>
      </c>
      <c r="AI69" s="13">
        <v>0</v>
      </c>
      <c r="AJ69" s="13"/>
      <c r="AK69" s="13"/>
      <c r="AL69" s="25"/>
      <c r="AM69" s="13"/>
      <c r="AN69" s="13"/>
      <c r="AO69" s="26"/>
      <c r="AP69" s="27"/>
      <c r="AQ69" s="28"/>
      <c r="AR69" s="26"/>
      <c r="AS69" s="3"/>
      <c r="AT69" s="3"/>
    </row>
    <row r="70" spans="1:46" ht="15" customHeight="1" x14ac:dyDescent="0.25">
      <c r="A70" s="1"/>
      <c r="B70" s="13"/>
      <c r="C70" s="13"/>
      <c r="D70" s="242" t="s">
        <v>120</v>
      </c>
      <c r="E70" s="15" t="s">
        <v>124</v>
      </c>
      <c r="F70" s="223" t="s">
        <v>58</v>
      </c>
      <c r="G70" s="17">
        <v>55.723100000000002</v>
      </c>
      <c r="H70" s="17">
        <v>55.7</v>
      </c>
      <c r="I70" s="17">
        <v>55.7</v>
      </c>
      <c r="J70" s="17">
        <v>55.7</v>
      </c>
      <c r="K70" s="18">
        <v>0.99958545019928902</v>
      </c>
      <c r="L70" s="18">
        <v>1</v>
      </c>
      <c r="M70" s="19">
        <v>0</v>
      </c>
      <c r="N70" s="19">
        <v>0</v>
      </c>
      <c r="O70" s="19">
        <v>0</v>
      </c>
      <c r="P70" s="19">
        <v>0</v>
      </c>
      <c r="Q70" s="19">
        <v>0</v>
      </c>
      <c r="R70" s="19">
        <v>0</v>
      </c>
      <c r="S70" s="19">
        <v>0</v>
      </c>
      <c r="T70" s="19">
        <v>0</v>
      </c>
      <c r="U70" s="19">
        <v>55.7</v>
      </c>
      <c r="V70" s="19">
        <v>55.7</v>
      </c>
      <c r="W70" s="19">
        <v>55.7</v>
      </c>
      <c r="X70" s="19">
        <v>55.7</v>
      </c>
      <c r="Y70" s="20">
        <v>55.7</v>
      </c>
      <c r="Z70" s="21">
        <v>55.7</v>
      </c>
      <c r="AA70" s="21">
        <v>55723.08</v>
      </c>
      <c r="AB70" s="22"/>
      <c r="AC70" s="23"/>
      <c r="AD70" s="23"/>
      <c r="AE70" s="24"/>
      <c r="AF70" s="13">
        <v>10</v>
      </c>
      <c r="AG70" s="13">
        <v>0</v>
      </c>
      <c r="AH70" s="13">
        <v>1</v>
      </c>
      <c r="AI70" s="13">
        <v>0</v>
      </c>
      <c r="AJ70" s="13"/>
      <c r="AK70" s="13"/>
      <c r="AL70" s="25"/>
      <c r="AM70" s="13"/>
      <c r="AN70" s="13"/>
      <c r="AO70" s="26"/>
      <c r="AP70" s="27"/>
      <c r="AQ70" s="28"/>
      <c r="AR70" s="26"/>
      <c r="AS70" s="3"/>
      <c r="AT70" s="3"/>
    </row>
    <row r="71" spans="1:46" ht="15" customHeight="1" x14ac:dyDescent="0.25">
      <c r="A71" s="1"/>
      <c r="B71" s="13"/>
      <c r="C71" s="13"/>
      <c r="D71" s="242" t="s">
        <v>120</v>
      </c>
      <c r="E71" s="15" t="s">
        <v>125</v>
      </c>
      <c r="F71" s="223" t="s">
        <v>58</v>
      </c>
      <c r="G71" s="17">
        <v>660.94870000000003</v>
      </c>
      <c r="H71" s="17">
        <v>660.9</v>
      </c>
      <c r="I71" s="17">
        <v>660.9</v>
      </c>
      <c r="J71" s="17">
        <v>660.9</v>
      </c>
      <c r="K71" s="18">
        <v>0.999926318033457</v>
      </c>
      <c r="L71" s="18">
        <v>1</v>
      </c>
      <c r="M71" s="19">
        <v>0</v>
      </c>
      <c r="N71" s="19">
        <v>0</v>
      </c>
      <c r="O71" s="19">
        <v>0</v>
      </c>
      <c r="P71" s="19">
        <v>0</v>
      </c>
      <c r="Q71" s="19">
        <v>0</v>
      </c>
      <c r="R71" s="19">
        <v>0</v>
      </c>
      <c r="S71" s="19">
        <v>0</v>
      </c>
      <c r="T71" s="19">
        <v>0</v>
      </c>
      <c r="U71" s="19">
        <v>660.9</v>
      </c>
      <c r="V71" s="19">
        <v>660.9</v>
      </c>
      <c r="W71" s="19">
        <v>660.9</v>
      </c>
      <c r="X71" s="19">
        <v>660.9</v>
      </c>
      <c r="Y71" s="20">
        <v>660.9</v>
      </c>
      <c r="Z71" s="21">
        <v>660.9</v>
      </c>
      <c r="AA71" s="21">
        <v>660948.74</v>
      </c>
      <c r="AB71" s="22"/>
      <c r="AC71" s="23"/>
      <c r="AD71" s="23"/>
      <c r="AE71" s="24"/>
      <c r="AF71" s="13">
        <v>10</v>
      </c>
      <c r="AG71" s="13">
        <v>0</v>
      </c>
      <c r="AH71" s="13">
        <v>1</v>
      </c>
      <c r="AI71" s="13">
        <v>0</v>
      </c>
      <c r="AJ71" s="13"/>
      <c r="AK71" s="13"/>
      <c r="AL71" s="25"/>
      <c r="AM71" s="13"/>
      <c r="AN71" s="13"/>
      <c r="AO71" s="26"/>
      <c r="AP71" s="27"/>
      <c r="AQ71" s="28"/>
      <c r="AR71" s="26"/>
      <c r="AS71" s="3"/>
      <c r="AT71" s="3"/>
    </row>
    <row r="72" spans="1:46" ht="15" customHeight="1" x14ac:dyDescent="0.25">
      <c r="A72" s="1"/>
      <c r="B72" s="13"/>
      <c r="C72" s="13"/>
      <c r="D72" s="242" t="s">
        <v>120</v>
      </c>
      <c r="E72" s="15" t="s">
        <v>126</v>
      </c>
      <c r="F72" s="223" t="s">
        <v>58</v>
      </c>
      <c r="G72" s="17">
        <v>59.438200000000002</v>
      </c>
      <c r="H72" s="17">
        <v>59.4</v>
      </c>
      <c r="I72" s="17">
        <v>59.4</v>
      </c>
      <c r="J72" s="17">
        <v>59.4</v>
      </c>
      <c r="K72" s="18">
        <v>0.99935731566568298</v>
      </c>
      <c r="L72" s="18">
        <v>1</v>
      </c>
      <c r="M72" s="19">
        <v>0</v>
      </c>
      <c r="N72" s="19">
        <v>0</v>
      </c>
      <c r="O72" s="19">
        <v>0</v>
      </c>
      <c r="P72" s="19">
        <v>0</v>
      </c>
      <c r="Q72" s="19">
        <v>0</v>
      </c>
      <c r="R72" s="19">
        <v>0</v>
      </c>
      <c r="S72" s="19">
        <v>0</v>
      </c>
      <c r="T72" s="19">
        <v>0</v>
      </c>
      <c r="U72" s="19">
        <v>59.4</v>
      </c>
      <c r="V72" s="19">
        <v>59.4</v>
      </c>
      <c r="W72" s="19">
        <v>59.4</v>
      </c>
      <c r="X72" s="19">
        <v>59.4</v>
      </c>
      <c r="Y72" s="20">
        <v>59.4</v>
      </c>
      <c r="Z72" s="21">
        <v>59.4</v>
      </c>
      <c r="AA72" s="21">
        <v>59438.15</v>
      </c>
      <c r="AB72" s="22"/>
      <c r="AC72" s="23"/>
      <c r="AD72" s="23"/>
      <c r="AE72" s="24"/>
      <c r="AF72" s="13">
        <v>10</v>
      </c>
      <c r="AG72" s="13">
        <v>0</v>
      </c>
      <c r="AH72" s="13">
        <v>1</v>
      </c>
      <c r="AI72" s="13">
        <v>0</v>
      </c>
      <c r="AJ72" s="13"/>
      <c r="AK72" s="13"/>
      <c r="AL72" s="25"/>
      <c r="AM72" s="13"/>
      <c r="AN72" s="13"/>
      <c r="AO72" s="26"/>
      <c r="AP72" s="27"/>
      <c r="AQ72" s="28"/>
      <c r="AR72" s="26"/>
      <c r="AS72" s="3"/>
      <c r="AT72" s="3"/>
    </row>
    <row r="73" spans="1:46" ht="15" customHeight="1" x14ac:dyDescent="0.25">
      <c r="A73" s="1"/>
      <c r="B73" s="13"/>
      <c r="C73" s="13"/>
      <c r="D73" s="242" t="s">
        <v>120</v>
      </c>
      <c r="E73" s="15" t="s">
        <v>127</v>
      </c>
      <c r="F73" s="223" t="s">
        <v>58</v>
      </c>
      <c r="G73" s="17">
        <v>76.854799999999997</v>
      </c>
      <c r="H73" s="17">
        <v>76.900000000000006</v>
      </c>
      <c r="I73" s="17">
        <v>76.900000000000006</v>
      </c>
      <c r="J73" s="17">
        <v>76.900000000000006</v>
      </c>
      <c r="K73" s="18">
        <v>1.0005881220171025</v>
      </c>
      <c r="L73" s="18">
        <v>1</v>
      </c>
      <c r="M73" s="19">
        <v>0</v>
      </c>
      <c r="N73" s="19">
        <v>0</v>
      </c>
      <c r="O73" s="19">
        <v>0</v>
      </c>
      <c r="P73" s="19">
        <v>0</v>
      </c>
      <c r="Q73" s="19">
        <v>0</v>
      </c>
      <c r="R73" s="19">
        <v>0</v>
      </c>
      <c r="S73" s="19">
        <v>0</v>
      </c>
      <c r="T73" s="19">
        <v>0</v>
      </c>
      <c r="U73" s="19">
        <v>76.900000000000006</v>
      </c>
      <c r="V73" s="19">
        <v>76.900000000000006</v>
      </c>
      <c r="W73" s="19">
        <v>76.900000000000006</v>
      </c>
      <c r="X73" s="19">
        <v>76.900000000000006</v>
      </c>
      <c r="Y73" s="20">
        <v>76.900000000000006</v>
      </c>
      <c r="Z73" s="21">
        <v>76.900000000000006</v>
      </c>
      <c r="AA73" s="21">
        <v>76854.83</v>
      </c>
      <c r="AB73" s="22"/>
      <c r="AC73" s="23"/>
      <c r="AD73" s="23"/>
      <c r="AE73" s="24"/>
      <c r="AF73" s="13">
        <v>10</v>
      </c>
      <c r="AG73" s="13">
        <v>0</v>
      </c>
      <c r="AH73" s="13">
        <v>1</v>
      </c>
      <c r="AI73" s="13">
        <v>0</v>
      </c>
      <c r="AJ73" s="13"/>
      <c r="AK73" s="13"/>
      <c r="AL73" s="25"/>
      <c r="AM73" s="13"/>
      <c r="AN73" s="13"/>
      <c r="AO73" s="26"/>
      <c r="AP73" s="27"/>
      <c r="AQ73" s="28"/>
      <c r="AR73" s="26"/>
      <c r="AS73" s="3"/>
      <c r="AT73" s="3"/>
    </row>
    <row r="74" spans="1:46" ht="15" customHeight="1" x14ac:dyDescent="0.25">
      <c r="A74" s="1"/>
      <c r="B74" s="13"/>
      <c r="C74" s="13"/>
      <c r="D74" s="242" t="s">
        <v>120</v>
      </c>
      <c r="E74" s="15" t="s">
        <v>128</v>
      </c>
      <c r="F74" s="223" t="s">
        <v>58</v>
      </c>
      <c r="G74" s="17">
        <v>338.25200000000001</v>
      </c>
      <c r="H74" s="17">
        <v>338.3</v>
      </c>
      <c r="I74" s="17">
        <v>338.3</v>
      </c>
      <c r="J74" s="17">
        <v>338.3</v>
      </c>
      <c r="K74" s="18">
        <v>1.0001419060345542</v>
      </c>
      <c r="L74" s="18">
        <v>1</v>
      </c>
      <c r="M74" s="19">
        <v>0</v>
      </c>
      <c r="N74" s="19">
        <v>0</v>
      </c>
      <c r="O74" s="19">
        <v>0</v>
      </c>
      <c r="P74" s="19">
        <v>0</v>
      </c>
      <c r="Q74" s="19">
        <v>0</v>
      </c>
      <c r="R74" s="19">
        <v>0</v>
      </c>
      <c r="S74" s="19">
        <v>0</v>
      </c>
      <c r="T74" s="19">
        <v>0</v>
      </c>
      <c r="U74" s="19">
        <v>338.3</v>
      </c>
      <c r="V74" s="19">
        <v>338.3</v>
      </c>
      <c r="W74" s="19">
        <v>338.3</v>
      </c>
      <c r="X74" s="19">
        <v>338.3</v>
      </c>
      <c r="Y74" s="20">
        <v>338.3</v>
      </c>
      <c r="Z74" s="21">
        <v>338.3</v>
      </c>
      <c r="AA74" s="21">
        <v>338252</v>
      </c>
      <c r="AB74" s="22"/>
      <c r="AC74" s="23"/>
      <c r="AD74" s="23"/>
      <c r="AE74" s="24"/>
      <c r="AF74" s="13">
        <v>10</v>
      </c>
      <c r="AG74" s="13">
        <v>0</v>
      </c>
      <c r="AH74" s="13">
        <v>1</v>
      </c>
      <c r="AI74" s="13">
        <v>0</v>
      </c>
      <c r="AJ74" s="13"/>
      <c r="AK74" s="13"/>
      <c r="AL74" s="25"/>
      <c r="AM74" s="13"/>
      <c r="AN74" s="13"/>
      <c r="AO74" s="26"/>
      <c r="AP74" s="27"/>
      <c r="AQ74" s="28"/>
      <c r="AR74" s="26"/>
      <c r="AS74" s="3"/>
      <c r="AT74" s="3"/>
    </row>
    <row r="75" spans="1:46" ht="15" customHeight="1" x14ac:dyDescent="0.25">
      <c r="A75" s="1"/>
      <c r="B75" s="13"/>
      <c r="C75" s="13"/>
      <c r="D75" s="242" t="s">
        <v>120</v>
      </c>
      <c r="E75" s="15" t="s">
        <v>129</v>
      </c>
      <c r="F75" s="223" t="s">
        <v>58</v>
      </c>
      <c r="G75" s="17">
        <v>1500</v>
      </c>
      <c r="H75" s="17">
        <v>1500</v>
      </c>
      <c r="I75" s="17">
        <v>1500</v>
      </c>
      <c r="J75" s="17">
        <v>925.5</v>
      </c>
      <c r="K75" s="18">
        <v>0.61699999999999999</v>
      </c>
      <c r="L75" s="18">
        <v>0.61699999999999999</v>
      </c>
      <c r="M75" s="19">
        <v>0</v>
      </c>
      <c r="N75" s="19">
        <v>0</v>
      </c>
      <c r="O75" s="19">
        <v>0</v>
      </c>
      <c r="P75" s="19">
        <v>0</v>
      </c>
      <c r="Q75" s="19">
        <v>0</v>
      </c>
      <c r="R75" s="19">
        <v>0</v>
      </c>
      <c r="S75" s="19">
        <v>0</v>
      </c>
      <c r="T75" s="19">
        <v>0</v>
      </c>
      <c r="U75" s="19">
        <v>1500</v>
      </c>
      <c r="V75" s="19">
        <v>1500</v>
      </c>
      <c r="W75" s="19">
        <v>1500</v>
      </c>
      <c r="X75" s="19">
        <v>925.5</v>
      </c>
      <c r="Y75" s="20">
        <v>1500</v>
      </c>
      <c r="Z75" s="21">
        <v>925.5</v>
      </c>
      <c r="AA75" s="21">
        <v>1500000</v>
      </c>
      <c r="AB75" s="22"/>
      <c r="AC75" s="23"/>
      <c r="AD75" s="23"/>
      <c r="AE75" s="24"/>
      <c r="AF75" s="13">
        <v>10</v>
      </c>
      <c r="AG75" s="13">
        <v>0</v>
      </c>
      <c r="AH75" s="13">
        <v>1</v>
      </c>
      <c r="AI75" s="13">
        <v>0</v>
      </c>
      <c r="AJ75" s="13"/>
      <c r="AK75" s="13"/>
      <c r="AL75" s="25"/>
      <c r="AM75" s="13"/>
      <c r="AN75" s="13"/>
      <c r="AO75" s="26"/>
      <c r="AP75" s="27"/>
      <c r="AQ75" s="28"/>
      <c r="AR75" s="26"/>
      <c r="AS75" s="3"/>
      <c r="AT75" s="3"/>
    </row>
    <row r="76" spans="1:46" ht="15" customHeight="1" x14ac:dyDescent="0.25">
      <c r="A76" s="1"/>
      <c r="B76" s="13"/>
      <c r="C76" s="13"/>
      <c r="D76" s="242" t="s">
        <v>120</v>
      </c>
      <c r="E76" s="15" t="s">
        <v>130</v>
      </c>
      <c r="F76" s="223" t="s">
        <v>58</v>
      </c>
      <c r="G76" s="17">
        <v>220.14089999999999</v>
      </c>
      <c r="H76" s="17">
        <v>220.1</v>
      </c>
      <c r="I76" s="17">
        <v>220.1</v>
      </c>
      <c r="J76" s="17">
        <v>220.1</v>
      </c>
      <c r="K76" s="18">
        <v>0.99981420989920544</v>
      </c>
      <c r="L76" s="18">
        <v>1</v>
      </c>
      <c r="M76" s="19">
        <v>0</v>
      </c>
      <c r="N76" s="19">
        <v>0</v>
      </c>
      <c r="O76" s="19">
        <v>0</v>
      </c>
      <c r="P76" s="19">
        <v>0</v>
      </c>
      <c r="Q76" s="19">
        <v>0</v>
      </c>
      <c r="R76" s="19">
        <v>0</v>
      </c>
      <c r="S76" s="19">
        <v>0</v>
      </c>
      <c r="T76" s="19">
        <v>0</v>
      </c>
      <c r="U76" s="19">
        <v>220.1</v>
      </c>
      <c r="V76" s="19">
        <v>220.1</v>
      </c>
      <c r="W76" s="19">
        <v>220.1</v>
      </c>
      <c r="X76" s="19">
        <v>220.1</v>
      </c>
      <c r="Y76" s="20">
        <v>220.1</v>
      </c>
      <c r="Z76" s="21">
        <v>220.1</v>
      </c>
      <c r="AA76" s="21">
        <v>220140.92</v>
      </c>
      <c r="AB76" s="22"/>
      <c r="AC76" s="23"/>
      <c r="AD76" s="23"/>
      <c r="AE76" s="24"/>
      <c r="AF76" s="13">
        <v>10</v>
      </c>
      <c r="AG76" s="13">
        <v>0</v>
      </c>
      <c r="AH76" s="13">
        <v>1</v>
      </c>
      <c r="AI76" s="13">
        <v>0</v>
      </c>
      <c r="AJ76" s="13"/>
      <c r="AK76" s="13"/>
      <c r="AL76" s="25"/>
      <c r="AM76" s="13"/>
      <c r="AN76" s="13"/>
      <c r="AO76" s="26"/>
      <c r="AP76" s="27"/>
      <c r="AQ76" s="28"/>
      <c r="AR76" s="26"/>
      <c r="AS76" s="3"/>
      <c r="AT76" s="3"/>
    </row>
    <row r="77" spans="1:46" ht="15" customHeight="1" x14ac:dyDescent="0.25">
      <c r="A77" s="1"/>
      <c r="B77" s="13"/>
      <c r="C77" s="13"/>
      <c r="D77" s="242" t="s">
        <v>120</v>
      </c>
      <c r="E77" s="15" t="s">
        <v>131</v>
      </c>
      <c r="F77" s="223" t="s">
        <v>58</v>
      </c>
      <c r="G77" s="17">
        <v>85.727599999999995</v>
      </c>
      <c r="H77" s="17">
        <v>85.7</v>
      </c>
      <c r="I77" s="17">
        <v>85.7</v>
      </c>
      <c r="J77" s="17">
        <v>85.7</v>
      </c>
      <c r="K77" s="18">
        <v>0.99967805000956522</v>
      </c>
      <c r="L77" s="18">
        <v>1</v>
      </c>
      <c r="M77" s="19">
        <v>0</v>
      </c>
      <c r="N77" s="19">
        <v>0</v>
      </c>
      <c r="O77" s="19">
        <v>0</v>
      </c>
      <c r="P77" s="19">
        <v>0</v>
      </c>
      <c r="Q77" s="19">
        <v>0</v>
      </c>
      <c r="R77" s="19">
        <v>0</v>
      </c>
      <c r="S77" s="19">
        <v>0</v>
      </c>
      <c r="T77" s="19">
        <v>0</v>
      </c>
      <c r="U77" s="19">
        <v>85.7</v>
      </c>
      <c r="V77" s="19">
        <v>85.7</v>
      </c>
      <c r="W77" s="19">
        <v>85.7</v>
      </c>
      <c r="X77" s="19">
        <v>85.7</v>
      </c>
      <c r="Y77" s="20">
        <v>85.7</v>
      </c>
      <c r="Z77" s="21">
        <v>85.7</v>
      </c>
      <c r="AA77" s="21">
        <v>85727.57</v>
      </c>
      <c r="AB77" s="22"/>
      <c r="AC77" s="23"/>
      <c r="AD77" s="23"/>
      <c r="AE77" s="24"/>
      <c r="AF77" s="13">
        <v>10</v>
      </c>
      <c r="AG77" s="13">
        <v>0</v>
      </c>
      <c r="AH77" s="13">
        <v>1</v>
      </c>
      <c r="AI77" s="13">
        <v>0</v>
      </c>
      <c r="AJ77" s="13"/>
      <c r="AK77" s="13"/>
      <c r="AL77" s="25"/>
      <c r="AM77" s="13"/>
      <c r="AN77" s="13"/>
      <c r="AO77" s="26"/>
      <c r="AP77" s="27"/>
      <c r="AQ77" s="28"/>
      <c r="AR77" s="26"/>
      <c r="AS77" s="3"/>
      <c r="AT77" s="3"/>
    </row>
    <row r="78" spans="1:46" ht="15" customHeight="1" x14ac:dyDescent="0.25">
      <c r="A78" s="1"/>
      <c r="B78" s="13"/>
      <c r="C78" s="13"/>
      <c r="D78" s="242" t="s">
        <v>120</v>
      </c>
      <c r="E78" s="15" t="s">
        <v>132</v>
      </c>
      <c r="F78" s="223" t="s">
        <v>58</v>
      </c>
      <c r="G78" s="17">
        <v>402.34949999999998</v>
      </c>
      <c r="H78" s="17">
        <v>402.4</v>
      </c>
      <c r="I78" s="17">
        <v>402.4</v>
      </c>
      <c r="J78" s="17">
        <v>402.4</v>
      </c>
      <c r="K78" s="18">
        <v>1.0001255127693709</v>
      </c>
      <c r="L78" s="18">
        <v>1</v>
      </c>
      <c r="M78" s="19">
        <v>0</v>
      </c>
      <c r="N78" s="19">
        <v>0</v>
      </c>
      <c r="O78" s="19">
        <v>0</v>
      </c>
      <c r="P78" s="19">
        <v>0</v>
      </c>
      <c r="Q78" s="19">
        <v>0</v>
      </c>
      <c r="R78" s="19">
        <v>0</v>
      </c>
      <c r="S78" s="19">
        <v>0</v>
      </c>
      <c r="T78" s="19">
        <v>0</v>
      </c>
      <c r="U78" s="19">
        <v>402.4</v>
      </c>
      <c r="V78" s="19">
        <v>402.4</v>
      </c>
      <c r="W78" s="19">
        <v>402.4</v>
      </c>
      <c r="X78" s="19">
        <v>402.4</v>
      </c>
      <c r="Y78" s="20">
        <v>402.4</v>
      </c>
      <c r="Z78" s="21">
        <v>402.4</v>
      </c>
      <c r="AA78" s="21">
        <v>402349.51</v>
      </c>
      <c r="AB78" s="22"/>
      <c r="AC78" s="23"/>
      <c r="AD78" s="23"/>
      <c r="AE78" s="24"/>
      <c r="AF78" s="13">
        <v>10</v>
      </c>
      <c r="AG78" s="13">
        <v>0</v>
      </c>
      <c r="AH78" s="13">
        <v>1</v>
      </c>
      <c r="AI78" s="13">
        <v>0</v>
      </c>
      <c r="AJ78" s="13"/>
      <c r="AK78" s="13"/>
      <c r="AL78" s="25"/>
      <c r="AM78" s="13"/>
      <c r="AN78" s="13"/>
      <c r="AO78" s="26"/>
      <c r="AP78" s="27"/>
      <c r="AQ78" s="28"/>
      <c r="AR78" s="26"/>
      <c r="AS78" s="3"/>
      <c r="AT78" s="3"/>
    </row>
    <row r="79" spans="1:46" ht="14.25" customHeight="1" x14ac:dyDescent="0.25">
      <c r="A79" s="1"/>
      <c r="B79" s="13"/>
      <c r="C79" s="13"/>
      <c r="D79" s="412" t="s">
        <v>133</v>
      </c>
      <c r="E79" s="412"/>
      <c r="F79" s="412"/>
      <c r="G79" s="49">
        <v>638.13</v>
      </c>
      <c r="H79" s="49">
        <v>638.1</v>
      </c>
      <c r="I79" s="17">
        <v>638.1</v>
      </c>
      <c r="J79" s="49">
        <v>638.1</v>
      </c>
      <c r="K79" s="197">
        <v>0.99995298763574825</v>
      </c>
      <c r="L79" s="197">
        <v>1</v>
      </c>
      <c r="M79" s="19">
        <v>0</v>
      </c>
      <c r="N79" s="19">
        <v>0</v>
      </c>
      <c r="O79" s="19">
        <v>0</v>
      </c>
      <c r="P79" s="19">
        <v>0</v>
      </c>
      <c r="Q79" s="19">
        <v>0</v>
      </c>
      <c r="R79" s="19">
        <v>0</v>
      </c>
      <c r="S79" s="19">
        <v>0</v>
      </c>
      <c r="T79" s="19">
        <v>0</v>
      </c>
      <c r="U79" s="19">
        <v>638.1</v>
      </c>
      <c r="V79" s="19">
        <v>638.1</v>
      </c>
      <c r="W79" s="19">
        <v>638.1</v>
      </c>
      <c r="X79" s="19">
        <v>638.1</v>
      </c>
      <c r="Y79" s="20">
        <v>1276.3</v>
      </c>
      <c r="Z79" s="21">
        <v>638.1</v>
      </c>
      <c r="AA79" s="21">
        <v>1276265.8400000001</v>
      </c>
      <c r="AB79" s="414"/>
      <c r="AC79" s="414"/>
      <c r="AD79" s="414"/>
      <c r="AE79" s="414"/>
      <c r="AF79" s="13">
        <v>10</v>
      </c>
      <c r="AG79" s="13">
        <v>0</v>
      </c>
      <c r="AH79" s="13">
        <v>1</v>
      </c>
      <c r="AI79" s="13">
        <v>0</v>
      </c>
      <c r="AJ79" s="13" t="s">
        <v>13</v>
      </c>
      <c r="AK79" s="13">
        <v>0</v>
      </c>
      <c r="AL79" s="25">
        <v>0</v>
      </c>
      <c r="AM79" s="13" t="s">
        <v>13</v>
      </c>
      <c r="AN79" s="13" t="s">
        <v>13</v>
      </c>
      <c r="AO79" s="411"/>
      <c r="AP79" s="411"/>
      <c r="AQ79" s="411"/>
      <c r="AR79" s="411"/>
      <c r="AS79" s="3"/>
      <c r="AT79" s="3"/>
    </row>
    <row r="80" spans="1:46" ht="15" customHeight="1" x14ac:dyDescent="0.25">
      <c r="A80" s="1"/>
      <c r="B80" s="13"/>
      <c r="C80" s="13"/>
      <c r="D80" s="242" t="s">
        <v>30</v>
      </c>
      <c r="E80" s="15" t="s">
        <v>134</v>
      </c>
      <c r="F80" s="223" t="s">
        <v>58</v>
      </c>
      <c r="G80" s="17">
        <v>201.10249999999999</v>
      </c>
      <c r="H80" s="17">
        <v>201.1</v>
      </c>
      <c r="I80" s="17">
        <v>201.1</v>
      </c>
      <c r="J80" s="17">
        <v>201.1</v>
      </c>
      <c r="K80" s="18">
        <v>0.99998756852848669</v>
      </c>
      <c r="L80" s="18">
        <v>1</v>
      </c>
      <c r="M80" s="19">
        <v>0</v>
      </c>
      <c r="N80" s="19">
        <v>0</v>
      </c>
      <c r="O80" s="19">
        <v>0</v>
      </c>
      <c r="P80" s="19">
        <v>0</v>
      </c>
      <c r="Q80" s="19">
        <v>0</v>
      </c>
      <c r="R80" s="19">
        <v>0</v>
      </c>
      <c r="S80" s="19">
        <v>0</v>
      </c>
      <c r="T80" s="19">
        <v>0</v>
      </c>
      <c r="U80" s="19">
        <v>201.1</v>
      </c>
      <c r="V80" s="19">
        <v>201.1</v>
      </c>
      <c r="W80" s="19">
        <v>201.1</v>
      </c>
      <c r="X80" s="19">
        <v>201.1</v>
      </c>
      <c r="Y80" s="20">
        <v>402.2</v>
      </c>
      <c r="Z80" s="21">
        <v>201.1</v>
      </c>
      <c r="AA80" s="21">
        <v>402204.92</v>
      </c>
      <c r="AB80" s="22"/>
      <c r="AC80" s="23"/>
      <c r="AD80" s="23"/>
      <c r="AE80" s="24"/>
      <c r="AF80" s="13">
        <v>10</v>
      </c>
      <c r="AG80" s="13">
        <v>0</v>
      </c>
      <c r="AH80" s="13">
        <v>1</v>
      </c>
      <c r="AI80" s="13">
        <v>0</v>
      </c>
      <c r="AJ80" s="13"/>
      <c r="AK80" s="13"/>
      <c r="AL80" s="25"/>
      <c r="AM80" s="13"/>
      <c r="AN80" s="13"/>
      <c r="AO80" s="26"/>
      <c r="AP80" s="27"/>
      <c r="AQ80" s="28"/>
      <c r="AR80" s="26"/>
      <c r="AS80" s="3"/>
      <c r="AT80" s="3"/>
    </row>
    <row r="81" spans="1:46" ht="15" customHeight="1" x14ac:dyDescent="0.25">
      <c r="A81" s="1"/>
      <c r="B81" s="13"/>
      <c r="C81" s="13"/>
      <c r="D81" s="242" t="s">
        <v>30</v>
      </c>
      <c r="E81" s="15" t="s">
        <v>135</v>
      </c>
      <c r="F81" s="223" t="s">
        <v>58</v>
      </c>
      <c r="G81" s="17">
        <v>437.03050000000002</v>
      </c>
      <c r="H81" s="17">
        <v>437</v>
      </c>
      <c r="I81" s="17">
        <v>437</v>
      </c>
      <c r="J81" s="17">
        <v>437</v>
      </c>
      <c r="K81" s="18">
        <v>0.99993021082052624</v>
      </c>
      <c r="L81" s="18">
        <v>1</v>
      </c>
      <c r="M81" s="19">
        <v>0</v>
      </c>
      <c r="N81" s="19">
        <v>0</v>
      </c>
      <c r="O81" s="19">
        <v>0</v>
      </c>
      <c r="P81" s="19">
        <v>0</v>
      </c>
      <c r="Q81" s="19">
        <v>0</v>
      </c>
      <c r="R81" s="19">
        <v>0</v>
      </c>
      <c r="S81" s="19">
        <v>0</v>
      </c>
      <c r="T81" s="19">
        <v>0</v>
      </c>
      <c r="U81" s="19">
        <v>437</v>
      </c>
      <c r="V81" s="19">
        <v>437</v>
      </c>
      <c r="W81" s="19">
        <v>437</v>
      </c>
      <c r="X81" s="19">
        <v>437</v>
      </c>
      <c r="Y81" s="20">
        <v>874.1</v>
      </c>
      <c r="Z81" s="21">
        <v>437</v>
      </c>
      <c r="AA81" s="21">
        <v>874060.92</v>
      </c>
      <c r="AB81" s="22"/>
      <c r="AC81" s="23"/>
      <c r="AD81" s="23"/>
      <c r="AE81" s="24"/>
      <c r="AF81" s="13">
        <v>10</v>
      </c>
      <c r="AG81" s="13">
        <v>0</v>
      </c>
      <c r="AH81" s="13">
        <v>1</v>
      </c>
      <c r="AI81" s="13">
        <v>0</v>
      </c>
      <c r="AJ81" s="13"/>
      <c r="AK81" s="13"/>
      <c r="AL81" s="25"/>
      <c r="AM81" s="13"/>
      <c r="AN81" s="13"/>
      <c r="AO81" s="26"/>
      <c r="AP81" s="27"/>
      <c r="AQ81" s="28"/>
      <c r="AR81" s="26"/>
      <c r="AS81" s="3"/>
      <c r="AT81" s="3"/>
    </row>
    <row r="82" spans="1:46" ht="14.25" customHeight="1" x14ac:dyDescent="0.25">
      <c r="A82" s="1"/>
      <c r="B82" s="13"/>
      <c r="C82" s="13"/>
      <c r="D82" s="412" t="s">
        <v>136</v>
      </c>
      <c r="E82" s="412"/>
      <c r="F82" s="412"/>
      <c r="G82" s="49">
        <v>4542.76</v>
      </c>
      <c r="H82" s="49">
        <v>4542.8</v>
      </c>
      <c r="I82" s="17">
        <v>4542.8</v>
      </c>
      <c r="J82" s="49">
        <v>4361.3</v>
      </c>
      <c r="K82" s="197">
        <v>0.96005512067553644</v>
      </c>
      <c r="L82" s="197">
        <v>0.96004666725367616</v>
      </c>
      <c r="M82" s="19">
        <v>0</v>
      </c>
      <c r="N82" s="19">
        <v>0</v>
      </c>
      <c r="O82" s="19">
        <v>0</v>
      </c>
      <c r="P82" s="19">
        <v>0</v>
      </c>
      <c r="Q82" s="19">
        <v>0</v>
      </c>
      <c r="R82" s="19">
        <v>0</v>
      </c>
      <c r="S82" s="19">
        <v>0</v>
      </c>
      <c r="T82" s="19">
        <v>0</v>
      </c>
      <c r="U82" s="19">
        <v>4542.8</v>
      </c>
      <c r="V82" s="19">
        <v>4542.8</v>
      </c>
      <c r="W82" s="19">
        <v>4542.8</v>
      </c>
      <c r="X82" s="19">
        <v>4361.3</v>
      </c>
      <c r="Y82" s="20">
        <v>9085.5</v>
      </c>
      <c r="Z82" s="21">
        <v>4361.3</v>
      </c>
      <c r="AA82" s="21">
        <v>9085526.9199999999</v>
      </c>
      <c r="AB82" s="414"/>
      <c r="AC82" s="414"/>
      <c r="AD82" s="414"/>
      <c r="AE82" s="414"/>
      <c r="AF82" s="13">
        <v>13</v>
      </c>
      <c r="AG82" s="13">
        <v>0</v>
      </c>
      <c r="AH82" s="13">
        <v>1</v>
      </c>
      <c r="AI82" s="13">
        <v>0</v>
      </c>
      <c r="AJ82" s="13" t="s">
        <v>13</v>
      </c>
      <c r="AK82" s="13">
        <v>0</v>
      </c>
      <c r="AL82" s="25">
        <v>0</v>
      </c>
      <c r="AM82" s="13" t="s">
        <v>13</v>
      </c>
      <c r="AN82" s="13" t="s">
        <v>13</v>
      </c>
      <c r="AO82" s="411"/>
      <c r="AP82" s="411"/>
      <c r="AQ82" s="411"/>
      <c r="AR82" s="411"/>
      <c r="AS82" s="3"/>
      <c r="AT82" s="3"/>
    </row>
    <row r="83" spans="1:46" ht="15" customHeight="1" x14ac:dyDescent="0.25">
      <c r="A83" s="1"/>
      <c r="B83" s="13"/>
      <c r="C83" s="13"/>
      <c r="D83" s="242" t="s">
        <v>47</v>
      </c>
      <c r="E83" s="15" t="s">
        <v>137</v>
      </c>
      <c r="F83" s="223" t="s">
        <v>58</v>
      </c>
      <c r="G83" s="17">
        <v>1080.3634999999999</v>
      </c>
      <c r="H83" s="17">
        <v>1080.4000000000001</v>
      </c>
      <c r="I83" s="17">
        <v>1080.4000000000001</v>
      </c>
      <c r="J83" s="17">
        <v>1080.4000000000001</v>
      </c>
      <c r="K83" s="18">
        <v>1.0000337849251666</v>
      </c>
      <c r="L83" s="18">
        <v>1</v>
      </c>
      <c r="M83" s="19">
        <v>0</v>
      </c>
      <c r="N83" s="19">
        <v>0</v>
      </c>
      <c r="O83" s="19">
        <v>0</v>
      </c>
      <c r="P83" s="19">
        <v>0</v>
      </c>
      <c r="Q83" s="19">
        <v>0</v>
      </c>
      <c r="R83" s="19">
        <v>0</v>
      </c>
      <c r="S83" s="19">
        <v>0</v>
      </c>
      <c r="T83" s="19">
        <v>0</v>
      </c>
      <c r="U83" s="19">
        <v>1080.4000000000001</v>
      </c>
      <c r="V83" s="19">
        <v>1080.4000000000001</v>
      </c>
      <c r="W83" s="19">
        <v>1080.4000000000001</v>
      </c>
      <c r="X83" s="19">
        <v>1080.4000000000001</v>
      </c>
      <c r="Y83" s="20">
        <v>2160.6999999999998</v>
      </c>
      <c r="Z83" s="21">
        <v>1080.4000000000001</v>
      </c>
      <c r="AA83" s="21">
        <v>2160727.06</v>
      </c>
      <c r="AB83" s="22"/>
      <c r="AC83" s="23"/>
      <c r="AD83" s="23"/>
      <c r="AE83" s="24"/>
      <c r="AF83" s="13">
        <v>13</v>
      </c>
      <c r="AG83" s="13">
        <v>0</v>
      </c>
      <c r="AH83" s="13">
        <v>1</v>
      </c>
      <c r="AI83" s="13">
        <v>0</v>
      </c>
      <c r="AJ83" s="13"/>
      <c r="AK83" s="13"/>
      <c r="AL83" s="25"/>
      <c r="AM83" s="13"/>
      <c r="AN83" s="13"/>
      <c r="AO83" s="26"/>
      <c r="AP83" s="27"/>
      <c r="AQ83" s="28"/>
      <c r="AR83" s="26"/>
      <c r="AS83" s="3"/>
      <c r="AT83" s="3"/>
    </row>
    <row r="84" spans="1:46" ht="15" customHeight="1" x14ac:dyDescent="0.25">
      <c r="A84" s="1"/>
      <c r="B84" s="13"/>
      <c r="C84" s="13"/>
      <c r="D84" s="242" t="s">
        <v>47</v>
      </c>
      <c r="E84" s="15" t="s">
        <v>138</v>
      </c>
      <c r="F84" s="223" t="s">
        <v>58</v>
      </c>
      <c r="G84" s="17">
        <v>230</v>
      </c>
      <c r="H84" s="17">
        <v>230</v>
      </c>
      <c r="I84" s="17">
        <v>230</v>
      </c>
      <c r="J84" s="17">
        <v>230</v>
      </c>
      <c r="K84" s="18">
        <v>1</v>
      </c>
      <c r="L84" s="18">
        <v>1</v>
      </c>
      <c r="M84" s="19">
        <v>0</v>
      </c>
      <c r="N84" s="19">
        <v>0</v>
      </c>
      <c r="O84" s="19">
        <v>0</v>
      </c>
      <c r="P84" s="19">
        <v>0</v>
      </c>
      <c r="Q84" s="19">
        <v>0</v>
      </c>
      <c r="R84" s="19">
        <v>0</v>
      </c>
      <c r="S84" s="19">
        <v>0</v>
      </c>
      <c r="T84" s="19">
        <v>0</v>
      </c>
      <c r="U84" s="19">
        <v>230</v>
      </c>
      <c r="V84" s="19">
        <v>230</v>
      </c>
      <c r="W84" s="19">
        <v>230</v>
      </c>
      <c r="X84" s="19">
        <v>230</v>
      </c>
      <c r="Y84" s="20">
        <v>460</v>
      </c>
      <c r="Z84" s="21">
        <v>230</v>
      </c>
      <c r="AA84" s="21">
        <v>460000</v>
      </c>
      <c r="AB84" s="22"/>
      <c r="AC84" s="23"/>
      <c r="AD84" s="23"/>
      <c r="AE84" s="24"/>
      <c r="AF84" s="13">
        <v>10</v>
      </c>
      <c r="AG84" s="13">
        <v>0</v>
      </c>
      <c r="AH84" s="13">
        <v>1</v>
      </c>
      <c r="AI84" s="13">
        <v>0</v>
      </c>
      <c r="AJ84" s="13"/>
      <c r="AK84" s="13"/>
      <c r="AL84" s="25"/>
      <c r="AM84" s="13"/>
      <c r="AN84" s="13"/>
      <c r="AO84" s="26"/>
      <c r="AP84" s="27"/>
      <c r="AQ84" s="28"/>
      <c r="AR84" s="26"/>
      <c r="AS84" s="3"/>
      <c r="AT84" s="3"/>
    </row>
    <row r="85" spans="1:46" ht="15" customHeight="1" x14ac:dyDescent="0.25">
      <c r="A85" s="1"/>
      <c r="B85" s="13"/>
      <c r="C85" s="13"/>
      <c r="D85" s="242" t="s">
        <v>47</v>
      </c>
      <c r="E85" s="15" t="s">
        <v>139</v>
      </c>
      <c r="F85" s="223" t="s">
        <v>58</v>
      </c>
      <c r="G85" s="17">
        <v>146.21780000000001</v>
      </c>
      <c r="H85" s="17">
        <v>146.19999999999999</v>
      </c>
      <c r="I85" s="17">
        <v>146.19999999999999</v>
      </c>
      <c r="J85" s="17">
        <v>146.19999999999999</v>
      </c>
      <c r="K85" s="18">
        <v>0.99987826379551581</v>
      </c>
      <c r="L85" s="18">
        <v>1</v>
      </c>
      <c r="M85" s="19">
        <v>0</v>
      </c>
      <c r="N85" s="19">
        <v>0</v>
      </c>
      <c r="O85" s="19">
        <v>0</v>
      </c>
      <c r="P85" s="19">
        <v>0</v>
      </c>
      <c r="Q85" s="19">
        <v>0</v>
      </c>
      <c r="R85" s="19">
        <v>0</v>
      </c>
      <c r="S85" s="19">
        <v>0</v>
      </c>
      <c r="T85" s="19">
        <v>0</v>
      </c>
      <c r="U85" s="19">
        <v>146.19999999999999</v>
      </c>
      <c r="V85" s="19">
        <v>146.19999999999999</v>
      </c>
      <c r="W85" s="19">
        <v>146.19999999999999</v>
      </c>
      <c r="X85" s="19">
        <v>146.19999999999999</v>
      </c>
      <c r="Y85" s="20">
        <v>292.39999999999998</v>
      </c>
      <c r="Z85" s="21">
        <v>146.19999999999999</v>
      </c>
      <c r="AA85" s="21">
        <v>292435.65999999997</v>
      </c>
      <c r="AB85" s="22"/>
      <c r="AC85" s="23"/>
      <c r="AD85" s="23"/>
      <c r="AE85" s="24"/>
      <c r="AF85" s="13">
        <v>10</v>
      </c>
      <c r="AG85" s="13">
        <v>0</v>
      </c>
      <c r="AH85" s="13">
        <v>1</v>
      </c>
      <c r="AI85" s="13">
        <v>0</v>
      </c>
      <c r="AJ85" s="13"/>
      <c r="AK85" s="13"/>
      <c r="AL85" s="25"/>
      <c r="AM85" s="13"/>
      <c r="AN85" s="13"/>
      <c r="AO85" s="26"/>
      <c r="AP85" s="27"/>
      <c r="AQ85" s="28"/>
      <c r="AR85" s="26"/>
      <c r="AS85" s="3"/>
      <c r="AT85" s="3"/>
    </row>
    <row r="86" spans="1:46" ht="15" customHeight="1" x14ac:dyDescent="0.25">
      <c r="A86" s="1"/>
      <c r="B86" s="13"/>
      <c r="C86" s="13"/>
      <c r="D86" s="242" t="s">
        <v>47</v>
      </c>
      <c r="E86" s="15" t="s">
        <v>140</v>
      </c>
      <c r="F86" s="223" t="s">
        <v>58</v>
      </c>
      <c r="G86" s="17">
        <v>99.831400000000002</v>
      </c>
      <c r="H86" s="17">
        <v>99.9</v>
      </c>
      <c r="I86" s="17">
        <v>99.9</v>
      </c>
      <c r="J86" s="17">
        <v>99.8</v>
      </c>
      <c r="K86" s="18">
        <v>0.99968546970191741</v>
      </c>
      <c r="L86" s="18">
        <v>0.99899899899899891</v>
      </c>
      <c r="M86" s="19">
        <v>0</v>
      </c>
      <c r="N86" s="19">
        <v>0</v>
      </c>
      <c r="O86" s="19">
        <v>0</v>
      </c>
      <c r="P86" s="19">
        <v>0</v>
      </c>
      <c r="Q86" s="19">
        <v>0</v>
      </c>
      <c r="R86" s="19">
        <v>0</v>
      </c>
      <c r="S86" s="19">
        <v>0</v>
      </c>
      <c r="T86" s="19">
        <v>0</v>
      </c>
      <c r="U86" s="19">
        <v>99.9</v>
      </c>
      <c r="V86" s="19">
        <v>99.9</v>
      </c>
      <c r="W86" s="19">
        <v>99.9</v>
      </c>
      <c r="X86" s="19">
        <v>99.8</v>
      </c>
      <c r="Y86" s="20">
        <v>199.7</v>
      </c>
      <c r="Z86" s="21">
        <v>99.8</v>
      </c>
      <c r="AA86" s="21">
        <v>199662.82</v>
      </c>
      <c r="AB86" s="22"/>
      <c r="AC86" s="23"/>
      <c r="AD86" s="23"/>
      <c r="AE86" s="24"/>
      <c r="AF86" s="13">
        <v>10</v>
      </c>
      <c r="AG86" s="13">
        <v>0</v>
      </c>
      <c r="AH86" s="13">
        <v>1</v>
      </c>
      <c r="AI86" s="13">
        <v>0</v>
      </c>
      <c r="AJ86" s="13"/>
      <c r="AK86" s="13"/>
      <c r="AL86" s="25"/>
      <c r="AM86" s="13"/>
      <c r="AN86" s="13"/>
      <c r="AO86" s="26"/>
      <c r="AP86" s="27"/>
      <c r="AQ86" s="28"/>
      <c r="AR86" s="26"/>
      <c r="AS86" s="3"/>
      <c r="AT86" s="3"/>
    </row>
    <row r="87" spans="1:46" ht="15" customHeight="1" x14ac:dyDescent="0.25">
      <c r="A87" s="1"/>
      <c r="B87" s="13"/>
      <c r="C87" s="13"/>
      <c r="D87" s="242" t="s">
        <v>47</v>
      </c>
      <c r="E87" s="15" t="s">
        <v>141</v>
      </c>
      <c r="F87" s="223" t="s">
        <v>58</v>
      </c>
      <c r="G87" s="17">
        <v>203.01599999999999</v>
      </c>
      <c r="H87" s="17">
        <v>203</v>
      </c>
      <c r="I87" s="17">
        <v>203</v>
      </c>
      <c r="J87" s="17">
        <v>203</v>
      </c>
      <c r="K87" s="18">
        <v>0.99992118847775546</v>
      </c>
      <c r="L87" s="18">
        <v>1</v>
      </c>
      <c r="M87" s="19">
        <v>0</v>
      </c>
      <c r="N87" s="19">
        <v>0</v>
      </c>
      <c r="O87" s="19">
        <v>0</v>
      </c>
      <c r="P87" s="19">
        <v>0</v>
      </c>
      <c r="Q87" s="19">
        <v>0</v>
      </c>
      <c r="R87" s="19">
        <v>0</v>
      </c>
      <c r="S87" s="19">
        <v>0</v>
      </c>
      <c r="T87" s="19">
        <v>0</v>
      </c>
      <c r="U87" s="19">
        <v>203</v>
      </c>
      <c r="V87" s="19">
        <v>203</v>
      </c>
      <c r="W87" s="19">
        <v>203</v>
      </c>
      <c r="X87" s="19">
        <v>203</v>
      </c>
      <c r="Y87" s="20">
        <v>406</v>
      </c>
      <c r="Z87" s="21">
        <v>203</v>
      </c>
      <c r="AA87" s="21">
        <v>406032</v>
      </c>
      <c r="AB87" s="22"/>
      <c r="AC87" s="23"/>
      <c r="AD87" s="23"/>
      <c r="AE87" s="24"/>
      <c r="AF87" s="13">
        <v>10</v>
      </c>
      <c r="AG87" s="13">
        <v>0</v>
      </c>
      <c r="AH87" s="13">
        <v>1</v>
      </c>
      <c r="AI87" s="13">
        <v>0</v>
      </c>
      <c r="AJ87" s="13"/>
      <c r="AK87" s="13"/>
      <c r="AL87" s="25"/>
      <c r="AM87" s="13"/>
      <c r="AN87" s="13"/>
      <c r="AO87" s="26"/>
      <c r="AP87" s="27"/>
      <c r="AQ87" s="28"/>
      <c r="AR87" s="26"/>
      <c r="AS87" s="3"/>
      <c r="AT87" s="3"/>
    </row>
    <row r="88" spans="1:46" ht="15" customHeight="1" x14ac:dyDescent="0.25">
      <c r="A88" s="1"/>
      <c r="B88" s="13"/>
      <c r="C88" s="13"/>
      <c r="D88" s="242" t="s">
        <v>47</v>
      </c>
      <c r="E88" s="15" t="s">
        <v>142</v>
      </c>
      <c r="F88" s="223" t="s">
        <v>58</v>
      </c>
      <c r="G88" s="17">
        <v>227.73079999999999</v>
      </c>
      <c r="H88" s="17">
        <v>227.7</v>
      </c>
      <c r="I88" s="17">
        <v>227.7</v>
      </c>
      <c r="J88" s="17">
        <v>227.7</v>
      </c>
      <c r="K88" s="18">
        <v>0.99986475259385199</v>
      </c>
      <c r="L88" s="18">
        <v>1</v>
      </c>
      <c r="M88" s="19">
        <v>0</v>
      </c>
      <c r="N88" s="19">
        <v>0</v>
      </c>
      <c r="O88" s="19">
        <v>0</v>
      </c>
      <c r="P88" s="19">
        <v>0</v>
      </c>
      <c r="Q88" s="19">
        <v>0</v>
      </c>
      <c r="R88" s="19">
        <v>0</v>
      </c>
      <c r="S88" s="19">
        <v>0</v>
      </c>
      <c r="T88" s="19">
        <v>0</v>
      </c>
      <c r="U88" s="19">
        <v>227.7</v>
      </c>
      <c r="V88" s="19">
        <v>227.7</v>
      </c>
      <c r="W88" s="19">
        <v>227.7</v>
      </c>
      <c r="X88" s="19">
        <v>227.7</v>
      </c>
      <c r="Y88" s="20">
        <v>455.5</v>
      </c>
      <c r="Z88" s="21">
        <v>227.7</v>
      </c>
      <c r="AA88" s="21">
        <v>455461.54</v>
      </c>
      <c r="AB88" s="22"/>
      <c r="AC88" s="23"/>
      <c r="AD88" s="23"/>
      <c r="AE88" s="24"/>
      <c r="AF88" s="13">
        <v>10</v>
      </c>
      <c r="AG88" s="13">
        <v>0</v>
      </c>
      <c r="AH88" s="13">
        <v>1</v>
      </c>
      <c r="AI88" s="13">
        <v>0</v>
      </c>
      <c r="AJ88" s="13"/>
      <c r="AK88" s="13"/>
      <c r="AL88" s="25"/>
      <c r="AM88" s="13"/>
      <c r="AN88" s="13"/>
      <c r="AO88" s="26"/>
      <c r="AP88" s="27"/>
      <c r="AQ88" s="28"/>
      <c r="AR88" s="26"/>
      <c r="AS88" s="3"/>
      <c r="AT88" s="3"/>
    </row>
    <row r="89" spans="1:46" ht="15" customHeight="1" x14ac:dyDescent="0.25">
      <c r="A89" s="1"/>
      <c r="B89" s="13"/>
      <c r="C89" s="13"/>
      <c r="D89" s="242" t="s">
        <v>47</v>
      </c>
      <c r="E89" s="15" t="s">
        <v>143</v>
      </c>
      <c r="F89" s="223" t="s">
        <v>58</v>
      </c>
      <c r="G89" s="17">
        <v>230</v>
      </c>
      <c r="H89" s="17">
        <v>230</v>
      </c>
      <c r="I89" s="17">
        <v>230</v>
      </c>
      <c r="J89" s="17">
        <v>230</v>
      </c>
      <c r="K89" s="18">
        <v>1</v>
      </c>
      <c r="L89" s="18">
        <v>1</v>
      </c>
      <c r="M89" s="19">
        <v>0</v>
      </c>
      <c r="N89" s="19">
        <v>0</v>
      </c>
      <c r="O89" s="19">
        <v>0</v>
      </c>
      <c r="P89" s="19">
        <v>0</v>
      </c>
      <c r="Q89" s="19">
        <v>0</v>
      </c>
      <c r="R89" s="19">
        <v>0</v>
      </c>
      <c r="S89" s="19">
        <v>0</v>
      </c>
      <c r="T89" s="19">
        <v>0</v>
      </c>
      <c r="U89" s="19">
        <v>230</v>
      </c>
      <c r="V89" s="19">
        <v>230</v>
      </c>
      <c r="W89" s="19">
        <v>230</v>
      </c>
      <c r="X89" s="19">
        <v>230</v>
      </c>
      <c r="Y89" s="20">
        <v>460</v>
      </c>
      <c r="Z89" s="21">
        <v>230</v>
      </c>
      <c r="AA89" s="21">
        <v>460000</v>
      </c>
      <c r="AB89" s="22"/>
      <c r="AC89" s="23"/>
      <c r="AD89" s="23"/>
      <c r="AE89" s="24"/>
      <c r="AF89" s="13">
        <v>10</v>
      </c>
      <c r="AG89" s="13">
        <v>0</v>
      </c>
      <c r="AH89" s="13">
        <v>1</v>
      </c>
      <c r="AI89" s="13">
        <v>0</v>
      </c>
      <c r="AJ89" s="13"/>
      <c r="AK89" s="13"/>
      <c r="AL89" s="25"/>
      <c r="AM89" s="13"/>
      <c r="AN89" s="13"/>
      <c r="AO89" s="26"/>
      <c r="AP89" s="27"/>
      <c r="AQ89" s="28"/>
      <c r="AR89" s="26"/>
      <c r="AS89" s="3"/>
      <c r="AT89" s="3"/>
    </row>
    <row r="90" spans="1:46" ht="15" customHeight="1" x14ac:dyDescent="0.25">
      <c r="A90" s="1"/>
      <c r="B90" s="13"/>
      <c r="C90" s="13"/>
      <c r="D90" s="242" t="s">
        <v>47</v>
      </c>
      <c r="E90" s="15" t="s">
        <v>144</v>
      </c>
      <c r="F90" s="223" t="s">
        <v>58</v>
      </c>
      <c r="G90" s="17">
        <v>280</v>
      </c>
      <c r="H90" s="17">
        <v>280</v>
      </c>
      <c r="I90" s="17">
        <v>280</v>
      </c>
      <c r="J90" s="17">
        <v>280</v>
      </c>
      <c r="K90" s="18">
        <v>1</v>
      </c>
      <c r="L90" s="18">
        <v>1</v>
      </c>
      <c r="M90" s="19">
        <v>0</v>
      </c>
      <c r="N90" s="19">
        <v>0</v>
      </c>
      <c r="O90" s="19">
        <v>0</v>
      </c>
      <c r="P90" s="19">
        <v>0</v>
      </c>
      <c r="Q90" s="19">
        <v>0</v>
      </c>
      <c r="R90" s="19">
        <v>0</v>
      </c>
      <c r="S90" s="19">
        <v>0</v>
      </c>
      <c r="T90" s="19">
        <v>0</v>
      </c>
      <c r="U90" s="19">
        <v>280</v>
      </c>
      <c r="V90" s="19">
        <v>280</v>
      </c>
      <c r="W90" s="19">
        <v>280</v>
      </c>
      <c r="X90" s="19">
        <v>280</v>
      </c>
      <c r="Y90" s="20">
        <v>560</v>
      </c>
      <c r="Z90" s="21">
        <v>280</v>
      </c>
      <c r="AA90" s="21">
        <v>560000</v>
      </c>
      <c r="AB90" s="22"/>
      <c r="AC90" s="23"/>
      <c r="AD90" s="23"/>
      <c r="AE90" s="24"/>
      <c r="AF90" s="13">
        <v>10</v>
      </c>
      <c r="AG90" s="13">
        <v>0</v>
      </c>
      <c r="AH90" s="13">
        <v>1</v>
      </c>
      <c r="AI90" s="13">
        <v>0</v>
      </c>
      <c r="AJ90" s="13"/>
      <c r="AK90" s="13"/>
      <c r="AL90" s="25"/>
      <c r="AM90" s="13"/>
      <c r="AN90" s="13"/>
      <c r="AO90" s="26"/>
      <c r="AP90" s="27"/>
      <c r="AQ90" s="28"/>
      <c r="AR90" s="26"/>
      <c r="AS90" s="3"/>
      <c r="AT90" s="3"/>
    </row>
    <row r="91" spans="1:46" ht="15" customHeight="1" x14ac:dyDescent="0.25">
      <c r="A91" s="1"/>
      <c r="B91" s="13"/>
      <c r="C91" s="13"/>
      <c r="D91" s="242" t="s">
        <v>47</v>
      </c>
      <c r="E91" s="15" t="s">
        <v>145</v>
      </c>
      <c r="F91" s="223" t="s">
        <v>58</v>
      </c>
      <c r="G91" s="17">
        <v>496</v>
      </c>
      <c r="H91" s="17">
        <v>496</v>
      </c>
      <c r="I91" s="17">
        <v>496</v>
      </c>
      <c r="J91" s="17">
        <v>314.60000000000002</v>
      </c>
      <c r="K91" s="18">
        <v>0.6342741935483871</v>
      </c>
      <c r="L91" s="18">
        <v>0.6342741935483871</v>
      </c>
      <c r="M91" s="19">
        <v>0</v>
      </c>
      <c r="N91" s="19">
        <v>0</v>
      </c>
      <c r="O91" s="19">
        <v>0</v>
      </c>
      <c r="P91" s="19">
        <v>0</v>
      </c>
      <c r="Q91" s="19">
        <v>0</v>
      </c>
      <c r="R91" s="19">
        <v>0</v>
      </c>
      <c r="S91" s="19">
        <v>0</v>
      </c>
      <c r="T91" s="19">
        <v>0</v>
      </c>
      <c r="U91" s="19">
        <v>496</v>
      </c>
      <c r="V91" s="19">
        <v>496</v>
      </c>
      <c r="W91" s="19">
        <v>496</v>
      </c>
      <c r="X91" s="19">
        <v>314.60000000000002</v>
      </c>
      <c r="Y91" s="20">
        <v>992</v>
      </c>
      <c r="Z91" s="21">
        <v>314.60000000000002</v>
      </c>
      <c r="AA91" s="21">
        <v>992000</v>
      </c>
      <c r="AB91" s="22"/>
      <c r="AC91" s="23"/>
      <c r="AD91" s="23"/>
      <c r="AE91" s="24"/>
      <c r="AF91" s="13">
        <v>10</v>
      </c>
      <c r="AG91" s="13">
        <v>0</v>
      </c>
      <c r="AH91" s="13">
        <v>1</v>
      </c>
      <c r="AI91" s="13">
        <v>0</v>
      </c>
      <c r="AJ91" s="13"/>
      <c r="AK91" s="13"/>
      <c r="AL91" s="25"/>
      <c r="AM91" s="13"/>
      <c r="AN91" s="13"/>
      <c r="AO91" s="26"/>
      <c r="AP91" s="27"/>
      <c r="AQ91" s="28"/>
      <c r="AR91" s="26"/>
      <c r="AS91" s="3"/>
      <c r="AT91" s="3"/>
    </row>
    <row r="92" spans="1:46" ht="15" customHeight="1" x14ac:dyDescent="0.25">
      <c r="A92" s="1"/>
      <c r="B92" s="13"/>
      <c r="C92" s="13"/>
      <c r="D92" s="242" t="s">
        <v>47</v>
      </c>
      <c r="E92" s="15" t="s">
        <v>146</v>
      </c>
      <c r="F92" s="223" t="s">
        <v>58</v>
      </c>
      <c r="G92" s="17">
        <v>387.62490000000003</v>
      </c>
      <c r="H92" s="17">
        <v>387.6</v>
      </c>
      <c r="I92" s="17">
        <v>387.6</v>
      </c>
      <c r="J92" s="17">
        <v>387.6</v>
      </c>
      <c r="K92" s="18">
        <v>0.99993576264063533</v>
      </c>
      <c r="L92" s="18">
        <v>1</v>
      </c>
      <c r="M92" s="19">
        <v>0</v>
      </c>
      <c r="N92" s="19">
        <v>0</v>
      </c>
      <c r="O92" s="19">
        <v>0</v>
      </c>
      <c r="P92" s="19">
        <v>0</v>
      </c>
      <c r="Q92" s="19">
        <v>0</v>
      </c>
      <c r="R92" s="19">
        <v>0</v>
      </c>
      <c r="S92" s="19">
        <v>0</v>
      </c>
      <c r="T92" s="19">
        <v>0</v>
      </c>
      <c r="U92" s="19">
        <v>387.6</v>
      </c>
      <c r="V92" s="19">
        <v>387.6</v>
      </c>
      <c r="W92" s="19">
        <v>387.6</v>
      </c>
      <c r="X92" s="19">
        <v>387.6</v>
      </c>
      <c r="Y92" s="20">
        <v>775.2</v>
      </c>
      <c r="Z92" s="21">
        <v>387.6</v>
      </c>
      <c r="AA92" s="21">
        <v>775249.84</v>
      </c>
      <c r="AB92" s="22"/>
      <c r="AC92" s="23"/>
      <c r="AD92" s="23"/>
      <c r="AE92" s="24"/>
      <c r="AF92" s="13">
        <v>10</v>
      </c>
      <c r="AG92" s="13">
        <v>0</v>
      </c>
      <c r="AH92" s="13">
        <v>1</v>
      </c>
      <c r="AI92" s="13">
        <v>0</v>
      </c>
      <c r="AJ92" s="13"/>
      <c r="AK92" s="13"/>
      <c r="AL92" s="25"/>
      <c r="AM92" s="13"/>
      <c r="AN92" s="13"/>
      <c r="AO92" s="26"/>
      <c r="AP92" s="27"/>
      <c r="AQ92" s="28"/>
      <c r="AR92" s="26"/>
      <c r="AS92" s="3"/>
      <c r="AT92" s="3"/>
    </row>
    <row r="93" spans="1:46" ht="15" customHeight="1" x14ac:dyDescent="0.25">
      <c r="A93" s="1"/>
      <c r="B93" s="13"/>
      <c r="C93" s="13"/>
      <c r="D93" s="242" t="s">
        <v>47</v>
      </c>
      <c r="E93" s="15" t="s">
        <v>105</v>
      </c>
      <c r="F93" s="223" t="s">
        <v>58</v>
      </c>
      <c r="G93" s="17">
        <v>294</v>
      </c>
      <c r="H93" s="17">
        <v>294</v>
      </c>
      <c r="I93" s="17">
        <v>294</v>
      </c>
      <c r="J93" s="17">
        <v>294</v>
      </c>
      <c r="K93" s="18">
        <v>1</v>
      </c>
      <c r="L93" s="18">
        <v>1</v>
      </c>
      <c r="M93" s="19">
        <v>0</v>
      </c>
      <c r="N93" s="19">
        <v>0</v>
      </c>
      <c r="O93" s="19">
        <v>0</v>
      </c>
      <c r="P93" s="19">
        <v>0</v>
      </c>
      <c r="Q93" s="19">
        <v>0</v>
      </c>
      <c r="R93" s="19">
        <v>0</v>
      </c>
      <c r="S93" s="19">
        <v>0</v>
      </c>
      <c r="T93" s="19">
        <v>0</v>
      </c>
      <c r="U93" s="19">
        <v>294</v>
      </c>
      <c r="V93" s="19">
        <v>294</v>
      </c>
      <c r="W93" s="19">
        <v>294</v>
      </c>
      <c r="X93" s="19">
        <v>294</v>
      </c>
      <c r="Y93" s="20">
        <v>588</v>
      </c>
      <c r="Z93" s="21">
        <v>294</v>
      </c>
      <c r="AA93" s="21">
        <v>588000</v>
      </c>
      <c r="AB93" s="22"/>
      <c r="AC93" s="23"/>
      <c r="AD93" s="23"/>
      <c r="AE93" s="24"/>
      <c r="AF93" s="13">
        <v>10</v>
      </c>
      <c r="AG93" s="13">
        <v>0</v>
      </c>
      <c r="AH93" s="13">
        <v>1</v>
      </c>
      <c r="AI93" s="13">
        <v>0</v>
      </c>
      <c r="AJ93" s="13"/>
      <c r="AK93" s="13"/>
      <c r="AL93" s="25"/>
      <c r="AM93" s="13"/>
      <c r="AN93" s="13"/>
      <c r="AO93" s="26"/>
      <c r="AP93" s="27"/>
      <c r="AQ93" s="28"/>
      <c r="AR93" s="26"/>
      <c r="AS93" s="3"/>
      <c r="AT93" s="3"/>
    </row>
    <row r="94" spans="1:46" ht="15" customHeight="1" x14ac:dyDescent="0.25">
      <c r="A94" s="1"/>
      <c r="B94" s="13"/>
      <c r="C94" s="13"/>
      <c r="D94" s="242" t="s">
        <v>47</v>
      </c>
      <c r="E94" s="15" t="s">
        <v>147</v>
      </c>
      <c r="F94" s="223" t="s">
        <v>58</v>
      </c>
      <c r="G94" s="17">
        <v>230</v>
      </c>
      <c r="H94" s="17">
        <v>230</v>
      </c>
      <c r="I94" s="17">
        <v>230</v>
      </c>
      <c r="J94" s="17">
        <v>230</v>
      </c>
      <c r="K94" s="18">
        <v>1</v>
      </c>
      <c r="L94" s="18">
        <v>1</v>
      </c>
      <c r="M94" s="19">
        <v>0</v>
      </c>
      <c r="N94" s="19">
        <v>0</v>
      </c>
      <c r="O94" s="19">
        <v>0</v>
      </c>
      <c r="P94" s="19">
        <v>0</v>
      </c>
      <c r="Q94" s="19">
        <v>0</v>
      </c>
      <c r="R94" s="19">
        <v>0</v>
      </c>
      <c r="S94" s="19">
        <v>0</v>
      </c>
      <c r="T94" s="19">
        <v>0</v>
      </c>
      <c r="U94" s="19">
        <v>230</v>
      </c>
      <c r="V94" s="19">
        <v>230</v>
      </c>
      <c r="W94" s="19">
        <v>230</v>
      </c>
      <c r="X94" s="19">
        <v>230</v>
      </c>
      <c r="Y94" s="20">
        <v>460</v>
      </c>
      <c r="Z94" s="21">
        <v>230</v>
      </c>
      <c r="AA94" s="21">
        <v>460000</v>
      </c>
      <c r="AB94" s="22"/>
      <c r="AC94" s="23"/>
      <c r="AD94" s="23"/>
      <c r="AE94" s="24"/>
      <c r="AF94" s="13">
        <v>10</v>
      </c>
      <c r="AG94" s="13">
        <v>0</v>
      </c>
      <c r="AH94" s="13">
        <v>1</v>
      </c>
      <c r="AI94" s="13">
        <v>0</v>
      </c>
      <c r="AJ94" s="13"/>
      <c r="AK94" s="13"/>
      <c r="AL94" s="25"/>
      <c r="AM94" s="13"/>
      <c r="AN94" s="13"/>
      <c r="AO94" s="26"/>
      <c r="AP94" s="27"/>
      <c r="AQ94" s="28"/>
      <c r="AR94" s="26"/>
      <c r="AS94" s="3"/>
      <c r="AT94" s="3"/>
    </row>
    <row r="95" spans="1:46" ht="15" customHeight="1" x14ac:dyDescent="0.25">
      <c r="A95" s="1"/>
      <c r="B95" s="13"/>
      <c r="C95" s="13"/>
      <c r="D95" s="242" t="s">
        <v>47</v>
      </c>
      <c r="E95" s="15" t="s">
        <v>148</v>
      </c>
      <c r="F95" s="223" t="s">
        <v>58</v>
      </c>
      <c r="G95" s="17">
        <v>430.7</v>
      </c>
      <c r="H95" s="17">
        <v>430.7</v>
      </c>
      <c r="I95" s="17">
        <v>430.7</v>
      </c>
      <c r="J95" s="17">
        <v>430.7</v>
      </c>
      <c r="K95" s="18">
        <v>1</v>
      </c>
      <c r="L95" s="18">
        <v>1</v>
      </c>
      <c r="M95" s="19">
        <v>0</v>
      </c>
      <c r="N95" s="19">
        <v>0</v>
      </c>
      <c r="O95" s="19">
        <v>0</v>
      </c>
      <c r="P95" s="19">
        <v>0</v>
      </c>
      <c r="Q95" s="19">
        <v>0</v>
      </c>
      <c r="R95" s="19">
        <v>0</v>
      </c>
      <c r="S95" s="19">
        <v>0</v>
      </c>
      <c r="T95" s="19">
        <v>0</v>
      </c>
      <c r="U95" s="19">
        <v>430.7</v>
      </c>
      <c r="V95" s="19">
        <v>430.7</v>
      </c>
      <c r="W95" s="19">
        <v>430.7</v>
      </c>
      <c r="X95" s="19">
        <v>430.7</v>
      </c>
      <c r="Y95" s="20">
        <v>861.4</v>
      </c>
      <c r="Z95" s="21">
        <v>430.7</v>
      </c>
      <c r="AA95" s="21">
        <v>861400</v>
      </c>
      <c r="AB95" s="22"/>
      <c r="AC95" s="23"/>
      <c r="AD95" s="23"/>
      <c r="AE95" s="24"/>
      <c r="AF95" s="13">
        <v>10</v>
      </c>
      <c r="AG95" s="13">
        <v>0</v>
      </c>
      <c r="AH95" s="13">
        <v>1</v>
      </c>
      <c r="AI95" s="13">
        <v>0</v>
      </c>
      <c r="AJ95" s="13"/>
      <c r="AK95" s="13"/>
      <c r="AL95" s="25"/>
      <c r="AM95" s="13"/>
      <c r="AN95" s="13"/>
      <c r="AO95" s="26"/>
      <c r="AP95" s="27"/>
      <c r="AQ95" s="28"/>
      <c r="AR95" s="26"/>
      <c r="AS95" s="3"/>
      <c r="AT95" s="3"/>
    </row>
    <row r="96" spans="1:46" ht="15" customHeight="1" x14ac:dyDescent="0.25">
      <c r="A96" s="1"/>
      <c r="B96" s="13"/>
      <c r="C96" s="13"/>
      <c r="D96" s="242" t="s">
        <v>47</v>
      </c>
      <c r="E96" s="15" t="s">
        <v>149</v>
      </c>
      <c r="F96" s="223" t="s">
        <v>58</v>
      </c>
      <c r="G96" s="17">
        <v>145.19999999999999</v>
      </c>
      <c r="H96" s="17">
        <v>145.19999999999999</v>
      </c>
      <c r="I96" s="17">
        <v>145.19999999999999</v>
      </c>
      <c r="J96" s="17">
        <v>145.19999999999999</v>
      </c>
      <c r="K96" s="18">
        <v>1</v>
      </c>
      <c r="L96" s="18">
        <v>1</v>
      </c>
      <c r="M96" s="19">
        <v>0</v>
      </c>
      <c r="N96" s="19">
        <v>0</v>
      </c>
      <c r="O96" s="19">
        <v>0</v>
      </c>
      <c r="P96" s="19">
        <v>0</v>
      </c>
      <c r="Q96" s="19">
        <v>0</v>
      </c>
      <c r="R96" s="19">
        <v>0</v>
      </c>
      <c r="S96" s="19">
        <v>0</v>
      </c>
      <c r="T96" s="19">
        <v>0</v>
      </c>
      <c r="U96" s="19">
        <v>145.19999999999999</v>
      </c>
      <c r="V96" s="19">
        <v>145.19999999999999</v>
      </c>
      <c r="W96" s="19">
        <v>145.19999999999999</v>
      </c>
      <c r="X96" s="19">
        <v>145.19999999999999</v>
      </c>
      <c r="Y96" s="20">
        <v>290.39999999999998</v>
      </c>
      <c r="Z96" s="21">
        <v>145.19999999999999</v>
      </c>
      <c r="AA96" s="21">
        <v>290400</v>
      </c>
      <c r="AB96" s="22"/>
      <c r="AC96" s="23"/>
      <c r="AD96" s="23"/>
      <c r="AE96" s="24"/>
      <c r="AF96" s="13">
        <v>10</v>
      </c>
      <c r="AG96" s="13">
        <v>0</v>
      </c>
      <c r="AH96" s="13">
        <v>1</v>
      </c>
      <c r="AI96" s="13">
        <v>0</v>
      </c>
      <c r="AJ96" s="13"/>
      <c r="AK96" s="13"/>
      <c r="AL96" s="25"/>
      <c r="AM96" s="13"/>
      <c r="AN96" s="13"/>
      <c r="AO96" s="26"/>
      <c r="AP96" s="27"/>
      <c r="AQ96" s="28"/>
      <c r="AR96" s="26"/>
      <c r="AS96" s="3"/>
      <c r="AT96" s="3"/>
    </row>
    <row r="97" spans="1:46" ht="15" customHeight="1" x14ac:dyDescent="0.25">
      <c r="A97" s="1"/>
      <c r="B97" s="13"/>
      <c r="C97" s="13"/>
      <c r="D97" s="242" t="s">
        <v>47</v>
      </c>
      <c r="E97" s="15" t="s">
        <v>150</v>
      </c>
      <c r="F97" s="223" t="s">
        <v>58</v>
      </c>
      <c r="G97" s="17">
        <v>62.079000000000001</v>
      </c>
      <c r="H97" s="17">
        <v>62.1</v>
      </c>
      <c r="I97" s="17">
        <v>62.1</v>
      </c>
      <c r="J97" s="17">
        <v>62.1</v>
      </c>
      <c r="K97" s="18">
        <v>1.0003382786449524</v>
      </c>
      <c r="L97" s="18">
        <v>1</v>
      </c>
      <c r="M97" s="19">
        <v>0</v>
      </c>
      <c r="N97" s="19">
        <v>0</v>
      </c>
      <c r="O97" s="19">
        <v>0</v>
      </c>
      <c r="P97" s="19">
        <v>0</v>
      </c>
      <c r="Q97" s="19">
        <v>0</v>
      </c>
      <c r="R97" s="19">
        <v>0</v>
      </c>
      <c r="S97" s="19">
        <v>0</v>
      </c>
      <c r="T97" s="19">
        <v>0</v>
      </c>
      <c r="U97" s="19">
        <v>62.1</v>
      </c>
      <c r="V97" s="19">
        <v>62.1</v>
      </c>
      <c r="W97" s="19">
        <v>62.1</v>
      </c>
      <c r="X97" s="19">
        <v>62.1</v>
      </c>
      <c r="Y97" s="20">
        <v>124.2</v>
      </c>
      <c r="Z97" s="21">
        <v>62.1</v>
      </c>
      <c r="AA97" s="21">
        <v>124158</v>
      </c>
      <c r="AB97" s="22"/>
      <c r="AC97" s="23"/>
      <c r="AD97" s="23"/>
      <c r="AE97" s="24"/>
      <c r="AF97" s="13">
        <v>10</v>
      </c>
      <c r="AG97" s="13">
        <v>0</v>
      </c>
      <c r="AH97" s="13">
        <v>1</v>
      </c>
      <c r="AI97" s="13">
        <v>0</v>
      </c>
      <c r="AJ97" s="13"/>
      <c r="AK97" s="13"/>
      <c r="AL97" s="25"/>
      <c r="AM97" s="13"/>
      <c r="AN97" s="13"/>
      <c r="AO97" s="26"/>
      <c r="AP97" s="27"/>
      <c r="AQ97" s="28"/>
      <c r="AR97" s="26"/>
      <c r="AS97" s="3"/>
      <c r="AT97" s="3"/>
    </row>
    <row r="98" spans="1:46" ht="14.25" customHeight="1" x14ac:dyDescent="0.25">
      <c r="A98" s="1"/>
      <c r="B98" s="13"/>
      <c r="C98" s="13"/>
      <c r="D98" s="412" t="s">
        <v>151</v>
      </c>
      <c r="E98" s="412"/>
      <c r="F98" s="412"/>
      <c r="G98" s="49">
        <v>5702.36</v>
      </c>
      <c r="H98" s="49">
        <v>5702.4</v>
      </c>
      <c r="I98" s="17">
        <v>5702.4</v>
      </c>
      <c r="J98" s="49">
        <v>5594.8</v>
      </c>
      <c r="K98" s="197">
        <v>0.98113763424266454</v>
      </c>
      <c r="L98" s="197">
        <v>0.98113075196408539</v>
      </c>
      <c r="M98" s="19">
        <v>0</v>
      </c>
      <c r="N98" s="19">
        <v>0</v>
      </c>
      <c r="O98" s="19">
        <v>0</v>
      </c>
      <c r="P98" s="19">
        <v>0</v>
      </c>
      <c r="Q98" s="19">
        <v>0</v>
      </c>
      <c r="R98" s="19">
        <v>0</v>
      </c>
      <c r="S98" s="19">
        <v>0</v>
      </c>
      <c r="T98" s="19">
        <v>0</v>
      </c>
      <c r="U98" s="19">
        <v>5702.4</v>
      </c>
      <c r="V98" s="19">
        <v>5702.4</v>
      </c>
      <c r="W98" s="19">
        <v>5702.4</v>
      </c>
      <c r="X98" s="19">
        <v>5594.8</v>
      </c>
      <c r="Y98" s="20">
        <v>11404.7</v>
      </c>
      <c r="Z98" s="21">
        <v>5594.8</v>
      </c>
      <c r="AA98" s="21">
        <v>11404720</v>
      </c>
      <c r="AB98" s="414"/>
      <c r="AC98" s="414"/>
      <c r="AD98" s="414"/>
      <c r="AE98" s="414"/>
      <c r="AF98" s="13">
        <v>13</v>
      </c>
      <c r="AG98" s="13">
        <v>0</v>
      </c>
      <c r="AH98" s="13">
        <v>1</v>
      </c>
      <c r="AI98" s="13">
        <v>0</v>
      </c>
      <c r="AJ98" s="13" t="s">
        <v>13</v>
      </c>
      <c r="AK98" s="13">
        <v>0</v>
      </c>
      <c r="AL98" s="25">
        <v>0</v>
      </c>
      <c r="AM98" s="13" t="s">
        <v>13</v>
      </c>
      <c r="AN98" s="13" t="s">
        <v>13</v>
      </c>
      <c r="AO98" s="411"/>
      <c r="AP98" s="411"/>
      <c r="AQ98" s="411"/>
      <c r="AR98" s="411"/>
      <c r="AS98" s="3"/>
      <c r="AT98" s="3"/>
    </row>
    <row r="99" spans="1:46" ht="15" customHeight="1" x14ac:dyDescent="0.25">
      <c r="A99" s="1"/>
      <c r="B99" s="13"/>
      <c r="C99" s="13"/>
      <c r="D99" s="242" t="s">
        <v>48</v>
      </c>
      <c r="E99" s="15" t="s">
        <v>152</v>
      </c>
      <c r="F99" s="223" t="s">
        <v>58</v>
      </c>
      <c r="G99" s="17">
        <v>1500</v>
      </c>
      <c r="H99" s="17">
        <v>1500</v>
      </c>
      <c r="I99" s="17">
        <v>1500</v>
      </c>
      <c r="J99" s="17">
        <v>1500</v>
      </c>
      <c r="K99" s="18">
        <v>1</v>
      </c>
      <c r="L99" s="18">
        <v>1</v>
      </c>
      <c r="M99" s="19">
        <v>0</v>
      </c>
      <c r="N99" s="19">
        <v>0</v>
      </c>
      <c r="O99" s="19">
        <v>0</v>
      </c>
      <c r="P99" s="19">
        <v>0</v>
      </c>
      <c r="Q99" s="19">
        <v>0</v>
      </c>
      <c r="R99" s="19">
        <v>0</v>
      </c>
      <c r="S99" s="19">
        <v>0</v>
      </c>
      <c r="T99" s="19">
        <v>0</v>
      </c>
      <c r="U99" s="19">
        <v>1500</v>
      </c>
      <c r="V99" s="19">
        <v>1500</v>
      </c>
      <c r="W99" s="19">
        <v>1500</v>
      </c>
      <c r="X99" s="19">
        <v>1500</v>
      </c>
      <c r="Y99" s="20">
        <v>3000</v>
      </c>
      <c r="Z99" s="21">
        <v>1500</v>
      </c>
      <c r="AA99" s="21">
        <v>3000000</v>
      </c>
      <c r="AB99" s="22"/>
      <c r="AC99" s="23"/>
      <c r="AD99" s="23"/>
      <c r="AE99" s="24"/>
      <c r="AF99" s="13">
        <v>13</v>
      </c>
      <c r="AG99" s="13">
        <v>0</v>
      </c>
      <c r="AH99" s="13">
        <v>1</v>
      </c>
      <c r="AI99" s="13">
        <v>0</v>
      </c>
      <c r="AJ99" s="13"/>
      <c r="AK99" s="13"/>
      <c r="AL99" s="25"/>
      <c r="AM99" s="13"/>
      <c r="AN99" s="13"/>
      <c r="AO99" s="26"/>
      <c r="AP99" s="27"/>
      <c r="AQ99" s="28"/>
      <c r="AR99" s="26"/>
      <c r="AS99" s="3"/>
      <c r="AT99" s="3"/>
    </row>
    <row r="100" spans="1:46" ht="15" customHeight="1" x14ac:dyDescent="0.25">
      <c r="A100" s="1"/>
      <c r="B100" s="13"/>
      <c r="C100" s="13"/>
      <c r="D100" s="242" t="s">
        <v>48</v>
      </c>
      <c r="E100" s="15" t="s">
        <v>153</v>
      </c>
      <c r="F100" s="223" t="s">
        <v>58</v>
      </c>
      <c r="G100" s="17">
        <v>101</v>
      </c>
      <c r="H100" s="17">
        <v>101</v>
      </c>
      <c r="I100" s="17">
        <v>101</v>
      </c>
      <c r="J100" s="17">
        <v>101</v>
      </c>
      <c r="K100" s="18">
        <v>1</v>
      </c>
      <c r="L100" s="18">
        <v>1</v>
      </c>
      <c r="M100" s="19">
        <v>0</v>
      </c>
      <c r="N100" s="19">
        <v>0</v>
      </c>
      <c r="O100" s="19">
        <v>0</v>
      </c>
      <c r="P100" s="19">
        <v>0</v>
      </c>
      <c r="Q100" s="19">
        <v>0</v>
      </c>
      <c r="R100" s="19">
        <v>0</v>
      </c>
      <c r="S100" s="19">
        <v>0</v>
      </c>
      <c r="T100" s="19">
        <v>0</v>
      </c>
      <c r="U100" s="19">
        <v>101</v>
      </c>
      <c r="V100" s="19">
        <v>101</v>
      </c>
      <c r="W100" s="19">
        <v>101</v>
      </c>
      <c r="X100" s="19">
        <v>101</v>
      </c>
      <c r="Y100" s="20">
        <v>202</v>
      </c>
      <c r="Z100" s="21">
        <v>101</v>
      </c>
      <c r="AA100" s="21">
        <v>202000</v>
      </c>
      <c r="AB100" s="22"/>
      <c r="AC100" s="23"/>
      <c r="AD100" s="23"/>
      <c r="AE100" s="24"/>
      <c r="AF100" s="13">
        <v>10</v>
      </c>
      <c r="AG100" s="13">
        <v>0</v>
      </c>
      <c r="AH100" s="13">
        <v>1</v>
      </c>
      <c r="AI100" s="13">
        <v>0</v>
      </c>
      <c r="AJ100" s="13"/>
      <c r="AK100" s="13"/>
      <c r="AL100" s="25"/>
      <c r="AM100" s="13"/>
      <c r="AN100" s="13"/>
      <c r="AO100" s="26"/>
      <c r="AP100" s="27"/>
      <c r="AQ100" s="28"/>
      <c r="AR100" s="26"/>
      <c r="AS100" s="3"/>
      <c r="AT100" s="3"/>
    </row>
    <row r="101" spans="1:46" ht="15" customHeight="1" x14ac:dyDescent="0.25">
      <c r="A101" s="1"/>
      <c r="B101" s="13"/>
      <c r="C101" s="13"/>
      <c r="D101" s="242" t="s">
        <v>48</v>
      </c>
      <c r="E101" s="15" t="s">
        <v>154</v>
      </c>
      <c r="F101" s="223" t="s">
        <v>58</v>
      </c>
      <c r="G101" s="17">
        <v>473</v>
      </c>
      <c r="H101" s="17">
        <v>473</v>
      </c>
      <c r="I101" s="17">
        <v>473</v>
      </c>
      <c r="J101" s="17">
        <v>470.6</v>
      </c>
      <c r="K101" s="18">
        <v>0.99492600422832989</v>
      </c>
      <c r="L101" s="18">
        <v>0.99492600422832989</v>
      </c>
      <c r="M101" s="19">
        <v>0</v>
      </c>
      <c r="N101" s="19">
        <v>0</v>
      </c>
      <c r="O101" s="19">
        <v>0</v>
      </c>
      <c r="P101" s="19">
        <v>0</v>
      </c>
      <c r="Q101" s="19">
        <v>0</v>
      </c>
      <c r="R101" s="19">
        <v>0</v>
      </c>
      <c r="S101" s="19">
        <v>0</v>
      </c>
      <c r="T101" s="19">
        <v>0</v>
      </c>
      <c r="U101" s="19">
        <v>473</v>
      </c>
      <c r="V101" s="19">
        <v>473</v>
      </c>
      <c r="W101" s="19">
        <v>473</v>
      </c>
      <c r="X101" s="19">
        <v>470.6</v>
      </c>
      <c r="Y101" s="20">
        <v>946</v>
      </c>
      <c r="Z101" s="21">
        <v>470.6</v>
      </c>
      <c r="AA101" s="21">
        <v>946000</v>
      </c>
      <c r="AB101" s="22"/>
      <c r="AC101" s="23"/>
      <c r="AD101" s="23"/>
      <c r="AE101" s="24"/>
      <c r="AF101" s="13">
        <v>10</v>
      </c>
      <c r="AG101" s="13">
        <v>0</v>
      </c>
      <c r="AH101" s="13">
        <v>1</v>
      </c>
      <c r="AI101" s="13">
        <v>0</v>
      </c>
      <c r="AJ101" s="13"/>
      <c r="AK101" s="13"/>
      <c r="AL101" s="25"/>
      <c r="AM101" s="13"/>
      <c r="AN101" s="13"/>
      <c r="AO101" s="26"/>
      <c r="AP101" s="27"/>
      <c r="AQ101" s="28"/>
      <c r="AR101" s="26"/>
      <c r="AS101" s="3"/>
      <c r="AT101" s="3"/>
    </row>
    <row r="102" spans="1:46" ht="15" customHeight="1" x14ac:dyDescent="0.25">
      <c r="A102" s="1"/>
      <c r="B102" s="13"/>
      <c r="C102" s="13"/>
      <c r="D102" s="242" t="s">
        <v>48</v>
      </c>
      <c r="E102" s="15" t="s">
        <v>155</v>
      </c>
      <c r="F102" s="223" t="s">
        <v>58</v>
      </c>
      <c r="G102" s="17">
        <v>260</v>
      </c>
      <c r="H102" s="17">
        <v>260</v>
      </c>
      <c r="I102" s="17">
        <v>260</v>
      </c>
      <c r="J102" s="17">
        <v>260</v>
      </c>
      <c r="K102" s="18">
        <v>1</v>
      </c>
      <c r="L102" s="18">
        <v>1</v>
      </c>
      <c r="M102" s="19">
        <v>0</v>
      </c>
      <c r="N102" s="19">
        <v>0</v>
      </c>
      <c r="O102" s="19">
        <v>0</v>
      </c>
      <c r="P102" s="19">
        <v>0</v>
      </c>
      <c r="Q102" s="19">
        <v>0</v>
      </c>
      <c r="R102" s="19">
        <v>0</v>
      </c>
      <c r="S102" s="19">
        <v>0</v>
      </c>
      <c r="T102" s="19">
        <v>0</v>
      </c>
      <c r="U102" s="19">
        <v>260</v>
      </c>
      <c r="V102" s="19">
        <v>260</v>
      </c>
      <c r="W102" s="19">
        <v>260</v>
      </c>
      <c r="X102" s="19">
        <v>260</v>
      </c>
      <c r="Y102" s="20">
        <v>520</v>
      </c>
      <c r="Z102" s="21">
        <v>260</v>
      </c>
      <c r="AA102" s="21">
        <v>520000</v>
      </c>
      <c r="AB102" s="22"/>
      <c r="AC102" s="23"/>
      <c r="AD102" s="23"/>
      <c r="AE102" s="24"/>
      <c r="AF102" s="13">
        <v>10</v>
      </c>
      <c r="AG102" s="13">
        <v>0</v>
      </c>
      <c r="AH102" s="13">
        <v>1</v>
      </c>
      <c r="AI102" s="13">
        <v>0</v>
      </c>
      <c r="AJ102" s="13"/>
      <c r="AK102" s="13"/>
      <c r="AL102" s="25"/>
      <c r="AM102" s="13"/>
      <c r="AN102" s="13"/>
      <c r="AO102" s="26"/>
      <c r="AP102" s="27"/>
      <c r="AQ102" s="28"/>
      <c r="AR102" s="26"/>
      <c r="AS102" s="3"/>
      <c r="AT102" s="3"/>
    </row>
    <row r="103" spans="1:46" ht="15" customHeight="1" x14ac:dyDescent="0.25">
      <c r="A103" s="1"/>
      <c r="B103" s="13"/>
      <c r="C103" s="13"/>
      <c r="D103" s="242" t="s">
        <v>48</v>
      </c>
      <c r="E103" s="15" t="s">
        <v>156</v>
      </c>
      <c r="F103" s="223" t="s">
        <v>58</v>
      </c>
      <c r="G103" s="17">
        <v>523</v>
      </c>
      <c r="H103" s="17">
        <v>523</v>
      </c>
      <c r="I103" s="17">
        <v>523</v>
      </c>
      <c r="J103" s="17">
        <v>523</v>
      </c>
      <c r="K103" s="18">
        <v>1</v>
      </c>
      <c r="L103" s="18">
        <v>1</v>
      </c>
      <c r="M103" s="19">
        <v>0</v>
      </c>
      <c r="N103" s="19">
        <v>0</v>
      </c>
      <c r="O103" s="19">
        <v>0</v>
      </c>
      <c r="P103" s="19">
        <v>0</v>
      </c>
      <c r="Q103" s="19">
        <v>0</v>
      </c>
      <c r="R103" s="19">
        <v>0</v>
      </c>
      <c r="S103" s="19">
        <v>0</v>
      </c>
      <c r="T103" s="19">
        <v>0</v>
      </c>
      <c r="U103" s="19">
        <v>523</v>
      </c>
      <c r="V103" s="19">
        <v>523</v>
      </c>
      <c r="W103" s="19">
        <v>523</v>
      </c>
      <c r="X103" s="19">
        <v>523</v>
      </c>
      <c r="Y103" s="20">
        <v>1046</v>
      </c>
      <c r="Z103" s="21">
        <v>523</v>
      </c>
      <c r="AA103" s="21">
        <v>1046000</v>
      </c>
      <c r="AB103" s="22"/>
      <c r="AC103" s="23"/>
      <c r="AD103" s="23"/>
      <c r="AE103" s="24"/>
      <c r="AF103" s="13">
        <v>10</v>
      </c>
      <c r="AG103" s="13">
        <v>0</v>
      </c>
      <c r="AH103" s="13">
        <v>1</v>
      </c>
      <c r="AI103" s="13">
        <v>0</v>
      </c>
      <c r="AJ103" s="13"/>
      <c r="AK103" s="13"/>
      <c r="AL103" s="25"/>
      <c r="AM103" s="13"/>
      <c r="AN103" s="13"/>
      <c r="AO103" s="26"/>
      <c r="AP103" s="27"/>
      <c r="AQ103" s="28"/>
      <c r="AR103" s="26"/>
      <c r="AS103" s="3"/>
      <c r="AT103" s="3"/>
    </row>
    <row r="104" spans="1:46" ht="15" customHeight="1" x14ac:dyDescent="0.25">
      <c r="A104" s="1"/>
      <c r="B104" s="13"/>
      <c r="C104" s="13"/>
      <c r="D104" s="242" t="s">
        <v>48</v>
      </c>
      <c r="E104" s="15" t="s">
        <v>157</v>
      </c>
      <c r="F104" s="223" t="s">
        <v>58</v>
      </c>
      <c r="G104" s="17">
        <v>591.55999999999995</v>
      </c>
      <c r="H104" s="17">
        <v>591.6</v>
      </c>
      <c r="I104" s="17">
        <v>591.6</v>
      </c>
      <c r="J104" s="17">
        <v>591.6</v>
      </c>
      <c r="K104" s="18">
        <v>1.0000676178240586</v>
      </c>
      <c r="L104" s="18">
        <v>1</v>
      </c>
      <c r="M104" s="19">
        <v>0</v>
      </c>
      <c r="N104" s="19">
        <v>0</v>
      </c>
      <c r="O104" s="19">
        <v>0</v>
      </c>
      <c r="P104" s="19">
        <v>0</v>
      </c>
      <c r="Q104" s="19">
        <v>0</v>
      </c>
      <c r="R104" s="19">
        <v>0</v>
      </c>
      <c r="S104" s="19">
        <v>0</v>
      </c>
      <c r="T104" s="19">
        <v>0</v>
      </c>
      <c r="U104" s="19">
        <v>591.6</v>
      </c>
      <c r="V104" s="19">
        <v>591.6</v>
      </c>
      <c r="W104" s="19">
        <v>591.6</v>
      </c>
      <c r="X104" s="19">
        <v>591.6</v>
      </c>
      <c r="Y104" s="20">
        <v>1183.0999999999999</v>
      </c>
      <c r="Z104" s="21">
        <v>591.6</v>
      </c>
      <c r="AA104" s="21">
        <v>1183120</v>
      </c>
      <c r="AB104" s="22"/>
      <c r="AC104" s="23"/>
      <c r="AD104" s="23"/>
      <c r="AE104" s="24"/>
      <c r="AF104" s="13">
        <v>10</v>
      </c>
      <c r="AG104" s="13">
        <v>0</v>
      </c>
      <c r="AH104" s="13">
        <v>1</v>
      </c>
      <c r="AI104" s="13">
        <v>0</v>
      </c>
      <c r="AJ104" s="13"/>
      <c r="AK104" s="13"/>
      <c r="AL104" s="25"/>
      <c r="AM104" s="13"/>
      <c r="AN104" s="13"/>
      <c r="AO104" s="26"/>
      <c r="AP104" s="27"/>
      <c r="AQ104" s="28"/>
      <c r="AR104" s="26"/>
      <c r="AS104" s="3"/>
      <c r="AT104" s="3"/>
    </row>
    <row r="105" spans="1:46" ht="15" customHeight="1" x14ac:dyDescent="0.25">
      <c r="A105" s="1"/>
      <c r="B105" s="13"/>
      <c r="C105" s="13"/>
      <c r="D105" s="242" t="s">
        <v>48</v>
      </c>
      <c r="E105" s="15" t="s">
        <v>158</v>
      </c>
      <c r="F105" s="223" t="s">
        <v>58</v>
      </c>
      <c r="G105" s="17">
        <v>76.8</v>
      </c>
      <c r="H105" s="17">
        <v>76.8</v>
      </c>
      <c r="I105" s="17">
        <v>76.8</v>
      </c>
      <c r="J105" s="17">
        <v>76.8</v>
      </c>
      <c r="K105" s="18">
        <v>1</v>
      </c>
      <c r="L105" s="18">
        <v>1</v>
      </c>
      <c r="M105" s="19">
        <v>0</v>
      </c>
      <c r="N105" s="19">
        <v>0</v>
      </c>
      <c r="O105" s="19">
        <v>0</v>
      </c>
      <c r="P105" s="19">
        <v>0</v>
      </c>
      <c r="Q105" s="19">
        <v>0</v>
      </c>
      <c r="R105" s="19">
        <v>0</v>
      </c>
      <c r="S105" s="19">
        <v>0</v>
      </c>
      <c r="T105" s="19">
        <v>0</v>
      </c>
      <c r="U105" s="19">
        <v>76.8</v>
      </c>
      <c r="V105" s="19">
        <v>76.8</v>
      </c>
      <c r="W105" s="19">
        <v>76.8</v>
      </c>
      <c r="X105" s="19">
        <v>76.8</v>
      </c>
      <c r="Y105" s="20">
        <v>153.6</v>
      </c>
      <c r="Z105" s="21">
        <v>76.8</v>
      </c>
      <c r="AA105" s="21">
        <v>153600</v>
      </c>
      <c r="AB105" s="22"/>
      <c r="AC105" s="23"/>
      <c r="AD105" s="23"/>
      <c r="AE105" s="24"/>
      <c r="AF105" s="13">
        <v>10</v>
      </c>
      <c r="AG105" s="13">
        <v>0</v>
      </c>
      <c r="AH105" s="13">
        <v>1</v>
      </c>
      <c r="AI105" s="13">
        <v>0</v>
      </c>
      <c r="AJ105" s="13"/>
      <c r="AK105" s="13"/>
      <c r="AL105" s="25"/>
      <c r="AM105" s="13"/>
      <c r="AN105" s="13"/>
      <c r="AO105" s="26"/>
      <c r="AP105" s="27"/>
      <c r="AQ105" s="28"/>
      <c r="AR105" s="26"/>
      <c r="AS105" s="3"/>
      <c r="AT105" s="3"/>
    </row>
    <row r="106" spans="1:46" ht="15" customHeight="1" x14ac:dyDescent="0.25">
      <c r="A106" s="1"/>
      <c r="B106" s="13"/>
      <c r="C106" s="13"/>
      <c r="D106" s="242" t="s">
        <v>48</v>
      </c>
      <c r="E106" s="15" t="s">
        <v>159</v>
      </c>
      <c r="F106" s="223" t="s">
        <v>58</v>
      </c>
      <c r="G106" s="17">
        <v>250</v>
      </c>
      <c r="H106" s="17">
        <v>250</v>
      </c>
      <c r="I106" s="17">
        <v>250</v>
      </c>
      <c r="J106" s="17">
        <v>250</v>
      </c>
      <c r="K106" s="18">
        <v>1</v>
      </c>
      <c r="L106" s="18">
        <v>1</v>
      </c>
      <c r="M106" s="19">
        <v>0</v>
      </c>
      <c r="N106" s="19">
        <v>0</v>
      </c>
      <c r="O106" s="19">
        <v>0</v>
      </c>
      <c r="P106" s="19">
        <v>0</v>
      </c>
      <c r="Q106" s="19">
        <v>0</v>
      </c>
      <c r="R106" s="19">
        <v>0</v>
      </c>
      <c r="S106" s="19">
        <v>0</v>
      </c>
      <c r="T106" s="19">
        <v>0</v>
      </c>
      <c r="U106" s="19">
        <v>250</v>
      </c>
      <c r="V106" s="19">
        <v>250</v>
      </c>
      <c r="W106" s="19">
        <v>250</v>
      </c>
      <c r="X106" s="19">
        <v>250</v>
      </c>
      <c r="Y106" s="20">
        <v>500</v>
      </c>
      <c r="Z106" s="21">
        <v>250</v>
      </c>
      <c r="AA106" s="21">
        <v>500000</v>
      </c>
      <c r="AB106" s="22"/>
      <c r="AC106" s="23"/>
      <c r="AD106" s="23"/>
      <c r="AE106" s="24"/>
      <c r="AF106" s="13">
        <v>10</v>
      </c>
      <c r="AG106" s="13">
        <v>0</v>
      </c>
      <c r="AH106" s="13">
        <v>1</v>
      </c>
      <c r="AI106" s="13">
        <v>0</v>
      </c>
      <c r="AJ106" s="13"/>
      <c r="AK106" s="13"/>
      <c r="AL106" s="25"/>
      <c r="AM106" s="13"/>
      <c r="AN106" s="13"/>
      <c r="AO106" s="26"/>
      <c r="AP106" s="27"/>
      <c r="AQ106" s="28"/>
      <c r="AR106" s="26"/>
      <c r="AS106" s="3"/>
      <c r="AT106" s="3"/>
    </row>
    <row r="107" spans="1:46" ht="15" customHeight="1" x14ac:dyDescent="0.25">
      <c r="A107" s="1"/>
      <c r="B107" s="13"/>
      <c r="C107" s="13"/>
      <c r="D107" s="242" t="s">
        <v>48</v>
      </c>
      <c r="E107" s="15" t="s">
        <v>160</v>
      </c>
      <c r="F107" s="223" t="s">
        <v>58</v>
      </c>
      <c r="G107" s="17">
        <v>135</v>
      </c>
      <c r="H107" s="17">
        <v>135</v>
      </c>
      <c r="I107" s="17">
        <v>135</v>
      </c>
      <c r="J107" s="17">
        <v>135</v>
      </c>
      <c r="K107" s="18">
        <v>1</v>
      </c>
      <c r="L107" s="18">
        <v>1</v>
      </c>
      <c r="M107" s="19">
        <v>0</v>
      </c>
      <c r="N107" s="19">
        <v>0</v>
      </c>
      <c r="O107" s="19">
        <v>0</v>
      </c>
      <c r="P107" s="19">
        <v>0</v>
      </c>
      <c r="Q107" s="19">
        <v>0</v>
      </c>
      <c r="R107" s="19">
        <v>0</v>
      </c>
      <c r="S107" s="19">
        <v>0</v>
      </c>
      <c r="T107" s="19">
        <v>0</v>
      </c>
      <c r="U107" s="19">
        <v>135</v>
      </c>
      <c r="V107" s="19">
        <v>135</v>
      </c>
      <c r="W107" s="19">
        <v>135</v>
      </c>
      <c r="X107" s="19">
        <v>135</v>
      </c>
      <c r="Y107" s="20">
        <v>270</v>
      </c>
      <c r="Z107" s="21">
        <v>135</v>
      </c>
      <c r="AA107" s="21">
        <v>270000</v>
      </c>
      <c r="AB107" s="22"/>
      <c r="AC107" s="23"/>
      <c r="AD107" s="23"/>
      <c r="AE107" s="24"/>
      <c r="AF107" s="13">
        <v>10</v>
      </c>
      <c r="AG107" s="13">
        <v>0</v>
      </c>
      <c r="AH107" s="13">
        <v>1</v>
      </c>
      <c r="AI107" s="13">
        <v>0</v>
      </c>
      <c r="AJ107" s="13"/>
      <c r="AK107" s="13"/>
      <c r="AL107" s="25"/>
      <c r="AM107" s="13"/>
      <c r="AN107" s="13"/>
      <c r="AO107" s="26"/>
      <c r="AP107" s="27"/>
      <c r="AQ107" s="28"/>
      <c r="AR107" s="26"/>
      <c r="AS107" s="3"/>
      <c r="AT107" s="3"/>
    </row>
    <row r="108" spans="1:46" ht="15" customHeight="1" x14ac:dyDescent="0.25">
      <c r="A108" s="1"/>
      <c r="B108" s="13"/>
      <c r="C108" s="13"/>
      <c r="D108" s="242" t="s">
        <v>48</v>
      </c>
      <c r="E108" s="15" t="s">
        <v>161</v>
      </c>
      <c r="F108" s="223" t="s">
        <v>58</v>
      </c>
      <c r="G108" s="17">
        <v>107</v>
      </c>
      <c r="H108" s="17">
        <v>107</v>
      </c>
      <c r="I108" s="17">
        <v>107</v>
      </c>
      <c r="J108" s="17">
        <v>107</v>
      </c>
      <c r="K108" s="18">
        <v>1</v>
      </c>
      <c r="L108" s="18">
        <v>1</v>
      </c>
      <c r="M108" s="19">
        <v>0</v>
      </c>
      <c r="N108" s="19">
        <v>0</v>
      </c>
      <c r="O108" s="19">
        <v>0</v>
      </c>
      <c r="P108" s="19">
        <v>0</v>
      </c>
      <c r="Q108" s="19">
        <v>0</v>
      </c>
      <c r="R108" s="19">
        <v>0</v>
      </c>
      <c r="S108" s="19">
        <v>0</v>
      </c>
      <c r="T108" s="19">
        <v>0</v>
      </c>
      <c r="U108" s="19">
        <v>107</v>
      </c>
      <c r="V108" s="19">
        <v>107</v>
      </c>
      <c r="W108" s="19">
        <v>107</v>
      </c>
      <c r="X108" s="19">
        <v>107</v>
      </c>
      <c r="Y108" s="20">
        <v>214</v>
      </c>
      <c r="Z108" s="21">
        <v>107</v>
      </c>
      <c r="AA108" s="21">
        <v>214000</v>
      </c>
      <c r="AB108" s="22"/>
      <c r="AC108" s="23"/>
      <c r="AD108" s="23"/>
      <c r="AE108" s="24"/>
      <c r="AF108" s="13">
        <v>10</v>
      </c>
      <c r="AG108" s="13">
        <v>0</v>
      </c>
      <c r="AH108" s="13">
        <v>1</v>
      </c>
      <c r="AI108" s="13">
        <v>0</v>
      </c>
      <c r="AJ108" s="13"/>
      <c r="AK108" s="13"/>
      <c r="AL108" s="25"/>
      <c r="AM108" s="13"/>
      <c r="AN108" s="13"/>
      <c r="AO108" s="26"/>
      <c r="AP108" s="27"/>
      <c r="AQ108" s="28"/>
      <c r="AR108" s="26"/>
      <c r="AS108" s="3"/>
      <c r="AT108" s="3"/>
    </row>
    <row r="109" spans="1:46" ht="15" customHeight="1" x14ac:dyDescent="0.25">
      <c r="A109" s="1"/>
      <c r="B109" s="13"/>
      <c r="C109" s="13"/>
      <c r="D109" s="242" t="s">
        <v>48</v>
      </c>
      <c r="E109" s="15" t="s">
        <v>105</v>
      </c>
      <c r="F109" s="223" t="s">
        <v>58</v>
      </c>
      <c r="G109" s="17">
        <v>430</v>
      </c>
      <c r="H109" s="17">
        <v>430</v>
      </c>
      <c r="I109" s="17">
        <v>430</v>
      </c>
      <c r="J109" s="17">
        <v>430</v>
      </c>
      <c r="K109" s="18">
        <v>1</v>
      </c>
      <c r="L109" s="18">
        <v>1</v>
      </c>
      <c r="M109" s="19">
        <v>0</v>
      </c>
      <c r="N109" s="19">
        <v>0</v>
      </c>
      <c r="O109" s="19">
        <v>0</v>
      </c>
      <c r="P109" s="19">
        <v>0</v>
      </c>
      <c r="Q109" s="19">
        <v>0</v>
      </c>
      <c r="R109" s="19">
        <v>0</v>
      </c>
      <c r="S109" s="19">
        <v>0</v>
      </c>
      <c r="T109" s="19">
        <v>0</v>
      </c>
      <c r="U109" s="19">
        <v>430</v>
      </c>
      <c r="V109" s="19">
        <v>430</v>
      </c>
      <c r="W109" s="19">
        <v>430</v>
      </c>
      <c r="X109" s="19">
        <v>430</v>
      </c>
      <c r="Y109" s="20">
        <v>860</v>
      </c>
      <c r="Z109" s="21">
        <v>430</v>
      </c>
      <c r="AA109" s="21">
        <v>860000</v>
      </c>
      <c r="AB109" s="22"/>
      <c r="AC109" s="23"/>
      <c r="AD109" s="23"/>
      <c r="AE109" s="24"/>
      <c r="AF109" s="13">
        <v>10</v>
      </c>
      <c r="AG109" s="13">
        <v>0</v>
      </c>
      <c r="AH109" s="13">
        <v>1</v>
      </c>
      <c r="AI109" s="13">
        <v>0</v>
      </c>
      <c r="AJ109" s="13"/>
      <c r="AK109" s="13"/>
      <c r="AL109" s="25"/>
      <c r="AM109" s="13"/>
      <c r="AN109" s="13"/>
      <c r="AO109" s="26"/>
      <c r="AP109" s="27"/>
      <c r="AQ109" s="28"/>
      <c r="AR109" s="26"/>
      <c r="AS109" s="3"/>
      <c r="AT109" s="3"/>
    </row>
    <row r="110" spans="1:46" ht="15" customHeight="1" x14ac:dyDescent="0.25">
      <c r="A110" s="1"/>
      <c r="B110" s="13"/>
      <c r="C110" s="13"/>
      <c r="D110" s="242" t="s">
        <v>48</v>
      </c>
      <c r="E110" s="15" t="s">
        <v>162</v>
      </c>
      <c r="F110" s="223" t="s">
        <v>58</v>
      </c>
      <c r="G110" s="17">
        <v>309</v>
      </c>
      <c r="H110" s="17">
        <v>309</v>
      </c>
      <c r="I110" s="17">
        <v>309</v>
      </c>
      <c r="J110" s="17">
        <v>309</v>
      </c>
      <c r="K110" s="18">
        <v>1</v>
      </c>
      <c r="L110" s="18">
        <v>1</v>
      </c>
      <c r="M110" s="19">
        <v>0</v>
      </c>
      <c r="N110" s="19">
        <v>0</v>
      </c>
      <c r="O110" s="19">
        <v>0</v>
      </c>
      <c r="P110" s="19">
        <v>0</v>
      </c>
      <c r="Q110" s="19">
        <v>0</v>
      </c>
      <c r="R110" s="19">
        <v>0</v>
      </c>
      <c r="S110" s="19">
        <v>0</v>
      </c>
      <c r="T110" s="19">
        <v>0</v>
      </c>
      <c r="U110" s="19">
        <v>309</v>
      </c>
      <c r="V110" s="19">
        <v>309</v>
      </c>
      <c r="W110" s="19">
        <v>309</v>
      </c>
      <c r="X110" s="19">
        <v>309</v>
      </c>
      <c r="Y110" s="20">
        <v>618</v>
      </c>
      <c r="Z110" s="21">
        <v>309</v>
      </c>
      <c r="AA110" s="21">
        <v>618000</v>
      </c>
      <c r="AB110" s="22"/>
      <c r="AC110" s="23"/>
      <c r="AD110" s="23"/>
      <c r="AE110" s="24"/>
      <c r="AF110" s="13">
        <v>10</v>
      </c>
      <c r="AG110" s="13">
        <v>0</v>
      </c>
      <c r="AH110" s="13">
        <v>1</v>
      </c>
      <c r="AI110" s="13">
        <v>0</v>
      </c>
      <c r="AJ110" s="13"/>
      <c r="AK110" s="13"/>
      <c r="AL110" s="25"/>
      <c r="AM110" s="13"/>
      <c r="AN110" s="13"/>
      <c r="AO110" s="26"/>
      <c r="AP110" s="27"/>
      <c r="AQ110" s="28"/>
      <c r="AR110" s="26"/>
      <c r="AS110" s="3"/>
      <c r="AT110" s="3"/>
    </row>
    <row r="111" spans="1:46" ht="15" customHeight="1" x14ac:dyDescent="0.25">
      <c r="A111" s="1"/>
      <c r="B111" s="13"/>
      <c r="C111" s="13"/>
      <c r="D111" s="242" t="s">
        <v>48</v>
      </c>
      <c r="E111" s="15" t="s">
        <v>163</v>
      </c>
      <c r="F111" s="223" t="s">
        <v>58</v>
      </c>
      <c r="G111" s="17">
        <v>437</v>
      </c>
      <c r="H111" s="17">
        <v>437</v>
      </c>
      <c r="I111" s="17">
        <v>437</v>
      </c>
      <c r="J111" s="17">
        <v>437</v>
      </c>
      <c r="K111" s="18">
        <v>1</v>
      </c>
      <c r="L111" s="18">
        <v>1</v>
      </c>
      <c r="M111" s="19">
        <v>0</v>
      </c>
      <c r="N111" s="19">
        <v>0</v>
      </c>
      <c r="O111" s="19">
        <v>0</v>
      </c>
      <c r="P111" s="19">
        <v>0</v>
      </c>
      <c r="Q111" s="19">
        <v>0</v>
      </c>
      <c r="R111" s="19">
        <v>0</v>
      </c>
      <c r="S111" s="19">
        <v>0</v>
      </c>
      <c r="T111" s="19">
        <v>0</v>
      </c>
      <c r="U111" s="19">
        <v>437</v>
      </c>
      <c r="V111" s="19">
        <v>437</v>
      </c>
      <c r="W111" s="19">
        <v>437</v>
      </c>
      <c r="X111" s="19">
        <v>437</v>
      </c>
      <c r="Y111" s="20">
        <v>874</v>
      </c>
      <c r="Z111" s="21">
        <v>437</v>
      </c>
      <c r="AA111" s="21">
        <v>874000</v>
      </c>
      <c r="AB111" s="22"/>
      <c r="AC111" s="23"/>
      <c r="AD111" s="23"/>
      <c r="AE111" s="24"/>
      <c r="AF111" s="13">
        <v>10</v>
      </c>
      <c r="AG111" s="13">
        <v>0</v>
      </c>
      <c r="AH111" s="13">
        <v>1</v>
      </c>
      <c r="AI111" s="13">
        <v>0</v>
      </c>
      <c r="AJ111" s="13"/>
      <c r="AK111" s="13"/>
      <c r="AL111" s="25"/>
      <c r="AM111" s="13"/>
      <c r="AN111" s="13"/>
      <c r="AO111" s="26"/>
      <c r="AP111" s="27"/>
      <c r="AQ111" s="28"/>
      <c r="AR111" s="26"/>
      <c r="AS111" s="3"/>
      <c r="AT111" s="3"/>
    </row>
    <row r="112" spans="1:46" ht="15" customHeight="1" x14ac:dyDescent="0.25">
      <c r="A112" s="1"/>
      <c r="B112" s="13"/>
      <c r="C112" s="13"/>
      <c r="D112" s="242" t="s">
        <v>48</v>
      </c>
      <c r="E112" s="15" t="s">
        <v>164</v>
      </c>
      <c r="F112" s="223" t="s">
        <v>58</v>
      </c>
      <c r="G112" s="17">
        <v>509</v>
      </c>
      <c r="H112" s="17">
        <v>509</v>
      </c>
      <c r="I112" s="17">
        <v>509</v>
      </c>
      <c r="J112" s="17">
        <v>403.8</v>
      </c>
      <c r="K112" s="18">
        <v>0.79332023575638511</v>
      </c>
      <c r="L112" s="18">
        <v>0.79332023575638511</v>
      </c>
      <c r="M112" s="19">
        <v>0</v>
      </c>
      <c r="N112" s="19">
        <v>0</v>
      </c>
      <c r="O112" s="19">
        <v>0</v>
      </c>
      <c r="P112" s="19">
        <v>0</v>
      </c>
      <c r="Q112" s="19">
        <v>0</v>
      </c>
      <c r="R112" s="19">
        <v>0</v>
      </c>
      <c r="S112" s="19">
        <v>0</v>
      </c>
      <c r="T112" s="19">
        <v>0</v>
      </c>
      <c r="U112" s="19">
        <v>509</v>
      </c>
      <c r="V112" s="19">
        <v>509</v>
      </c>
      <c r="W112" s="19">
        <v>509</v>
      </c>
      <c r="X112" s="19">
        <v>403.8</v>
      </c>
      <c r="Y112" s="20">
        <v>1018</v>
      </c>
      <c r="Z112" s="21">
        <v>403.8</v>
      </c>
      <c r="AA112" s="21">
        <v>1018000</v>
      </c>
      <c r="AB112" s="22"/>
      <c r="AC112" s="23"/>
      <c r="AD112" s="23"/>
      <c r="AE112" s="24"/>
      <c r="AF112" s="13">
        <v>10</v>
      </c>
      <c r="AG112" s="13">
        <v>0</v>
      </c>
      <c r="AH112" s="13">
        <v>1</v>
      </c>
      <c r="AI112" s="13">
        <v>0</v>
      </c>
      <c r="AJ112" s="13"/>
      <c r="AK112" s="13"/>
      <c r="AL112" s="25"/>
      <c r="AM112" s="13"/>
      <c r="AN112" s="13"/>
      <c r="AO112" s="26"/>
      <c r="AP112" s="27"/>
      <c r="AQ112" s="28"/>
      <c r="AR112" s="26"/>
      <c r="AS112" s="3"/>
      <c r="AT112" s="3"/>
    </row>
    <row r="113" spans="1:46" ht="14.25" customHeight="1" x14ac:dyDescent="0.25">
      <c r="A113" s="1"/>
      <c r="B113" s="13"/>
      <c r="C113" s="13"/>
      <c r="D113" s="412" t="s">
        <v>165</v>
      </c>
      <c r="E113" s="412"/>
      <c r="F113" s="412"/>
      <c r="G113" s="49">
        <v>5159.2</v>
      </c>
      <c r="H113" s="49">
        <v>5159.2</v>
      </c>
      <c r="I113" s="17">
        <v>5159.2</v>
      </c>
      <c r="J113" s="49">
        <v>4932.1000000000004</v>
      </c>
      <c r="K113" s="197">
        <v>0.95598154752674847</v>
      </c>
      <c r="L113" s="197">
        <v>0.95598154752674847</v>
      </c>
      <c r="M113" s="19">
        <v>0</v>
      </c>
      <c r="N113" s="19">
        <v>0</v>
      </c>
      <c r="O113" s="19">
        <v>0</v>
      </c>
      <c r="P113" s="19">
        <v>0</v>
      </c>
      <c r="Q113" s="19">
        <v>0</v>
      </c>
      <c r="R113" s="19">
        <v>0</v>
      </c>
      <c r="S113" s="19">
        <v>0</v>
      </c>
      <c r="T113" s="19">
        <v>0</v>
      </c>
      <c r="U113" s="19">
        <v>5159.2</v>
      </c>
      <c r="V113" s="19">
        <v>5159.2</v>
      </c>
      <c r="W113" s="19">
        <v>5159.2</v>
      </c>
      <c r="X113" s="19">
        <v>4932.1000000000004</v>
      </c>
      <c r="Y113" s="20">
        <v>10318.4</v>
      </c>
      <c r="Z113" s="21">
        <v>4932.1000000000004</v>
      </c>
      <c r="AA113" s="21">
        <v>10318387.42</v>
      </c>
      <c r="AB113" s="414"/>
      <c r="AC113" s="414"/>
      <c r="AD113" s="414"/>
      <c r="AE113" s="414"/>
      <c r="AF113" s="13">
        <v>13</v>
      </c>
      <c r="AG113" s="13">
        <v>0</v>
      </c>
      <c r="AH113" s="13">
        <v>1</v>
      </c>
      <c r="AI113" s="13">
        <v>0</v>
      </c>
      <c r="AJ113" s="13" t="s">
        <v>13</v>
      </c>
      <c r="AK113" s="13">
        <v>0</v>
      </c>
      <c r="AL113" s="25">
        <v>0</v>
      </c>
      <c r="AM113" s="13" t="s">
        <v>13</v>
      </c>
      <c r="AN113" s="13" t="s">
        <v>13</v>
      </c>
      <c r="AO113" s="411"/>
      <c r="AP113" s="411"/>
      <c r="AQ113" s="411"/>
      <c r="AR113" s="411"/>
      <c r="AS113" s="3"/>
      <c r="AT113" s="3"/>
    </row>
    <row r="114" spans="1:46" ht="15" customHeight="1" x14ac:dyDescent="0.25">
      <c r="A114" s="1"/>
      <c r="B114" s="13"/>
      <c r="C114" s="13"/>
      <c r="D114" s="242" t="s">
        <v>49</v>
      </c>
      <c r="E114" s="15" t="s">
        <v>166</v>
      </c>
      <c r="F114" s="223" t="s">
        <v>58</v>
      </c>
      <c r="G114" s="17">
        <v>1499.8960999999999</v>
      </c>
      <c r="H114" s="17">
        <v>1499.9</v>
      </c>
      <c r="I114" s="17">
        <v>1499.9</v>
      </c>
      <c r="J114" s="17">
        <v>1499.9</v>
      </c>
      <c r="K114" s="18">
        <v>1.0000026001801059</v>
      </c>
      <c r="L114" s="18">
        <v>1</v>
      </c>
      <c r="M114" s="19">
        <v>0</v>
      </c>
      <c r="N114" s="19">
        <v>0</v>
      </c>
      <c r="O114" s="19">
        <v>0</v>
      </c>
      <c r="P114" s="19">
        <v>0</v>
      </c>
      <c r="Q114" s="19">
        <v>0</v>
      </c>
      <c r="R114" s="19">
        <v>0</v>
      </c>
      <c r="S114" s="19">
        <v>0</v>
      </c>
      <c r="T114" s="19">
        <v>0</v>
      </c>
      <c r="U114" s="19">
        <v>1499.9</v>
      </c>
      <c r="V114" s="19">
        <v>1499.9</v>
      </c>
      <c r="W114" s="19">
        <v>1499.9</v>
      </c>
      <c r="X114" s="19">
        <v>1499.9</v>
      </c>
      <c r="Y114" s="20">
        <v>2999.8</v>
      </c>
      <c r="Z114" s="21">
        <v>1499.9</v>
      </c>
      <c r="AA114" s="21">
        <v>2999792.2</v>
      </c>
      <c r="AB114" s="22"/>
      <c r="AC114" s="23"/>
      <c r="AD114" s="23"/>
      <c r="AE114" s="24"/>
      <c r="AF114" s="13">
        <v>13</v>
      </c>
      <c r="AG114" s="13">
        <v>0</v>
      </c>
      <c r="AH114" s="13">
        <v>1</v>
      </c>
      <c r="AI114" s="13">
        <v>0</v>
      </c>
      <c r="AJ114" s="13"/>
      <c r="AK114" s="13"/>
      <c r="AL114" s="25"/>
      <c r="AM114" s="13"/>
      <c r="AN114" s="13"/>
      <c r="AO114" s="26"/>
      <c r="AP114" s="27"/>
      <c r="AQ114" s="28"/>
      <c r="AR114" s="26"/>
      <c r="AS114" s="3"/>
      <c r="AT114" s="3"/>
    </row>
    <row r="115" spans="1:46" ht="15" customHeight="1" x14ac:dyDescent="0.25">
      <c r="A115" s="1"/>
      <c r="B115" s="13"/>
      <c r="C115" s="13"/>
      <c r="D115" s="242" t="s">
        <v>49</v>
      </c>
      <c r="E115" s="15" t="s">
        <v>167</v>
      </c>
      <c r="F115" s="223" t="s">
        <v>58</v>
      </c>
      <c r="G115" s="17">
        <v>138.4615</v>
      </c>
      <c r="H115" s="17">
        <v>138.5</v>
      </c>
      <c r="I115" s="17">
        <v>138.5</v>
      </c>
      <c r="J115" s="17">
        <v>138.5</v>
      </c>
      <c r="K115" s="18">
        <v>1.0002780556327933</v>
      </c>
      <c r="L115" s="18">
        <v>1</v>
      </c>
      <c r="M115" s="19">
        <v>0</v>
      </c>
      <c r="N115" s="19">
        <v>0</v>
      </c>
      <c r="O115" s="19">
        <v>0</v>
      </c>
      <c r="P115" s="19">
        <v>0</v>
      </c>
      <c r="Q115" s="19">
        <v>0</v>
      </c>
      <c r="R115" s="19">
        <v>0</v>
      </c>
      <c r="S115" s="19">
        <v>0</v>
      </c>
      <c r="T115" s="19">
        <v>0</v>
      </c>
      <c r="U115" s="19">
        <v>138.5</v>
      </c>
      <c r="V115" s="19">
        <v>138.5</v>
      </c>
      <c r="W115" s="19">
        <v>138.5</v>
      </c>
      <c r="X115" s="19">
        <v>138.5</v>
      </c>
      <c r="Y115" s="20">
        <v>276.89999999999998</v>
      </c>
      <c r="Z115" s="21">
        <v>138.5</v>
      </c>
      <c r="AA115" s="21">
        <v>276923.06</v>
      </c>
      <c r="AB115" s="22"/>
      <c r="AC115" s="23"/>
      <c r="AD115" s="23"/>
      <c r="AE115" s="24"/>
      <c r="AF115" s="13">
        <v>10</v>
      </c>
      <c r="AG115" s="13">
        <v>0</v>
      </c>
      <c r="AH115" s="13">
        <v>1</v>
      </c>
      <c r="AI115" s="13">
        <v>0</v>
      </c>
      <c r="AJ115" s="13"/>
      <c r="AK115" s="13"/>
      <c r="AL115" s="25"/>
      <c r="AM115" s="13"/>
      <c r="AN115" s="13"/>
      <c r="AO115" s="26"/>
      <c r="AP115" s="27"/>
      <c r="AQ115" s="28"/>
      <c r="AR115" s="26"/>
      <c r="AS115" s="3"/>
      <c r="AT115" s="3"/>
    </row>
    <row r="116" spans="1:46" ht="15" customHeight="1" x14ac:dyDescent="0.25">
      <c r="A116" s="1"/>
      <c r="B116" s="13"/>
      <c r="C116" s="13"/>
      <c r="D116" s="242" t="s">
        <v>49</v>
      </c>
      <c r="E116" s="15" t="s">
        <v>168</v>
      </c>
      <c r="F116" s="223" t="s">
        <v>58</v>
      </c>
      <c r="G116" s="17">
        <v>140.00129999999999</v>
      </c>
      <c r="H116" s="17">
        <v>140</v>
      </c>
      <c r="I116" s="17">
        <v>140</v>
      </c>
      <c r="J116" s="17">
        <v>140</v>
      </c>
      <c r="K116" s="18">
        <v>0.99999071437193809</v>
      </c>
      <c r="L116" s="18">
        <v>1</v>
      </c>
      <c r="M116" s="19">
        <v>0</v>
      </c>
      <c r="N116" s="19">
        <v>0</v>
      </c>
      <c r="O116" s="19">
        <v>0</v>
      </c>
      <c r="P116" s="19">
        <v>0</v>
      </c>
      <c r="Q116" s="19">
        <v>0</v>
      </c>
      <c r="R116" s="19">
        <v>0</v>
      </c>
      <c r="S116" s="19">
        <v>0</v>
      </c>
      <c r="T116" s="19">
        <v>0</v>
      </c>
      <c r="U116" s="19">
        <v>140</v>
      </c>
      <c r="V116" s="19">
        <v>140</v>
      </c>
      <c r="W116" s="19">
        <v>140</v>
      </c>
      <c r="X116" s="19">
        <v>140</v>
      </c>
      <c r="Y116" s="20">
        <v>280</v>
      </c>
      <c r="Z116" s="21">
        <v>140</v>
      </c>
      <c r="AA116" s="21">
        <v>280002.68</v>
      </c>
      <c r="AB116" s="22"/>
      <c r="AC116" s="23"/>
      <c r="AD116" s="23"/>
      <c r="AE116" s="24"/>
      <c r="AF116" s="13">
        <v>10</v>
      </c>
      <c r="AG116" s="13">
        <v>0</v>
      </c>
      <c r="AH116" s="13">
        <v>1</v>
      </c>
      <c r="AI116" s="13">
        <v>0</v>
      </c>
      <c r="AJ116" s="13"/>
      <c r="AK116" s="13"/>
      <c r="AL116" s="25"/>
      <c r="AM116" s="13"/>
      <c r="AN116" s="13"/>
      <c r="AO116" s="26"/>
      <c r="AP116" s="27"/>
      <c r="AQ116" s="28"/>
      <c r="AR116" s="26"/>
      <c r="AS116" s="3"/>
      <c r="AT116" s="3"/>
    </row>
    <row r="117" spans="1:46" ht="15" customHeight="1" x14ac:dyDescent="0.25">
      <c r="A117" s="1"/>
      <c r="B117" s="13"/>
      <c r="C117" s="13"/>
      <c r="D117" s="242" t="s">
        <v>49</v>
      </c>
      <c r="E117" s="15" t="s">
        <v>169</v>
      </c>
      <c r="F117" s="223" t="s">
        <v>58</v>
      </c>
      <c r="G117" s="17">
        <v>326.24799999999999</v>
      </c>
      <c r="H117" s="17">
        <v>326.2</v>
      </c>
      <c r="I117" s="17">
        <v>326.2</v>
      </c>
      <c r="J117" s="17">
        <v>326.3</v>
      </c>
      <c r="K117" s="18">
        <v>1.000159387950271</v>
      </c>
      <c r="L117" s="18">
        <v>1.0003065603923973</v>
      </c>
      <c r="M117" s="19">
        <v>0</v>
      </c>
      <c r="N117" s="19">
        <v>0</v>
      </c>
      <c r="O117" s="19">
        <v>0</v>
      </c>
      <c r="P117" s="19">
        <v>0</v>
      </c>
      <c r="Q117" s="19">
        <v>0</v>
      </c>
      <c r="R117" s="19">
        <v>0</v>
      </c>
      <c r="S117" s="19">
        <v>0</v>
      </c>
      <c r="T117" s="19">
        <v>0</v>
      </c>
      <c r="U117" s="19">
        <v>326.2</v>
      </c>
      <c r="V117" s="19">
        <v>326.2</v>
      </c>
      <c r="W117" s="19">
        <v>326.2</v>
      </c>
      <c r="X117" s="19">
        <v>326.3</v>
      </c>
      <c r="Y117" s="20">
        <v>652.5</v>
      </c>
      <c r="Z117" s="21">
        <v>326.3</v>
      </c>
      <c r="AA117" s="21">
        <v>652496</v>
      </c>
      <c r="AB117" s="22"/>
      <c r="AC117" s="23"/>
      <c r="AD117" s="23"/>
      <c r="AE117" s="24"/>
      <c r="AF117" s="13">
        <v>10</v>
      </c>
      <c r="AG117" s="13">
        <v>0</v>
      </c>
      <c r="AH117" s="13">
        <v>1</v>
      </c>
      <c r="AI117" s="13">
        <v>0</v>
      </c>
      <c r="AJ117" s="13"/>
      <c r="AK117" s="13"/>
      <c r="AL117" s="25"/>
      <c r="AM117" s="13"/>
      <c r="AN117" s="13"/>
      <c r="AO117" s="26"/>
      <c r="AP117" s="27"/>
      <c r="AQ117" s="28"/>
      <c r="AR117" s="26"/>
      <c r="AS117" s="3"/>
      <c r="AT117" s="3"/>
    </row>
    <row r="118" spans="1:46" ht="15" customHeight="1" x14ac:dyDescent="0.25">
      <c r="A118" s="1"/>
      <c r="B118" s="13"/>
      <c r="C118" s="13"/>
      <c r="D118" s="242" t="s">
        <v>49</v>
      </c>
      <c r="E118" s="15" t="s">
        <v>170</v>
      </c>
      <c r="F118" s="223" t="s">
        <v>58</v>
      </c>
      <c r="G118" s="17">
        <v>151.35140000000001</v>
      </c>
      <c r="H118" s="17">
        <v>151.4</v>
      </c>
      <c r="I118" s="17">
        <v>151.4</v>
      </c>
      <c r="J118" s="17">
        <v>151.4</v>
      </c>
      <c r="K118" s="18">
        <v>1.0003211070396441</v>
      </c>
      <c r="L118" s="18">
        <v>1</v>
      </c>
      <c r="M118" s="19">
        <v>0</v>
      </c>
      <c r="N118" s="19">
        <v>0</v>
      </c>
      <c r="O118" s="19">
        <v>0</v>
      </c>
      <c r="P118" s="19">
        <v>0</v>
      </c>
      <c r="Q118" s="19">
        <v>0</v>
      </c>
      <c r="R118" s="19">
        <v>0</v>
      </c>
      <c r="S118" s="19">
        <v>0</v>
      </c>
      <c r="T118" s="19">
        <v>0</v>
      </c>
      <c r="U118" s="19">
        <v>151.4</v>
      </c>
      <c r="V118" s="19">
        <v>151.4</v>
      </c>
      <c r="W118" s="19">
        <v>151.4</v>
      </c>
      <c r="X118" s="19">
        <v>151.4</v>
      </c>
      <c r="Y118" s="20">
        <v>302.7</v>
      </c>
      <c r="Z118" s="21">
        <v>151.4</v>
      </c>
      <c r="AA118" s="21">
        <v>302702.84000000003</v>
      </c>
      <c r="AB118" s="22"/>
      <c r="AC118" s="23"/>
      <c r="AD118" s="23"/>
      <c r="AE118" s="24"/>
      <c r="AF118" s="13">
        <v>10</v>
      </c>
      <c r="AG118" s="13">
        <v>0</v>
      </c>
      <c r="AH118" s="13">
        <v>1</v>
      </c>
      <c r="AI118" s="13">
        <v>0</v>
      </c>
      <c r="AJ118" s="13"/>
      <c r="AK118" s="13"/>
      <c r="AL118" s="25"/>
      <c r="AM118" s="13"/>
      <c r="AN118" s="13"/>
      <c r="AO118" s="26"/>
      <c r="AP118" s="27"/>
      <c r="AQ118" s="28"/>
      <c r="AR118" s="26"/>
      <c r="AS118" s="3"/>
      <c r="AT118" s="3"/>
    </row>
    <row r="119" spans="1:46" ht="15" customHeight="1" x14ac:dyDescent="0.25">
      <c r="A119" s="1"/>
      <c r="B119" s="13"/>
      <c r="C119" s="13"/>
      <c r="D119" s="242" t="s">
        <v>49</v>
      </c>
      <c r="E119" s="15" t="s">
        <v>171</v>
      </c>
      <c r="F119" s="223" t="s">
        <v>58</v>
      </c>
      <c r="G119" s="17">
        <v>239.10919999999999</v>
      </c>
      <c r="H119" s="17">
        <v>239.1</v>
      </c>
      <c r="I119" s="17">
        <v>239.1</v>
      </c>
      <c r="J119" s="17">
        <v>234.5</v>
      </c>
      <c r="K119" s="18">
        <v>0.98072345187889054</v>
      </c>
      <c r="L119" s="18">
        <v>0.98076118778753663</v>
      </c>
      <c r="M119" s="19">
        <v>0</v>
      </c>
      <c r="N119" s="19">
        <v>0</v>
      </c>
      <c r="O119" s="19">
        <v>0</v>
      </c>
      <c r="P119" s="19">
        <v>0</v>
      </c>
      <c r="Q119" s="19">
        <v>0</v>
      </c>
      <c r="R119" s="19">
        <v>0</v>
      </c>
      <c r="S119" s="19">
        <v>0</v>
      </c>
      <c r="T119" s="19">
        <v>0</v>
      </c>
      <c r="U119" s="19">
        <v>239.1</v>
      </c>
      <c r="V119" s="19">
        <v>239.1</v>
      </c>
      <c r="W119" s="19">
        <v>239.1</v>
      </c>
      <c r="X119" s="19">
        <v>234.5</v>
      </c>
      <c r="Y119" s="20">
        <v>478.2</v>
      </c>
      <c r="Z119" s="21">
        <v>234.5</v>
      </c>
      <c r="AA119" s="21">
        <v>478218.46</v>
      </c>
      <c r="AB119" s="22"/>
      <c r="AC119" s="23"/>
      <c r="AD119" s="23"/>
      <c r="AE119" s="24"/>
      <c r="AF119" s="13">
        <v>10</v>
      </c>
      <c r="AG119" s="13">
        <v>0</v>
      </c>
      <c r="AH119" s="13">
        <v>1</v>
      </c>
      <c r="AI119" s="13">
        <v>0</v>
      </c>
      <c r="AJ119" s="13"/>
      <c r="AK119" s="13"/>
      <c r="AL119" s="25"/>
      <c r="AM119" s="13"/>
      <c r="AN119" s="13"/>
      <c r="AO119" s="26"/>
      <c r="AP119" s="27"/>
      <c r="AQ119" s="28"/>
      <c r="AR119" s="26"/>
      <c r="AS119" s="3"/>
      <c r="AT119" s="3"/>
    </row>
    <row r="120" spans="1:46" ht="15" customHeight="1" x14ac:dyDescent="0.25">
      <c r="A120" s="1"/>
      <c r="B120" s="13"/>
      <c r="C120" s="13"/>
      <c r="D120" s="242" t="s">
        <v>49</v>
      </c>
      <c r="E120" s="15" t="s">
        <v>172</v>
      </c>
      <c r="F120" s="223" t="s">
        <v>58</v>
      </c>
      <c r="G120" s="17">
        <v>328.78199999999998</v>
      </c>
      <c r="H120" s="17">
        <v>328.8</v>
      </c>
      <c r="I120" s="17">
        <v>328.8</v>
      </c>
      <c r="J120" s="17">
        <v>328.8</v>
      </c>
      <c r="K120" s="18">
        <v>1.0000547475226746</v>
      </c>
      <c r="L120" s="18">
        <v>1</v>
      </c>
      <c r="M120" s="19">
        <v>0</v>
      </c>
      <c r="N120" s="19">
        <v>0</v>
      </c>
      <c r="O120" s="19">
        <v>0</v>
      </c>
      <c r="P120" s="19">
        <v>0</v>
      </c>
      <c r="Q120" s="19">
        <v>0</v>
      </c>
      <c r="R120" s="19">
        <v>0</v>
      </c>
      <c r="S120" s="19">
        <v>0</v>
      </c>
      <c r="T120" s="19">
        <v>0</v>
      </c>
      <c r="U120" s="19">
        <v>328.8</v>
      </c>
      <c r="V120" s="19">
        <v>328.8</v>
      </c>
      <c r="W120" s="19">
        <v>328.8</v>
      </c>
      <c r="X120" s="19">
        <v>328.8</v>
      </c>
      <c r="Y120" s="20">
        <v>657.6</v>
      </c>
      <c r="Z120" s="21">
        <v>328.8</v>
      </c>
      <c r="AA120" s="21">
        <v>657564.04</v>
      </c>
      <c r="AB120" s="22"/>
      <c r="AC120" s="23"/>
      <c r="AD120" s="23"/>
      <c r="AE120" s="24"/>
      <c r="AF120" s="13">
        <v>10</v>
      </c>
      <c r="AG120" s="13">
        <v>0</v>
      </c>
      <c r="AH120" s="13">
        <v>1</v>
      </c>
      <c r="AI120" s="13">
        <v>0</v>
      </c>
      <c r="AJ120" s="13"/>
      <c r="AK120" s="13"/>
      <c r="AL120" s="25"/>
      <c r="AM120" s="13"/>
      <c r="AN120" s="13"/>
      <c r="AO120" s="26"/>
      <c r="AP120" s="27"/>
      <c r="AQ120" s="28"/>
      <c r="AR120" s="26"/>
      <c r="AS120" s="3"/>
      <c r="AT120" s="3"/>
    </row>
    <row r="121" spans="1:46" ht="15" customHeight="1" x14ac:dyDescent="0.25">
      <c r="A121" s="1"/>
      <c r="B121" s="13"/>
      <c r="C121" s="13"/>
      <c r="D121" s="242" t="s">
        <v>49</v>
      </c>
      <c r="E121" s="15" t="s">
        <v>173</v>
      </c>
      <c r="F121" s="223" t="s">
        <v>58</v>
      </c>
      <c r="G121" s="17">
        <v>151.33109999999999</v>
      </c>
      <c r="H121" s="17">
        <v>151.30000000000001</v>
      </c>
      <c r="I121" s="17">
        <v>151.30000000000001</v>
      </c>
      <c r="J121" s="17">
        <v>151.30000000000001</v>
      </c>
      <c r="K121" s="18">
        <v>0.99979449035921908</v>
      </c>
      <c r="L121" s="18">
        <v>1</v>
      </c>
      <c r="M121" s="19">
        <v>0</v>
      </c>
      <c r="N121" s="19">
        <v>0</v>
      </c>
      <c r="O121" s="19">
        <v>0</v>
      </c>
      <c r="P121" s="19">
        <v>0</v>
      </c>
      <c r="Q121" s="19">
        <v>0</v>
      </c>
      <c r="R121" s="19">
        <v>0</v>
      </c>
      <c r="S121" s="19">
        <v>0</v>
      </c>
      <c r="T121" s="19">
        <v>0</v>
      </c>
      <c r="U121" s="19">
        <v>151.30000000000001</v>
      </c>
      <c r="V121" s="19">
        <v>151.30000000000001</v>
      </c>
      <c r="W121" s="19">
        <v>151.30000000000001</v>
      </c>
      <c r="X121" s="19">
        <v>151.30000000000001</v>
      </c>
      <c r="Y121" s="20">
        <v>302.7</v>
      </c>
      <c r="Z121" s="21">
        <v>151.30000000000001</v>
      </c>
      <c r="AA121" s="21">
        <v>302662.28000000003</v>
      </c>
      <c r="AB121" s="22"/>
      <c r="AC121" s="23"/>
      <c r="AD121" s="23"/>
      <c r="AE121" s="24"/>
      <c r="AF121" s="13">
        <v>10</v>
      </c>
      <c r="AG121" s="13">
        <v>0</v>
      </c>
      <c r="AH121" s="13">
        <v>1</v>
      </c>
      <c r="AI121" s="13">
        <v>0</v>
      </c>
      <c r="AJ121" s="13"/>
      <c r="AK121" s="13"/>
      <c r="AL121" s="25"/>
      <c r="AM121" s="13"/>
      <c r="AN121" s="13"/>
      <c r="AO121" s="26"/>
      <c r="AP121" s="27"/>
      <c r="AQ121" s="28"/>
      <c r="AR121" s="26"/>
      <c r="AS121" s="3"/>
      <c r="AT121" s="3"/>
    </row>
    <row r="122" spans="1:46" ht="15" customHeight="1" x14ac:dyDescent="0.25">
      <c r="A122" s="1"/>
      <c r="B122" s="13"/>
      <c r="C122" s="13"/>
      <c r="D122" s="242" t="s">
        <v>49</v>
      </c>
      <c r="E122" s="15" t="s">
        <v>174</v>
      </c>
      <c r="F122" s="223" t="s">
        <v>58</v>
      </c>
      <c r="G122" s="17">
        <v>355.05950000000001</v>
      </c>
      <c r="H122" s="17">
        <v>355.1</v>
      </c>
      <c r="I122" s="17">
        <v>355.1</v>
      </c>
      <c r="J122" s="17">
        <v>355.1</v>
      </c>
      <c r="K122" s="18">
        <v>1.0001140653890404</v>
      </c>
      <c r="L122" s="18">
        <v>1</v>
      </c>
      <c r="M122" s="19">
        <v>0</v>
      </c>
      <c r="N122" s="19">
        <v>0</v>
      </c>
      <c r="O122" s="19">
        <v>0</v>
      </c>
      <c r="P122" s="19">
        <v>0</v>
      </c>
      <c r="Q122" s="19">
        <v>0</v>
      </c>
      <c r="R122" s="19">
        <v>0</v>
      </c>
      <c r="S122" s="19">
        <v>0</v>
      </c>
      <c r="T122" s="19">
        <v>0</v>
      </c>
      <c r="U122" s="19">
        <v>355.1</v>
      </c>
      <c r="V122" s="19">
        <v>355.1</v>
      </c>
      <c r="W122" s="19">
        <v>355.1</v>
      </c>
      <c r="X122" s="19">
        <v>355.1</v>
      </c>
      <c r="Y122" s="20">
        <v>710.1</v>
      </c>
      <c r="Z122" s="21">
        <v>355.1</v>
      </c>
      <c r="AA122" s="21">
        <v>710119</v>
      </c>
      <c r="AB122" s="22"/>
      <c r="AC122" s="23"/>
      <c r="AD122" s="23"/>
      <c r="AE122" s="24"/>
      <c r="AF122" s="13">
        <v>10</v>
      </c>
      <c r="AG122" s="13">
        <v>0</v>
      </c>
      <c r="AH122" s="13">
        <v>1</v>
      </c>
      <c r="AI122" s="13">
        <v>0</v>
      </c>
      <c r="AJ122" s="13"/>
      <c r="AK122" s="13"/>
      <c r="AL122" s="25"/>
      <c r="AM122" s="13"/>
      <c r="AN122" s="13"/>
      <c r="AO122" s="26"/>
      <c r="AP122" s="27"/>
      <c r="AQ122" s="28"/>
      <c r="AR122" s="26"/>
      <c r="AS122" s="3"/>
      <c r="AT122" s="3"/>
    </row>
    <row r="123" spans="1:46" ht="15" customHeight="1" x14ac:dyDescent="0.25">
      <c r="A123" s="1"/>
      <c r="B123" s="13"/>
      <c r="C123" s="13"/>
      <c r="D123" s="242" t="s">
        <v>49</v>
      </c>
      <c r="E123" s="15" t="s">
        <v>68</v>
      </c>
      <c r="F123" s="223" t="s">
        <v>58</v>
      </c>
      <c r="G123" s="17">
        <v>187.6225</v>
      </c>
      <c r="H123" s="17">
        <v>187.6</v>
      </c>
      <c r="I123" s="17">
        <v>187.6</v>
      </c>
      <c r="J123" s="17">
        <v>186.1</v>
      </c>
      <c r="K123" s="18">
        <v>0.99188530160295274</v>
      </c>
      <c r="L123" s="18">
        <v>0.99200426439232414</v>
      </c>
      <c r="M123" s="19">
        <v>0</v>
      </c>
      <c r="N123" s="19">
        <v>0</v>
      </c>
      <c r="O123" s="19">
        <v>0</v>
      </c>
      <c r="P123" s="19">
        <v>0</v>
      </c>
      <c r="Q123" s="19">
        <v>0</v>
      </c>
      <c r="R123" s="19">
        <v>0</v>
      </c>
      <c r="S123" s="19">
        <v>0</v>
      </c>
      <c r="T123" s="19">
        <v>0</v>
      </c>
      <c r="U123" s="19">
        <v>187.6</v>
      </c>
      <c r="V123" s="19">
        <v>187.6</v>
      </c>
      <c r="W123" s="19">
        <v>187.6</v>
      </c>
      <c r="X123" s="19">
        <v>186.1</v>
      </c>
      <c r="Y123" s="20">
        <v>375.2</v>
      </c>
      <c r="Z123" s="21">
        <v>186.1</v>
      </c>
      <c r="AA123" s="21">
        <v>375245.02</v>
      </c>
      <c r="AB123" s="22"/>
      <c r="AC123" s="23"/>
      <c r="AD123" s="23"/>
      <c r="AE123" s="24"/>
      <c r="AF123" s="13">
        <v>10</v>
      </c>
      <c r="AG123" s="13">
        <v>0</v>
      </c>
      <c r="AH123" s="13">
        <v>1</v>
      </c>
      <c r="AI123" s="13">
        <v>0</v>
      </c>
      <c r="AJ123" s="13"/>
      <c r="AK123" s="13"/>
      <c r="AL123" s="25"/>
      <c r="AM123" s="13"/>
      <c r="AN123" s="13"/>
      <c r="AO123" s="26"/>
      <c r="AP123" s="27"/>
      <c r="AQ123" s="28"/>
      <c r="AR123" s="26"/>
      <c r="AS123" s="3"/>
      <c r="AT123" s="3"/>
    </row>
    <row r="124" spans="1:46" ht="15" customHeight="1" x14ac:dyDescent="0.25">
      <c r="A124" s="1"/>
      <c r="B124" s="13"/>
      <c r="C124" s="13"/>
      <c r="D124" s="242" t="s">
        <v>49</v>
      </c>
      <c r="E124" s="15" t="s">
        <v>175</v>
      </c>
      <c r="F124" s="223" t="s">
        <v>58</v>
      </c>
      <c r="G124" s="17">
        <v>482.1875</v>
      </c>
      <c r="H124" s="17">
        <v>482.2</v>
      </c>
      <c r="I124" s="17">
        <v>482.2</v>
      </c>
      <c r="J124" s="17">
        <v>482.2</v>
      </c>
      <c r="K124" s="18">
        <v>1.0000259235255995</v>
      </c>
      <c r="L124" s="18">
        <v>1</v>
      </c>
      <c r="M124" s="19">
        <v>0</v>
      </c>
      <c r="N124" s="19">
        <v>0</v>
      </c>
      <c r="O124" s="19">
        <v>0</v>
      </c>
      <c r="P124" s="19">
        <v>0</v>
      </c>
      <c r="Q124" s="19">
        <v>0</v>
      </c>
      <c r="R124" s="19">
        <v>0</v>
      </c>
      <c r="S124" s="19">
        <v>0</v>
      </c>
      <c r="T124" s="19">
        <v>0</v>
      </c>
      <c r="U124" s="19">
        <v>482.2</v>
      </c>
      <c r="V124" s="19">
        <v>482.2</v>
      </c>
      <c r="W124" s="19">
        <v>482.2</v>
      </c>
      <c r="X124" s="19">
        <v>482.2</v>
      </c>
      <c r="Y124" s="20">
        <v>964.4</v>
      </c>
      <c r="Z124" s="21">
        <v>482.2</v>
      </c>
      <c r="AA124" s="21">
        <v>964374.92</v>
      </c>
      <c r="AB124" s="22"/>
      <c r="AC124" s="23"/>
      <c r="AD124" s="23"/>
      <c r="AE124" s="24"/>
      <c r="AF124" s="13">
        <v>10</v>
      </c>
      <c r="AG124" s="13">
        <v>0</v>
      </c>
      <c r="AH124" s="13">
        <v>1</v>
      </c>
      <c r="AI124" s="13">
        <v>0</v>
      </c>
      <c r="AJ124" s="13"/>
      <c r="AK124" s="13"/>
      <c r="AL124" s="25"/>
      <c r="AM124" s="13"/>
      <c r="AN124" s="13"/>
      <c r="AO124" s="26"/>
      <c r="AP124" s="27"/>
      <c r="AQ124" s="28"/>
      <c r="AR124" s="26"/>
      <c r="AS124" s="3"/>
      <c r="AT124" s="3"/>
    </row>
    <row r="125" spans="1:46" ht="15" customHeight="1" x14ac:dyDescent="0.25">
      <c r="A125" s="1"/>
      <c r="B125" s="13"/>
      <c r="C125" s="13"/>
      <c r="D125" s="242" t="s">
        <v>49</v>
      </c>
      <c r="E125" s="15" t="s">
        <v>176</v>
      </c>
      <c r="F125" s="223" t="s">
        <v>58</v>
      </c>
      <c r="G125" s="17">
        <v>408.10789999999997</v>
      </c>
      <c r="H125" s="17">
        <v>408.1</v>
      </c>
      <c r="I125" s="17">
        <v>408.1</v>
      </c>
      <c r="J125" s="17">
        <v>399.8</v>
      </c>
      <c r="K125" s="18">
        <v>0.97964288365895402</v>
      </c>
      <c r="L125" s="18">
        <v>0.97966184758637587</v>
      </c>
      <c r="M125" s="19">
        <v>0</v>
      </c>
      <c r="N125" s="19">
        <v>0</v>
      </c>
      <c r="O125" s="19">
        <v>0</v>
      </c>
      <c r="P125" s="19">
        <v>0</v>
      </c>
      <c r="Q125" s="19">
        <v>0</v>
      </c>
      <c r="R125" s="19">
        <v>0</v>
      </c>
      <c r="S125" s="19">
        <v>0</v>
      </c>
      <c r="T125" s="19">
        <v>0</v>
      </c>
      <c r="U125" s="19">
        <v>408.1</v>
      </c>
      <c r="V125" s="19">
        <v>408.1</v>
      </c>
      <c r="W125" s="19">
        <v>408.1</v>
      </c>
      <c r="X125" s="19">
        <v>399.8</v>
      </c>
      <c r="Y125" s="20">
        <v>816.2</v>
      </c>
      <c r="Z125" s="21">
        <v>399.8</v>
      </c>
      <c r="AA125" s="21">
        <v>816215.84</v>
      </c>
      <c r="AB125" s="22"/>
      <c r="AC125" s="23"/>
      <c r="AD125" s="23"/>
      <c r="AE125" s="24"/>
      <c r="AF125" s="13">
        <v>10</v>
      </c>
      <c r="AG125" s="13">
        <v>0</v>
      </c>
      <c r="AH125" s="13">
        <v>1</v>
      </c>
      <c r="AI125" s="13">
        <v>0</v>
      </c>
      <c r="AJ125" s="13"/>
      <c r="AK125" s="13"/>
      <c r="AL125" s="25"/>
      <c r="AM125" s="13"/>
      <c r="AN125" s="13"/>
      <c r="AO125" s="26"/>
      <c r="AP125" s="27"/>
      <c r="AQ125" s="28"/>
      <c r="AR125" s="26"/>
      <c r="AS125" s="3"/>
      <c r="AT125" s="3"/>
    </row>
    <row r="126" spans="1:46" ht="15" customHeight="1" x14ac:dyDescent="0.25">
      <c r="A126" s="1"/>
      <c r="B126" s="13"/>
      <c r="C126" s="13"/>
      <c r="D126" s="242" t="s">
        <v>49</v>
      </c>
      <c r="E126" s="15" t="s">
        <v>177</v>
      </c>
      <c r="F126" s="223" t="s">
        <v>58</v>
      </c>
      <c r="G126" s="17">
        <v>552.57399999999996</v>
      </c>
      <c r="H126" s="17">
        <v>552.6</v>
      </c>
      <c r="I126" s="17">
        <v>552.6</v>
      </c>
      <c r="J126" s="17">
        <v>339.8</v>
      </c>
      <c r="K126" s="18">
        <v>0.61494026139485403</v>
      </c>
      <c r="L126" s="18">
        <v>0.61491132826637707</v>
      </c>
      <c r="M126" s="19">
        <v>0</v>
      </c>
      <c r="N126" s="19">
        <v>0</v>
      </c>
      <c r="O126" s="19">
        <v>0</v>
      </c>
      <c r="P126" s="19">
        <v>0</v>
      </c>
      <c r="Q126" s="19">
        <v>0</v>
      </c>
      <c r="R126" s="19">
        <v>0</v>
      </c>
      <c r="S126" s="19">
        <v>0</v>
      </c>
      <c r="T126" s="19">
        <v>0</v>
      </c>
      <c r="U126" s="19">
        <v>552.6</v>
      </c>
      <c r="V126" s="19">
        <v>552.6</v>
      </c>
      <c r="W126" s="19">
        <v>552.6</v>
      </c>
      <c r="X126" s="19">
        <v>339.8</v>
      </c>
      <c r="Y126" s="20">
        <v>1105.2</v>
      </c>
      <c r="Z126" s="21">
        <v>339.8</v>
      </c>
      <c r="AA126" s="21">
        <v>1105148</v>
      </c>
      <c r="AB126" s="22"/>
      <c r="AC126" s="23"/>
      <c r="AD126" s="23"/>
      <c r="AE126" s="24"/>
      <c r="AF126" s="13">
        <v>10</v>
      </c>
      <c r="AG126" s="13">
        <v>0</v>
      </c>
      <c r="AH126" s="13">
        <v>1</v>
      </c>
      <c r="AI126" s="13">
        <v>0</v>
      </c>
      <c r="AJ126" s="13"/>
      <c r="AK126" s="13"/>
      <c r="AL126" s="25"/>
      <c r="AM126" s="13"/>
      <c r="AN126" s="13"/>
      <c r="AO126" s="26"/>
      <c r="AP126" s="27"/>
      <c r="AQ126" s="28"/>
      <c r="AR126" s="26"/>
      <c r="AS126" s="3"/>
      <c r="AT126" s="3"/>
    </row>
    <row r="127" spans="1:46" ht="15" customHeight="1" x14ac:dyDescent="0.25">
      <c r="A127" s="1"/>
      <c r="B127" s="13"/>
      <c r="C127" s="13"/>
      <c r="D127" s="242" t="s">
        <v>49</v>
      </c>
      <c r="E127" s="15" t="s">
        <v>178</v>
      </c>
      <c r="F127" s="223" t="s">
        <v>58</v>
      </c>
      <c r="G127" s="17">
        <v>98.846199999999996</v>
      </c>
      <c r="H127" s="17">
        <v>98.8</v>
      </c>
      <c r="I127" s="17">
        <v>98.8</v>
      </c>
      <c r="J127" s="17">
        <v>98.8</v>
      </c>
      <c r="K127" s="18">
        <v>0.99953260722212889</v>
      </c>
      <c r="L127" s="18">
        <v>1</v>
      </c>
      <c r="M127" s="19">
        <v>0</v>
      </c>
      <c r="N127" s="19">
        <v>0</v>
      </c>
      <c r="O127" s="19">
        <v>0</v>
      </c>
      <c r="P127" s="19">
        <v>0</v>
      </c>
      <c r="Q127" s="19">
        <v>0</v>
      </c>
      <c r="R127" s="19">
        <v>0</v>
      </c>
      <c r="S127" s="19">
        <v>0</v>
      </c>
      <c r="T127" s="19">
        <v>0</v>
      </c>
      <c r="U127" s="19">
        <v>98.8</v>
      </c>
      <c r="V127" s="19">
        <v>98.8</v>
      </c>
      <c r="W127" s="19">
        <v>98.8</v>
      </c>
      <c r="X127" s="19">
        <v>98.8</v>
      </c>
      <c r="Y127" s="20">
        <v>197.7</v>
      </c>
      <c r="Z127" s="21">
        <v>98.8</v>
      </c>
      <c r="AA127" s="21">
        <v>197692.32</v>
      </c>
      <c r="AB127" s="22"/>
      <c r="AC127" s="23"/>
      <c r="AD127" s="23"/>
      <c r="AE127" s="24"/>
      <c r="AF127" s="13">
        <v>10</v>
      </c>
      <c r="AG127" s="13">
        <v>0</v>
      </c>
      <c r="AH127" s="13">
        <v>1</v>
      </c>
      <c r="AI127" s="13">
        <v>0</v>
      </c>
      <c r="AJ127" s="13"/>
      <c r="AK127" s="13"/>
      <c r="AL127" s="25"/>
      <c r="AM127" s="13"/>
      <c r="AN127" s="13"/>
      <c r="AO127" s="26"/>
      <c r="AP127" s="27"/>
      <c r="AQ127" s="28"/>
      <c r="AR127" s="26"/>
      <c r="AS127" s="3"/>
      <c r="AT127" s="3"/>
    </row>
    <row r="128" spans="1:46" ht="15" customHeight="1" x14ac:dyDescent="0.25">
      <c r="A128" s="1"/>
      <c r="B128" s="13"/>
      <c r="C128" s="13"/>
      <c r="D128" s="242" t="s">
        <v>49</v>
      </c>
      <c r="E128" s="15" t="s">
        <v>179</v>
      </c>
      <c r="F128" s="223" t="s">
        <v>58</v>
      </c>
      <c r="G128" s="17">
        <v>99.615399999999994</v>
      </c>
      <c r="H128" s="17">
        <v>99.6</v>
      </c>
      <c r="I128" s="17">
        <v>99.6</v>
      </c>
      <c r="J128" s="17">
        <v>99.6</v>
      </c>
      <c r="K128" s="18">
        <v>0.99984540542928102</v>
      </c>
      <c r="L128" s="18">
        <v>1</v>
      </c>
      <c r="M128" s="19">
        <v>0</v>
      </c>
      <c r="N128" s="19">
        <v>0</v>
      </c>
      <c r="O128" s="19">
        <v>0</v>
      </c>
      <c r="P128" s="19">
        <v>0</v>
      </c>
      <c r="Q128" s="19">
        <v>0</v>
      </c>
      <c r="R128" s="19">
        <v>0</v>
      </c>
      <c r="S128" s="19">
        <v>0</v>
      </c>
      <c r="T128" s="19">
        <v>0</v>
      </c>
      <c r="U128" s="19">
        <v>99.6</v>
      </c>
      <c r="V128" s="19">
        <v>99.6</v>
      </c>
      <c r="W128" s="19">
        <v>99.6</v>
      </c>
      <c r="X128" s="19">
        <v>99.6</v>
      </c>
      <c r="Y128" s="20">
        <v>199.2</v>
      </c>
      <c r="Z128" s="21">
        <v>99.6</v>
      </c>
      <c r="AA128" s="21">
        <v>199230.76</v>
      </c>
      <c r="AB128" s="22"/>
      <c r="AC128" s="23"/>
      <c r="AD128" s="23"/>
      <c r="AE128" s="24"/>
      <c r="AF128" s="13">
        <v>10</v>
      </c>
      <c r="AG128" s="13">
        <v>0</v>
      </c>
      <c r="AH128" s="13">
        <v>1</v>
      </c>
      <c r="AI128" s="13">
        <v>0</v>
      </c>
      <c r="AJ128" s="13"/>
      <c r="AK128" s="13"/>
      <c r="AL128" s="25"/>
      <c r="AM128" s="13"/>
      <c r="AN128" s="13"/>
      <c r="AO128" s="26"/>
      <c r="AP128" s="27"/>
      <c r="AQ128" s="28"/>
      <c r="AR128" s="26"/>
      <c r="AS128" s="3"/>
      <c r="AT128" s="3"/>
    </row>
    <row r="129" spans="1:46" ht="14.25" customHeight="1" x14ac:dyDescent="0.25">
      <c r="A129" s="1"/>
      <c r="B129" s="13"/>
      <c r="C129" s="13"/>
      <c r="D129" s="412" t="s">
        <v>180</v>
      </c>
      <c r="E129" s="412"/>
      <c r="F129" s="412"/>
      <c r="G129" s="49">
        <v>3205.19</v>
      </c>
      <c r="H129" s="49">
        <v>3205.2</v>
      </c>
      <c r="I129" s="17">
        <v>3205.2</v>
      </c>
      <c r="J129" s="49">
        <v>3205.2</v>
      </c>
      <c r="K129" s="197">
        <v>1.0000031199398476</v>
      </c>
      <c r="L129" s="197">
        <v>1</v>
      </c>
      <c r="M129" s="19">
        <v>0</v>
      </c>
      <c r="N129" s="19">
        <v>0</v>
      </c>
      <c r="O129" s="19">
        <v>0</v>
      </c>
      <c r="P129" s="19">
        <v>0</v>
      </c>
      <c r="Q129" s="19">
        <v>0</v>
      </c>
      <c r="R129" s="19">
        <v>0</v>
      </c>
      <c r="S129" s="19">
        <v>0</v>
      </c>
      <c r="T129" s="19">
        <v>0</v>
      </c>
      <c r="U129" s="19">
        <v>3205.2</v>
      </c>
      <c r="V129" s="19">
        <v>3205.2</v>
      </c>
      <c r="W129" s="19">
        <v>3205.2</v>
      </c>
      <c r="X129" s="19">
        <v>3205.2</v>
      </c>
      <c r="Y129" s="20">
        <v>6410.4</v>
      </c>
      <c r="Z129" s="21">
        <v>3205.2</v>
      </c>
      <c r="AA129" s="21">
        <v>6410396.0199999996</v>
      </c>
      <c r="AB129" s="414"/>
      <c r="AC129" s="414"/>
      <c r="AD129" s="414"/>
      <c r="AE129" s="414"/>
      <c r="AF129" s="13">
        <v>10</v>
      </c>
      <c r="AG129" s="13">
        <v>0</v>
      </c>
      <c r="AH129" s="13">
        <v>1</v>
      </c>
      <c r="AI129" s="13">
        <v>0</v>
      </c>
      <c r="AJ129" s="13" t="s">
        <v>13</v>
      </c>
      <c r="AK129" s="13">
        <v>0</v>
      </c>
      <c r="AL129" s="25">
        <v>0</v>
      </c>
      <c r="AM129" s="13" t="s">
        <v>13</v>
      </c>
      <c r="AN129" s="13" t="s">
        <v>13</v>
      </c>
      <c r="AO129" s="411"/>
      <c r="AP129" s="411"/>
      <c r="AQ129" s="411"/>
      <c r="AR129" s="411"/>
      <c r="AS129" s="3"/>
      <c r="AT129" s="3"/>
    </row>
    <row r="130" spans="1:46" ht="15" customHeight="1" x14ac:dyDescent="0.25">
      <c r="A130" s="1"/>
      <c r="B130" s="13"/>
      <c r="C130" s="13"/>
      <c r="D130" s="242" t="s">
        <v>31</v>
      </c>
      <c r="E130" s="15" t="s">
        <v>181</v>
      </c>
      <c r="F130" s="223" t="s">
        <v>58</v>
      </c>
      <c r="G130" s="17">
        <v>451.2285</v>
      </c>
      <c r="H130" s="17">
        <v>451.2</v>
      </c>
      <c r="I130" s="17">
        <v>451.2</v>
      </c>
      <c r="J130" s="17">
        <v>451.2</v>
      </c>
      <c r="K130" s="18">
        <v>0.99993683909593478</v>
      </c>
      <c r="L130" s="18">
        <v>1</v>
      </c>
      <c r="M130" s="19">
        <v>0</v>
      </c>
      <c r="N130" s="19">
        <v>0</v>
      </c>
      <c r="O130" s="19">
        <v>0</v>
      </c>
      <c r="P130" s="19">
        <v>0</v>
      </c>
      <c r="Q130" s="19">
        <v>0</v>
      </c>
      <c r="R130" s="19">
        <v>0</v>
      </c>
      <c r="S130" s="19">
        <v>0</v>
      </c>
      <c r="T130" s="19">
        <v>0</v>
      </c>
      <c r="U130" s="19">
        <v>451.2</v>
      </c>
      <c r="V130" s="19">
        <v>451.2</v>
      </c>
      <c r="W130" s="19">
        <v>451.2</v>
      </c>
      <c r="X130" s="19">
        <v>451.2</v>
      </c>
      <c r="Y130" s="20">
        <v>902.4</v>
      </c>
      <c r="Z130" s="21">
        <v>451.2</v>
      </c>
      <c r="AA130" s="21">
        <v>902456.92</v>
      </c>
      <c r="AB130" s="22"/>
      <c r="AC130" s="23"/>
      <c r="AD130" s="23"/>
      <c r="AE130" s="24"/>
      <c r="AF130" s="13">
        <v>10</v>
      </c>
      <c r="AG130" s="13">
        <v>0</v>
      </c>
      <c r="AH130" s="13">
        <v>1</v>
      </c>
      <c r="AI130" s="13">
        <v>0</v>
      </c>
      <c r="AJ130" s="13"/>
      <c r="AK130" s="13"/>
      <c r="AL130" s="25"/>
      <c r="AM130" s="13"/>
      <c r="AN130" s="13"/>
      <c r="AO130" s="26"/>
      <c r="AP130" s="27"/>
      <c r="AQ130" s="28"/>
      <c r="AR130" s="26"/>
      <c r="AS130" s="3"/>
      <c r="AT130" s="3"/>
    </row>
    <row r="131" spans="1:46" ht="15" customHeight="1" x14ac:dyDescent="0.25">
      <c r="A131" s="1"/>
      <c r="B131" s="13"/>
      <c r="C131" s="13"/>
      <c r="D131" s="242" t="s">
        <v>31</v>
      </c>
      <c r="E131" s="15" t="s">
        <v>182</v>
      </c>
      <c r="F131" s="223" t="s">
        <v>58</v>
      </c>
      <c r="G131" s="17">
        <v>302.83760000000001</v>
      </c>
      <c r="H131" s="17">
        <v>302.89999999999998</v>
      </c>
      <c r="I131" s="17">
        <v>302.89999999999998</v>
      </c>
      <c r="J131" s="17">
        <v>302.89999999999998</v>
      </c>
      <c r="K131" s="18">
        <v>1.0002060510319721</v>
      </c>
      <c r="L131" s="18">
        <v>1</v>
      </c>
      <c r="M131" s="19">
        <v>0</v>
      </c>
      <c r="N131" s="19">
        <v>0</v>
      </c>
      <c r="O131" s="19">
        <v>0</v>
      </c>
      <c r="P131" s="19">
        <v>0</v>
      </c>
      <c r="Q131" s="19">
        <v>0</v>
      </c>
      <c r="R131" s="19">
        <v>0</v>
      </c>
      <c r="S131" s="19">
        <v>0</v>
      </c>
      <c r="T131" s="19">
        <v>0</v>
      </c>
      <c r="U131" s="19">
        <v>302.89999999999998</v>
      </c>
      <c r="V131" s="19">
        <v>302.89999999999998</v>
      </c>
      <c r="W131" s="19">
        <v>302.89999999999998</v>
      </c>
      <c r="X131" s="19">
        <v>302.89999999999998</v>
      </c>
      <c r="Y131" s="20">
        <v>605.70000000000005</v>
      </c>
      <c r="Z131" s="21">
        <v>302.89999999999998</v>
      </c>
      <c r="AA131" s="21">
        <v>605675.16</v>
      </c>
      <c r="AB131" s="22"/>
      <c r="AC131" s="23"/>
      <c r="AD131" s="23"/>
      <c r="AE131" s="24"/>
      <c r="AF131" s="13">
        <v>10</v>
      </c>
      <c r="AG131" s="13">
        <v>0</v>
      </c>
      <c r="AH131" s="13">
        <v>1</v>
      </c>
      <c r="AI131" s="13">
        <v>0</v>
      </c>
      <c r="AJ131" s="13"/>
      <c r="AK131" s="13"/>
      <c r="AL131" s="25"/>
      <c r="AM131" s="13"/>
      <c r="AN131" s="13"/>
      <c r="AO131" s="26"/>
      <c r="AP131" s="27"/>
      <c r="AQ131" s="28"/>
      <c r="AR131" s="26"/>
      <c r="AS131" s="3"/>
      <c r="AT131" s="3"/>
    </row>
    <row r="132" spans="1:46" ht="15" customHeight="1" x14ac:dyDescent="0.25">
      <c r="A132" s="1"/>
      <c r="B132" s="13"/>
      <c r="C132" s="13"/>
      <c r="D132" s="242" t="s">
        <v>31</v>
      </c>
      <c r="E132" s="15" t="s">
        <v>183</v>
      </c>
      <c r="F132" s="223" t="s">
        <v>58</v>
      </c>
      <c r="G132" s="17">
        <v>388.2946</v>
      </c>
      <c r="H132" s="17">
        <v>388.3</v>
      </c>
      <c r="I132" s="17">
        <v>388.3</v>
      </c>
      <c r="J132" s="17">
        <v>388.3</v>
      </c>
      <c r="K132" s="18">
        <v>1.0000139069665146</v>
      </c>
      <c r="L132" s="18">
        <v>1</v>
      </c>
      <c r="M132" s="19">
        <v>0</v>
      </c>
      <c r="N132" s="19">
        <v>0</v>
      </c>
      <c r="O132" s="19">
        <v>0</v>
      </c>
      <c r="P132" s="19">
        <v>0</v>
      </c>
      <c r="Q132" s="19">
        <v>0</v>
      </c>
      <c r="R132" s="19">
        <v>0</v>
      </c>
      <c r="S132" s="19">
        <v>0</v>
      </c>
      <c r="T132" s="19">
        <v>0</v>
      </c>
      <c r="U132" s="19">
        <v>388.3</v>
      </c>
      <c r="V132" s="19">
        <v>388.3</v>
      </c>
      <c r="W132" s="19">
        <v>388.3</v>
      </c>
      <c r="X132" s="19">
        <v>388.3</v>
      </c>
      <c r="Y132" s="20">
        <v>776.6</v>
      </c>
      <c r="Z132" s="21">
        <v>388.3</v>
      </c>
      <c r="AA132" s="21">
        <v>776589.22</v>
      </c>
      <c r="AB132" s="22"/>
      <c r="AC132" s="23"/>
      <c r="AD132" s="23"/>
      <c r="AE132" s="24"/>
      <c r="AF132" s="13">
        <v>10</v>
      </c>
      <c r="AG132" s="13">
        <v>0</v>
      </c>
      <c r="AH132" s="13">
        <v>1</v>
      </c>
      <c r="AI132" s="13">
        <v>0</v>
      </c>
      <c r="AJ132" s="13"/>
      <c r="AK132" s="13"/>
      <c r="AL132" s="25"/>
      <c r="AM132" s="13"/>
      <c r="AN132" s="13"/>
      <c r="AO132" s="26"/>
      <c r="AP132" s="27"/>
      <c r="AQ132" s="28"/>
      <c r="AR132" s="26"/>
      <c r="AS132" s="3"/>
      <c r="AT132" s="3"/>
    </row>
    <row r="133" spans="1:46" ht="15" customHeight="1" x14ac:dyDescent="0.25">
      <c r="A133" s="1"/>
      <c r="B133" s="13"/>
      <c r="C133" s="13"/>
      <c r="D133" s="242" t="s">
        <v>31</v>
      </c>
      <c r="E133" s="15" t="s">
        <v>184</v>
      </c>
      <c r="F133" s="223" t="s">
        <v>58</v>
      </c>
      <c r="G133" s="17">
        <v>537.32000000000005</v>
      </c>
      <c r="H133" s="17">
        <v>537.29999999999995</v>
      </c>
      <c r="I133" s="17">
        <v>537.29999999999995</v>
      </c>
      <c r="J133" s="17">
        <v>537.29999999999995</v>
      </c>
      <c r="K133" s="18">
        <v>0.99996277823271029</v>
      </c>
      <c r="L133" s="18">
        <v>1</v>
      </c>
      <c r="M133" s="19">
        <v>0</v>
      </c>
      <c r="N133" s="19">
        <v>0</v>
      </c>
      <c r="O133" s="19">
        <v>0</v>
      </c>
      <c r="P133" s="19">
        <v>0</v>
      </c>
      <c r="Q133" s="19">
        <v>0</v>
      </c>
      <c r="R133" s="19">
        <v>0</v>
      </c>
      <c r="S133" s="19">
        <v>0</v>
      </c>
      <c r="T133" s="19">
        <v>0</v>
      </c>
      <c r="U133" s="19">
        <v>537.29999999999995</v>
      </c>
      <c r="V133" s="19">
        <v>537.29999999999995</v>
      </c>
      <c r="W133" s="19">
        <v>537.29999999999995</v>
      </c>
      <c r="X133" s="19">
        <v>537.29999999999995</v>
      </c>
      <c r="Y133" s="20">
        <v>1074.5999999999999</v>
      </c>
      <c r="Z133" s="21">
        <v>537.29999999999995</v>
      </c>
      <c r="AA133" s="21">
        <v>1074640</v>
      </c>
      <c r="AB133" s="22"/>
      <c r="AC133" s="23"/>
      <c r="AD133" s="23"/>
      <c r="AE133" s="24"/>
      <c r="AF133" s="13">
        <v>10</v>
      </c>
      <c r="AG133" s="13">
        <v>0</v>
      </c>
      <c r="AH133" s="13">
        <v>1</v>
      </c>
      <c r="AI133" s="13">
        <v>0</v>
      </c>
      <c r="AJ133" s="13"/>
      <c r="AK133" s="13"/>
      <c r="AL133" s="25"/>
      <c r="AM133" s="13"/>
      <c r="AN133" s="13"/>
      <c r="AO133" s="26"/>
      <c r="AP133" s="27"/>
      <c r="AQ133" s="28"/>
      <c r="AR133" s="26"/>
      <c r="AS133" s="3"/>
      <c r="AT133" s="3"/>
    </row>
    <row r="134" spans="1:46" ht="15" customHeight="1" x14ac:dyDescent="0.25">
      <c r="A134" s="1"/>
      <c r="B134" s="13"/>
      <c r="C134" s="13"/>
      <c r="D134" s="242" t="s">
        <v>31</v>
      </c>
      <c r="E134" s="15" t="s">
        <v>185</v>
      </c>
      <c r="F134" s="223" t="s">
        <v>58</v>
      </c>
      <c r="G134" s="17">
        <v>844.69140000000004</v>
      </c>
      <c r="H134" s="17">
        <v>844.7</v>
      </c>
      <c r="I134" s="17">
        <v>844.7</v>
      </c>
      <c r="J134" s="17">
        <v>844.7</v>
      </c>
      <c r="K134" s="18">
        <v>1.0000101812330515</v>
      </c>
      <c r="L134" s="18">
        <v>1</v>
      </c>
      <c r="M134" s="19">
        <v>0</v>
      </c>
      <c r="N134" s="19">
        <v>0</v>
      </c>
      <c r="O134" s="19">
        <v>0</v>
      </c>
      <c r="P134" s="19">
        <v>0</v>
      </c>
      <c r="Q134" s="19">
        <v>0</v>
      </c>
      <c r="R134" s="19">
        <v>0</v>
      </c>
      <c r="S134" s="19">
        <v>0</v>
      </c>
      <c r="T134" s="19">
        <v>0</v>
      </c>
      <c r="U134" s="19">
        <v>844.7</v>
      </c>
      <c r="V134" s="19">
        <v>844.7</v>
      </c>
      <c r="W134" s="19">
        <v>844.7</v>
      </c>
      <c r="X134" s="19">
        <v>844.7</v>
      </c>
      <c r="Y134" s="20">
        <v>1689.4</v>
      </c>
      <c r="Z134" s="21">
        <v>844.7</v>
      </c>
      <c r="AA134" s="21">
        <v>1689382.72</v>
      </c>
      <c r="AB134" s="22"/>
      <c r="AC134" s="23"/>
      <c r="AD134" s="23"/>
      <c r="AE134" s="24"/>
      <c r="AF134" s="13">
        <v>10</v>
      </c>
      <c r="AG134" s="13">
        <v>0</v>
      </c>
      <c r="AH134" s="13">
        <v>1</v>
      </c>
      <c r="AI134" s="13">
        <v>0</v>
      </c>
      <c r="AJ134" s="13"/>
      <c r="AK134" s="13"/>
      <c r="AL134" s="25"/>
      <c r="AM134" s="13"/>
      <c r="AN134" s="13"/>
      <c r="AO134" s="26"/>
      <c r="AP134" s="27"/>
      <c r="AQ134" s="28"/>
      <c r="AR134" s="26"/>
      <c r="AS134" s="3"/>
      <c r="AT134" s="3"/>
    </row>
    <row r="135" spans="1:46" ht="15" customHeight="1" x14ac:dyDescent="0.25">
      <c r="A135" s="1"/>
      <c r="B135" s="13"/>
      <c r="C135" s="13"/>
      <c r="D135" s="242" t="s">
        <v>31</v>
      </c>
      <c r="E135" s="15" t="s">
        <v>186</v>
      </c>
      <c r="F135" s="223" t="s">
        <v>58</v>
      </c>
      <c r="G135" s="17">
        <v>554.6925</v>
      </c>
      <c r="H135" s="17">
        <v>554.70000000000005</v>
      </c>
      <c r="I135" s="17">
        <v>554.70000000000005</v>
      </c>
      <c r="J135" s="17">
        <v>554.70000000000005</v>
      </c>
      <c r="K135" s="18">
        <v>1.0000135210048813</v>
      </c>
      <c r="L135" s="18">
        <v>1</v>
      </c>
      <c r="M135" s="19">
        <v>0</v>
      </c>
      <c r="N135" s="19">
        <v>0</v>
      </c>
      <c r="O135" s="19">
        <v>0</v>
      </c>
      <c r="P135" s="19">
        <v>0</v>
      </c>
      <c r="Q135" s="19">
        <v>0</v>
      </c>
      <c r="R135" s="19">
        <v>0</v>
      </c>
      <c r="S135" s="19">
        <v>0</v>
      </c>
      <c r="T135" s="19">
        <v>0</v>
      </c>
      <c r="U135" s="19">
        <v>554.70000000000005</v>
      </c>
      <c r="V135" s="19">
        <v>554.70000000000005</v>
      </c>
      <c r="W135" s="19">
        <v>554.70000000000005</v>
      </c>
      <c r="X135" s="19">
        <v>554.70000000000005</v>
      </c>
      <c r="Y135" s="20">
        <v>1109.4000000000001</v>
      </c>
      <c r="Z135" s="21">
        <v>554.70000000000005</v>
      </c>
      <c r="AA135" s="21">
        <v>1109385.1000000001</v>
      </c>
      <c r="AB135" s="22"/>
      <c r="AC135" s="23"/>
      <c r="AD135" s="23"/>
      <c r="AE135" s="24"/>
      <c r="AF135" s="13">
        <v>10</v>
      </c>
      <c r="AG135" s="13">
        <v>0</v>
      </c>
      <c r="AH135" s="13">
        <v>1</v>
      </c>
      <c r="AI135" s="13">
        <v>0</v>
      </c>
      <c r="AJ135" s="13"/>
      <c r="AK135" s="13"/>
      <c r="AL135" s="25"/>
      <c r="AM135" s="13"/>
      <c r="AN135" s="13"/>
      <c r="AO135" s="26"/>
      <c r="AP135" s="27"/>
      <c r="AQ135" s="28"/>
      <c r="AR135" s="26"/>
      <c r="AS135" s="3"/>
      <c r="AT135" s="3"/>
    </row>
    <row r="136" spans="1:46" ht="15" customHeight="1" x14ac:dyDescent="0.25">
      <c r="A136" s="1"/>
      <c r="B136" s="13"/>
      <c r="C136" s="13"/>
      <c r="D136" s="242" t="s">
        <v>31</v>
      </c>
      <c r="E136" s="15" t="s">
        <v>187</v>
      </c>
      <c r="F136" s="223" t="s">
        <v>58</v>
      </c>
      <c r="G136" s="17">
        <v>126.13339999999999</v>
      </c>
      <c r="H136" s="17">
        <v>126.1</v>
      </c>
      <c r="I136" s="17">
        <v>126.1</v>
      </c>
      <c r="J136" s="17">
        <v>126.1</v>
      </c>
      <c r="K136" s="18">
        <v>0.99973520098562318</v>
      </c>
      <c r="L136" s="18">
        <v>1</v>
      </c>
      <c r="M136" s="19">
        <v>0</v>
      </c>
      <c r="N136" s="19">
        <v>0</v>
      </c>
      <c r="O136" s="19">
        <v>0</v>
      </c>
      <c r="P136" s="19">
        <v>0</v>
      </c>
      <c r="Q136" s="19">
        <v>0</v>
      </c>
      <c r="R136" s="19">
        <v>0</v>
      </c>
      <c r="S136" s="19">
        <v>0</v>
      </c>
      <c r="T136" s="19">
        <v>0</v>
      </c>
      <c r="U136" s="19">
        <v>126.1</v>
      </c>
      <c r="V136" s="19">
        <v>126.1</v>
      </c>
      <c r="W136" s="19">
        <v>126.1</v>
      </c>
      <c r="X136" s="19">
        <v>126.1</v>
      </c>
      <c r="Y136" s="20">
        <v>252.3</v>
      </c>
      <c r="Z136" s="21">
        <v>126.1</v>
      </c>
      <c r="AA136" s="21">
        <v>252266.9</v>
      </c>
      <c r="AB136" s="22"/>
      <c r="AC136" s="23"/>
      <c r="AD136" s="23"/>
      <c r="AE136" s="24"/>
      <c r="AF136" s="13">
        <v>10</v>
      </c>
      <c r="AG136" s="13">
        <v>0</v>
      </c>
      <c r="AH136" s="13">
        <v>1</v>
      </c>
      <c r="AI136" s="13">
        <v>0</v>
      </c>
      <c r="AJ136" s="13"/>
      <c r="AK136" s="13"/>
      <c r="AL136" s="25"/>
      <c r="AM136" s="13"/>
      <c r="AN136" s="13"/>
      <c r="AO136" s="26"/>
      <c r="AP136" s="27"/>
      <c r="AQ136" s="28"/>
      <c r="AR136" s="26"/>
      <c r="AS136" s="3"/>
      <c r="AT136" s="3"/>
    </row>
    <row r="137" spans="1:46" ht="14.25" customHeight="1" x14ac:dyDescent="0.25">
      <c r="A137" s="1"/>
      <c r="B137" s="13"/>
      <c r="C137" s="13"/>
      <c r="D137" s="412" t="s">
        <v>188</v>
      </c>
      <c r="E137" s="412"/>
      <c r="F137" s="412"/>
      <c r="G137" s="49">
        <v>16099.39</v>
      </c>
      <c r="H137" s="49">
        <v>16099.4</v>
      </c>
      <c r="I137" s="17">
        <v>16099.4</v>
      </c>
      <c r="J137" s="49">
        <v>15973.1</v>
      </c>
      <c r="K137" s="197">
        <v>0.99215560341106102</v>
      </c>
      <c r="L137" s="197">
        <v>0.99215498714237804</v>
      </c>
      <c r="M137" s="19">
        <v>0</v>
      </c>
      <c r="N137" s="19">
        <v>0</v>
      </c>
      <c r="O137" s="19">
        <v>0</v>
      </c>
      <c r="P137" s="19">
        <v>0</v>
      </c>
      <c r="Q137" s="19">
        <v>0</v>
      </c>
      <c r="R137" s="19">
        <v>0</v>
      </c>
      <c r="S137" s="19">
        <v>0</v>
      </c>
      <c r="T137" s="19">
        <v>0</v>
      </c>
      <c r="U137" s="19">
        <v>16099.4</v>
      </c>
      <c r="V137" s="19">
        <v>16099.4</v>
      </c>
      <c r="W137" s="19">
        <v>16099.4</v>
      </c>
      <c r="X137" s="19">
        <v>15973.1</v>
      </c>
      <c r="Y137" s="20">
        <v>16099.4</v>
      </c>
      <c r="Z137" s="21">
        <v>15973.1</v>
      </c>
      <c r="AA137" s="21">
        <v>16099388</v>
      </c>
      <c r="AB137" s="414"/>
      <c r="AC137" s="414"/>
      <c r="AD137" s="414"/>
      <c r="AE137" s="414"/>
      <c r="AF137" s="13">
        <v>13</v>
      </c>
      <c r="AG137" s="13">
        <v>0</v>
      </c>
      <c r="AH137" s="13">
        <v>1</v>
      </c>
      <c r="AI137" s="13">
        <v>0</v>
      </c>
      <c r="AJ137" s="13" t="s">
        <v>13</v>
      </c>
      <c r="AK137" s="13">
        <v>0</v>
      </c>
      <c r="AL137" s="25">
        <v>0</v>
      </c>
      <c r="AM137" s="13" t="s">
        <v>13</v>
      </c>
      <c r="AN137" s="13" t="s">
        <v>13</v>
      </c>
      <c r="AO137" s="411"/>
      <c r="AP137" s="411"/>
      <c r="AQ137" s="411"/>
      <c r="AR137" s="411"/>
      <c r="AS137" s="3"/>
      <c r="AT137" s="3"/>
    </row>
    <row r="138" spans="1:46" ht="15" customHeight="1" x14ac:dyDescent="0.25">
      <c r="A138" s="1"/>
      <c r="B138" s="13"/>
      <c r="C138" s="13"/>
      <c r="D138" s="242" t="s">
        <v>189</v>
      </c>
      <c r="E138" s="15" t="s">
        <v>190</v>
      </c>
      <c r="F138" s="223" t="s">
        <v>58</v>
      </c>
      <c r="G138" s="17">
        <v>1500</v>
      </c>
      <c r="H138" s="17">
        <v>1500</v>
      </c>
      <c r="I138" s="17">
        <v>1500</v>
      </c>
      <c r="J138" s="17">
        <v>1500</v>
      </c>
      <c r="K138" s="18">
        <v>1</v>
      </c>
      <c r="L138" s="18">
        <v>1</v>
      </c>
      <c r="M138" s="19">
        <v>0</v>
      </c>
      <c r="N138" s="19">
        <v>0</v>
      </c>
      <c r="O138" s="19">
        <v>0</v>
      </c>
      <c r="P138" s="19">
        <v>0</v>
      </c>
      <c r="Q138" s="19">
        <v>0</v>
      </c>
      <c r="R138" s="19">
        <v>0</v>
      </c>
      <c r="S138" s="19">
        <v>0</v>
      </c>
      <c r="T138" s="19">
        <v>0</v>
      </c>
      <c r="U138" s="19">
        <v>1500</v>
      </c>
      <c r="V138" s="19">
        <v>1500</v>
      </c>
      <c r="W138" s="19">
        <v>1500</v>
      </c>
      <c r="X138" s="19">
        <v>1500</v>
      </c>
      <c r="Y138" s="20">
        <v>1500</v>
      </c>
      <c r="Z138" s="21">
        <v>1500</v>
      </c>
      <c r="AA138" s="21">
        <v>1500000</v>
      </c>
      <c r="AB138" s="22"/>
      <c r="AC138" s="23"/>
      <c r="AD138" s="23"/>
      <c r="AE138" s="24"/>
      <c r="AF138" s="13">
        <v>13</v>
      </c>
      <c r="AG138" s="13">
        <v>0</v>
      </c>
      <c r="AH138" s="13">
        <v>1</v>
      </c>
      <c r="AI138" s="13">
        <v>0</v>
      </c>
      <c r="AJ138" s="13"/>
      <c r="AK138" s="13"/>
      <c r="AL138" s="25"/>
      <c r="AM138" s="13"/>
      <c r="AN138" s="13"/>
      <c r="AO138" s="26"/>
      <c r="AP138" s="27"/>
      <c r="AQ138" s="28"/>
      <c r="AR138" s="26"/>
      <c r="AS138" s="3"/>
      <c r="AT138" s="3"/>
    </row>
    <row r="139" spans="1:46" ht="15" customHeight="1" x14ac:dyDescent="0.25">
      <c r="A139" s="1"/>
      <c r="B139" s="13"/>
      <c r="C139" s="13"/>
      <c r="D139" s="242" t="s">
        <v>189</v>
      </c>
      <c r="E139" s="15" t="s">
        <v>191</v>
      </c>
      <c r="F139" s="223" t="s">
        <v>58</v>
      </c>
      <c r="G139" s="17">
        <v>1500</v>
      </c>
      <c r="H139" s="17">
        <v>1500</v>
      </c>
      <c r="I139" s="17">
        <v>1500</v>
      </c>
      <c r="J139" s="17">
        <v>1500</v>
      </c>
      <c r="K139" s="18">
        <v>1</v>
      </c>
      <c r="L139" s="18">
        <v>1</v>
      </c>
      <c r="M139" s="19">
        <v>0</v>
      </c>
      <c r="N139" s="19">
        <v>0</v>
      </c>
      <c r="O139" s="19">
        <v>0</v>
      </c>
      <c r="P139" s="19">
        <v>0</v>
      </c>
      <c r="Q139" s="19">
        <v>0</v>
      </c>
      <c r="R139" s="19">
        <v>0</v>
      </c>
      <c r="S139" s="19">
        <v>0</v>
      </c>
      <c r="T139" s="19">
        <v>0</v>
      </c>
      <c r="U139" s="19">
        <v>1500</v>
      </c>
      <c r="V139" s="19">
        <v>1500</v>
      </c>
      <c r="W139" s="19">
        <v>1500</v>
      </c>
      <c r="X139" s="19">
        <v>1500</v>
      </c>
      <c r="Y139" s="20">
        <v>1500</v>
      </c>
      <c r="Z139" s="21">
        <v>1500</v>
      </c>
      <c r="AA139" s="21">
        <v>1500000</v>
      </c>
      <c r="AB139" s="22"/>
      <c r="AC139" s="23"/>
      <c r="AD139" s="23"/>
      <c r="AE139" s="24"/>
      <c r="AF139" s="13">
        <v>10</v>
      </c>
      <c r="AG139" s="13">
        <v>0</v>
      </c>
      <c r="AH139" s="13">
        <v>1</v>
      </c>
      <c r="AI139" s="13">
        <v>0</v>
      </c>
      <c r="AJ139" s="13"/>
      <c r="AK139" s="13"/>
      <c r="AL139" s="25"/>
      <c r="AM139" s="13"/>
      <c r="AN139" s="13"/>
      <c r="AO139" s="26"/>
      <c r="AP139" s="27"/>
      <c r="AQ139" s="28"/>
      <c r="AR139" s="26"/>
      <c r="AS139" s="3"/>
      <c r="AT139" s="3"/>
    </row>
    <row r="140" spans="1:46" ht="15" customHeight="1" x14ac:dyDescent="0.25">
      <c r="A140" s="1"/>
      <c r="B140" s="13"/>
      <c r="C140" s="13"/>
      <c r="D140" s="242" t="s">
        <v>189</v>
      </c>
      <c r="E140" s="15" t="s">
        <v>192</v>
      </c>
      <c r="F140" s="223" t="s">
        <v>58</v>
      </c>
      <c r="G140" s="17">
        <v>1480</v>
      </c>
      <c r="H140" s="17">
        <v>1480</v>
      </c>
      <c r="I140" s="17">
        <v>1480</v>
      </c>
      <c r="J140" s="17">
        <v>1480</v>
      </c>
      <c r="K140" s="18">
        <v>1</v>
      </c>
      <c r="L140" s="18">
        <v>1</v>
      </c>
      <c r="M140" s="19">
        <v>0</v>
      </c>
      <c r="N140" s="19">
        <v>0</v>
      </c>
      <c r="O140" s="19">
        <v>0</v>
      </c>
      <c r="P140" s="19">
        <v>0</v>
      </c>
      <c r="Q140" s="19">
        <v>0</v>
      </c>
      <c r="R140" s="19">
        <v>0</v>
      </c>
      <c r="S140" s="19">
        <v>0</v>
      </c>
      <c r="T140" s="19">
        <v>0</v>
      </c>
      <c r="U140" s="19">
        <v>1480</v>
      </c>
      <c r="V140" s="19">
        <v>1480</v>
      </c>
      <c r="W140" s="19">
        <v>1480</v>
      </c>
      <c r="X140" s="19">
        <v>1480</v>
      </c>
      <c r="Y140" s="20">
        <v>1480</v>
      </c>
      <c r="Z140" s="21">
        <v>1480</v>
      </c>
      <c r="AA140" s="21">
        <v>1480000</v>
      </c>
      <c r="AB140" s="22"/>
      <c r="AC140" s="23"/>
      <c r="AD140" s="23"/>
      <c r="AE140" s="24"/>
      <c r="AF140" s="13">
        <v>10</v>
      </c>
      <c r="AG140" s="13">
        <v>0</v>
      </c>
      <c r="AH140" s="13">
        <v>1</v>
      </c>
      <c r="AI140" s="13">
        <v>0</v>
      </c>
      <c r="AJ140" s="13"/>
      <c r="AK140" s="13"/>
      <c r="AL140" s="25"/>
      <c r="AM140" s="13"/>
      <c r="AN140" s="13"/>
      <c r="AO140" s="26"/>
      <c r="AP140" s="27"/>
      <c r="AQ140" s="28"/>
      <c r="AR140" s="26"/>
      <c r="AS140" s="3"/>
      <c r="AT140" s="3"/>
    </row>
    <row r="141" spans="1:46" ht="15" customHeight="1" x14ac:dyDescent="0.25">
      <c r="A141" s="1"/>
      <c r="B141" s="13"/>
      <c r="C141" s="13"/>
      <c r="D141" s="242" t="s">
        <v>189</v>
      </c>
      <c r="E141" s="15" t="s">
        <v>193</v>
      </c>
      <c r="F141" s="223" t="s">
        <v>58</v>
      </c>
      <c r="G141" s="17">
        <v>383</v>
      </c>
      <c r="H141" s="17">
        <v>383</v>
      </c>
      <c r="I141" s="17">
        <v>383</v>
      </c>
      <c r="J141" s="17">
        <v>383</v>
      </c>
      <c r="K141" s="18">
        <v>1</v>
      </c>
      <c r="L141" s="18">
        <v>1</v>
      </c>
      <c r="M141" s="19">
        <v>0</v>
      </c>
      <c r="N141" s="19">
        <v>0</v>
      </c>
      <c r="O141" s="19">
        <v>0</v>
      </c>
      <c r="P141" s="19">
        <v>0</v>
      </c>
      <c r="Q141" s="19">
        <v>0</v>
      </c>
      <c r="R141" s="19">
        <v>0</v>
      </c>
      <c r="S141" s="19">
        <v>0</v>
      </c>
      <c r="T141" s="19">
        <v>0</v>
      </c>
      <c r="U141" s="19">
        <v>383</v>
      </c>
      <c r="V141" s="19">
        <v>383</v>
      </c>
      <c r="W141" s="19">
        <v>383</v>
      </c>
      <c r="X141" s="19">
        <v>383</v>
      </c>
      <c r="Y141" s="20">
        <v>383</v>
      </c>
      <c r="Z141" s="21">
        <v>383</v>
      </c>
      <c r="AA141" s="21">
        <v>383000</v>
      </c>
      <c r="AB141" s="22"/>
      <c r="AC141" s="23"/>
      <c r="AD141" s="23"/>
      <c r="AE141" s="24"/>
      <c r="AF141" s="13">
        <v>10</v>
      </c>
      <c r="AG141" s="13">
        <v>0</v>
      </c>
      <c r="AH141" s="13">
        <v>1</v>
      </c>
      <c r="AI141" s="13">
        <v>0</v>
      </c>
      <c r="AJ141" s="13"/>
      <c r="AK141" s="13"/>
      <c r="AL141" s="25"/>
      <c r="AM141" s="13"/>
      <c r="AN141" s="13"/>
      <c r="AO141" s="26"/>
      <c r="AP141" s="27"/>
      <c r="AQ141" s="28"/>
      <c r="AR141" s="26"/>
      <c r="AS141" s="3"/>
      <c r="AT141" s="3"/>
    </row>
    <row r="142" spans="1:46" ht="15" customHeight="1" x14ac:dyDescent="0.25">
      <c r="A142" s="1"/>
      <c r="B142" s="13"/>
      <c r="C142" s="13"/>
      <c r="D142" s="242" t="s">
        <v>189</v>
      </c>
      <c r="E142" s="15" t="s">
        <v>194</v>
      </c>
      <c r="F142" s="223" t="s">
        <v>58</v>
      </c>
      <c r="G142" s="17">
        <v>1483</v>
      </c>
      <c r="H142" s="17">
        <v>1483</v>
      </c>
      <c r="I142" s="17">
        <v>1483</v>
      </c>
      <c r="J142" s="17">
        <v>1483</v>
      </c>
      <c r="K142" s="18">
        <v>1</v>
      </c>
      <c r="L142" s="18">
        <v>1</v>
      </c>
      <c r="M142" s="19">
        <v>0</v>
      </c>
      <c r="N142" s="19">
        <v>0</v>
      </c>
      <c r="O142" s="19">
        <v>0</v>
      </c>
      <c r="P142" s="19">
        <v>0</v>
      </c>
      <c r="Q142" s="19">
        <v>0</v>
      </c>
      <c r="R142" s="19">
        <v>0</v>
      </c>
      <c r="S142" s="19">
        <v>0</v>
      </c>
      <c r="T142" s="19">
        <v>0</v>
      </c>
      <c r="U142" s="19">
        <v>1483</v>
      </c>
      <c r="V142" s="19">
        <v>1483</v>
      </c>
      <c r="W142" s="19">
        <v>1483</v>
      </c>
      <c r="X142" s="19">
        <v>1483</v>
      </c>
      <c r="Y142" s="20">
        <v>1483</v>
      </c>
      <c r="Z142" s="21">
        <v>1483</v>
      </c>
      <c r="AA142" s="21">
        <v>1483000</v>
      </c>
      <c r="AB142" s="22"/>
      <c r="AC142" s="23"/>
      <c r="AD142" s="23"/>
      <c r="AE142" s="24"/>
      <c r="AF142" s="13">
        <v>10</v>
      </c>
      <c r="AG142" s="13">
        <v>0</v>
      </c>
      <c r="AH142" s="13">
        <v>1</v>
      </c>
      <c r="AI142" s="13">
        <v>0</v>
      </c>
      <c r="AJ142" s="13"/>
      <c r="AK142" s="13"/>
      <c r="AL142" s="25"/>
      <c r="AM142" s="13"/>
      <c r="AN142" s="13"/>
      <c r="AO142" s="26"/>
      <c r="AP142" s="27"/>
      <c r="AQ142" s="28"/>
      <c r="AR142" s="26"/>
      <c r="AS142" s="3"/>
      <c r="AT142" s="3"/>
    </row>
    <row r="143" spans="1:46" ht="15" customHeight="1" x14ac:dyDescent="0.25">
      <c r="A143" s="1"/>
      <c r="B143" s="13"/>
      <c r="C143" s="13"/>
      <c r="D143" s="242" t="s">
        <v>189</v>
      </c>
      <c r="E143" s="15" t="s">
        <v>195</v>
      </c>
      <c r="F143" s="223" t="s">
        <v>58</v>
      </c>
      <c r="G143" s="17">
        <v>1500</v>
      </c>
      <c r="H143" s="17">
        <v>1500</v>
      </c>
      <c r="I143" s="17">
        <v>1500</v>
      </c>
      <c r="J143" s="17">
        <v>1500</v>
      </c>
      <c r="K143" s="18">
        <v>1</v>
      </c>
      <c r="L143" s="18">
        <v>1</v>
      </c>
      <c r="M143" s="19">
        <v>0</v>
      </c>
      <c r="N143" s="19">
        <v>0</v>
      </c>
      <c r="O143" s="19">
        <v>0</v>
      </c>
      <c r="P143" s="19">
        <v>0</v>
      </c>
      <c r="Q143" s="19">
        <v>0</v>
      </c>
      <c r="R143" s="19">
        <v>0</v>
      </c>
      <c r="S143" s="19">
        <v>0</v>
      </c>
      <c r="T143" s="19">
        <v>0</v>
      </c>
      <c r="U143" s="19">
        <v>1500</v>
      </c>
      <c r="V143" s="19">
        <v>1500</v>
      </c>
      <c r="W143" s="19">
        <v>1500</v>
      </c>
      <c r="X143" s="19">
        <v>1500</v>
      </c>
      <c r="Y143" s="20">
        <v>1500</v>
      </c>
      <c r="Z143" s="21">
        <v>1500</v>
      </c>
      <c r="AA143" s="21">
        <v>1500000</v>
      </c>
      <c r="AB143" s="22"/>
      <c r="AC143" s="23"/>
      <c r="AD143" s="23"/>
      <c r="AE143" s="24"/>
      <c r="AF143" s="13">
        <v>10</v>
      </c>
      <c r="AG143" s="13">
        <v>0</v>
      </c>
      <c r="AH143" s="13">
        <v>1</v>
      </c>
      <c r="AI143" s="13">
        <v>0</v>
      </c>
      <c r="AJ143" s="13"/>
      <c r="AK143" s="13"/>
      <c r="AL143" s="25"/>
      <c r="AM143" s="13"/>
      <c r="AN143" s="13"/>
      <c r="AO143" s="26"/>
      <c r="AP143" s="27"/>
      <c r="AQ143" s="28"/>
      <c r="AR143" s="26"/>
      <c r="AS143" s="3"/>
      <c r="AT143" s="3"/>
    </row>
    <row r="144" spans="1:46" ht="15" customHeight="1" x14ac:dyDescent="0.25">
      <c r="A144" s="1"/>
      <c r="B144" s="13"/>
      <c r="C144" s="13"/>
      <c r="D144" s="242" t="s">
        <v>189</v>
      </c>
      <c r="E144" s="15" t="s">
        <v>196</v>
      </c>
      <c r="F144" s="223" t="s">
        <v>58</v>
      </c>
      <c r="G144" s="17">
        <v>1500</v>
      </c>
      <c r="H144" s="17">
        <v>1500</v>
      </c>
      <c r="I144" s="17">
        <v>1500</v>
      </c>
      <c r="J144" s="17">
        <v>1500</v>
      </c>
      <c r="K144" s="18">
        <v>1</v>
      </c>
      <c r="L144" s="18">
        <v>1</v>
      </c>
      <c r="M144" s="19">
        <v>0</v>
      </c>
      <c r="N144" s="19">
        <v>0</v>
      </c>
      <c r="O144" s="19">
        <v>0</v>
      </c>
      <c r="P144" s="19">
        <v>0</v>
      </c>
      <c r="Q144" s="19">
        <v>0</v>
      </c>
      <c r="R144" s="19">
        <v>0</v>
      </c>
      <c r="S144" s="19">
        <v>0</v>
      </c>
      <c r="T144" s="19">
        <v>0</v>
      </c>
      <c r="U144" s="19">
        <v>1500</v>
      </c>
      <c r="V144" s="19">
        <v>1500</v>
      </c>
      <c r="W144" s="19">
        <v>1500</v>
      </c>
      <c r="X144" s="19">
        <v>1500</v>
      </c>
      <c r="Y144" s="20">
        <v>1500</v>
      </c>
      <c r="Z144" s="21">
        <v>1500</v>
      </c>
      <c r="AA144" s="21">
        <v>1500000</v>
      </c>
      <c r="AB144" s="22"/>
      <c r="AC144" s="23"/>
      <c r="AD144" s="23"/>
      <c r="AE144" s="24"/>
      <c r="AF144" s="13">
        <v>10</v>
      </c>
      <c r="AG144" s="13">
        <v>0</v>
      </c>
      <c r="AH144" s="13">
        <v>1</v>
      </c>
      <c r="AI144" s="13">
        <v>0</v>
      </c>
      <c r="AJ144" s="13"/>
      <c r="AK144" s="13"/>
      <c r="AL144" s="25"/>
      <c r="AM144" s="13"/>
      <c r="AN144" s="13"/>
      <c r="AO144" s="26"/>
      <c r="AP144" s="27"/>
      <c r="AQ144" s="28"/>
      <c r="AR144" s="26"/>
      <c r="AS144" s="3"/>
      <c r="AT144" s="3"/>
    </row>
    <row r="145" spans="1:46" ht="15" customHeight="1" x14ac:dyDescent="0.25">
      <c r="A145" s="1"/>
      <c r="B145" s="13"/>
      <c r="C145" s="13"/>
      <c r="D145" s="242" t="s">
        <v>189</v>
      </c>
      <c r="E145" s="15" t="s">
        <v>197</v>
      </c>
      <c r="F145" s="223" t="s">
        <v>58</v>
      </c>
      <c r="G145" s="17">
        <v>1500</v>
      </c>
      <c r="H145" s="17">
        <v>1500</v>
      </c>
      <c r="I145" s="17">
        <v>1500</v>
      </c>
      <c r="J145" s="17">
        <v>1500</v>
      </c>
      <c r="K145" s="18">
        <v>1</v>
      </c>
      <c r="L145" s="18">
        <v>1</v>
      </c>
      <c r="M145" s="19">
        <v>0</v>
      </c>
      <c r="N145" s="19">
        <v>0</v>
      </c>
      <c r="O145" s="19">
        <v>0</v>
      </c>
      <c r="P145" s="19">
        <v>0</v>
      </c>
      <c r="Q145" s="19">
        <v>0</v>
      </c>
      <c r="R145" s="19">
        <v>0</v>
      </c>
      <c r="S145" s="19">
        <v>0</v>
      </c>
      <c r="T145" s="19">
        <v>0</v>
      </c>
      <c r="U145" s="19">
        <v>1500</v>
      </c>
      <c r="V145" s="19">
        <v>1500</v>
      </c>
      <c r="W145" s="19">
        <v>1500</v>
      </c>
      <c r="X145" s="19">
        <v>1500</v>
      </c>
      <c r="Y145" s="20">
        <v>1500</v>
      </c>
      <c r="Z145" s="21">
        <v>1500</v>
      </c>
      <c r="AA145" s="21">
        <v>1500000</v>
      </c>
      <c r="AB145" s="22"/>
      <c r="AC145" s="23"/>
      <c r="AD145" s="23"/>
      <c r="AE145" s="24"/>
      <c r="AF145" s="13">
        <v>10</v>
      </c>
      <c r="AG145" s="13">
        <v>0</v>
      </c>
      <c r="AH145" s="13">
        <v>1</v>
      </c>
      <c r="AI145" s="13">
        <v>0</v>
      </c>
      <c r="AJ145" s="13"/>
      <c r="AK145" s="13"/>
      <c r="AL145" s="25"/>
      <c r="AM145" s="13"/>
      <c r="AN145" s="13"/>
      <c r="AO145" s="26"/>
      <c r="AP145" s="27"/>
      <c r="AQ145" s="28"/>
      <c r="AR145" s="26"/>
      <c r="AS145" s="3"/>
      <c r="AT145" s="3"/>
    </row>
    <row r="146" spans="1:46" ht="15" customHeight="1" x14ac:dyDescent="0.25">
      <c r="A146" s="1"/>
      <c r="B146" s="13"/>
      <c r="C146" s="13"/>
      <c r="D146" s="242" t="s">
        <v>189</v>
      </c>
      <c r="E146" s="15" t="s">
        <v>198</v>
      </c>
      <c r="F146" s="223" t="s">
        <v>58</v>
      </c>
      <c r="G146" s="17">
        <v>1500</v>
      </c>
      <c r="H146" s="17">
        <v>1500</v>
      </c>
      <c r="I146" s="17">
        <v>1500</v>
      </c>
      <c r="J146" s="17">
        <v>1373.7</v>
      </c>
      <c r="K146" s="18">
        <v>0.91580000000000006</v>
      </c>
      <c r="L146" s="18">
        <v>0.91580000000000006</v>
      </c>
      <c r="M146" s="19">
        <v>0</v>
      </c>
      <c r="N146" s="19">
        <v>0</v>
      </c>
      <c r="O146" s="19">
        <v>0</v>
      </c>
      <c r="P146" s="19">
        <v>0</v>
      </c>
      <c r="Q146" s="19">
        <v>0</v>
      </c>
      <c r="R146" s="19">
        <v>0</v>
      </c>
      <c r="S146" s="19">
        <v>0</v>
      </c>
      <c r="T146" s="19">
        <v>0</v>
      </c>
      <c r="U146" s="19">
        <v>1500</v>
      </c>
      <c r="V146" s="19">
        <v>1500</v>
      </c>
      <c r="W146" s="19">
        <v>1500</v>
      </c>
      <c r="X146" s="19">
        <v>1373.7</v>
      </c>
      <c r="Y146" s="20">
        <v>1500</v>
      </c>
      <c r="Z146" s="21">
        <v>1373.7</v>
      </c>
      <c r="AA146" s="21">
        <v>1500000</v>
      </c>
      <c r="AB146" s="22"/>
      <c r="AC146" s="23"/>
      <c r="AD146" s="23"/>
      <c r="AE146" s="24"/>
      <c r="AF146" s="13">
        <v>10</v>
      </c>
      <c r="AG146" s="13">
        <v>0</v>
      </c>
      <c r="AH146" s="13">
        <v>1</v>
      </c>
      <c r="AI146" s="13">
        <v>0</v>
      </c>
      <c r="AJ146" s="13"/>
      <c r="AK146" s="13"/>
      <c r="AL146" s="25"/>
      <c r="AM146" s="13"/>
      <c r="AN146" s="13"/>
      <c r="AO146" s="26"/>
      <c r="AP146" s="27"/>
      <c r="AQ146" s="28"/>
      <c r="AR146" s="26"/>
      <c r="AS146" s="3"/>
      <c r="AT146" s="3"/>
    </row>
    <row r="147" spans="1:46" ht="15" customHeight="1" x14ac:dyDescent="0.25">
      <c r="A147" s="1"/>
      <c r="B147" s="13"/>
      <c r="C147" s="13"/>
      <c r="D147" s="242" t="s">
        <v>189</v>
      </c>
      <c r="E147" s="15" t="s">
        <v>199</v>
      </c>
      <c r="F147" s="223" t="s">
        <v>58</v>
      </c>
      <c r="G147" s="17">
        <v>793.38800000000003</v>
      </c>
      <c r="H147" s="17">
        <v>793.4</v>
      </c>
      <c r="I147" s="17">
        <v>793.4</v>
      </c>
      <c r="J147" s="17">
        <v>793.4</v>
      </c>
      <c r="K147" s="18">
        <v>1.0000151250081926</v>
      </c>
      <c r="L147" s="18">
        <v>1</v>
      </c>
      <c r="M147" s="19">
        <v>0</v>
      </c>
      <c r="N147" s="19">
        <v>0</v>
      </c>
      <c r="O147" s="19">
        <v>0</v>
      </c>
      <c r="P147" s="19">
        <v>0</v>
      </c>
      <c r="Q147" s="19">
        <v>0</v>
      </c>
      <c r="R147" s="19">
        <v>0</v>
      </c>
      <c r="S147" s="19">
        <v>0</v>
      </c>
      <c r="T147" s="19">
        <v>0</v>
      </c>
      <c r="U147" s="19">
        <v>793.4</v>
      </c>
      <c r="V147" s="19">
        <v>793.4</v>
      </c>
      <c r="W147" s="19">
        <v>793.4</v>
      </c>
      <c r="X147" s="19">
        <v>793.4</v>
      </c>
      <c r="Y147" s="20">
        <v>793.4</v>
      </c>
      <c r="Z147" s="21">
        <v>793.4</v>
      </c>
      <c r="AA147" s="21">
        <v>793388</v>
      </c>
      <c r="AB147" s="22"/>
      <c r="AC147" s="23"/>
      <c r="AD147" s="23"/>
      <c r="AE147" s="24"/>
      <c r="AF147" s="13">
        <v>10</v>
      </c>
      <c r="AG147" s="13">
        <v>0</v>
      </c>
      <c r="AH147" s="13">
        <v>1</v>
      </c>
      <c r="AI147" s="13">
        <v>0</v>
      </c>
      <c r="AJ147" s="13"/>
      <c r="AK147" s="13"/>
      <c r="AL147" s="25"/>
      <c r="AM147" s="13"/>
      <c r="AN147" s="13"/>
      <c r="AO147" s="26"/>
      <c r="AP147" s="27"/>
      <c r="AQ147" s="28"/>
      <c r="AR147" s="26"/>
      <c r="AS147" s="3"/>
      <c r="AT147" s="3"/>
    </row>
    <row r="148" spans="1:46" ht="15" customHeight="1" x14ac:dyDescent="0.25">
      <c r="A148" s="1"/>
      <c r="B148" s="13"/>
      <c r="C148" s="13"/>
      <c r="D148" s="242" t="s">
        <v>189</v>
      </c>
      <c r="E148" s="15" t="s">
        <v>200</v>
      </c>
      <c r="F148" s="223" t="s">
        <v>58</v>
      </c>
      <c r="G148" s="17">
        <v>1500</v>
      </c>
      <c r="H148" s="17">
        <v>1500</v>
      </c>
      <c r="I148" s="17">
        <v>1500</v>
      </c>
      <c r="J148" s="17">
        <v>1500</v>
      </c>
      <c r="K148" s="18">
        <v>1</v>
      </c>
      <c r="L148" s="18">
        <v>1</v>
      </c>
      <c r="M148" s="19">
        <v>0</v>
      </c>
      <c r="N148" s="19">
        <v>0</v>
      </c>
      <c r="O148" s="19">
        <v>0</v>
      </c>
      <c r="P148" s="19">
        <v>0</v>
      </c>
      <c r="Q148" s="19">
        <v>0</v>
      </c>
      <c r="R148" s="19">
        <v>0</v>
      </c>
      <c r="S148" s="19">
        <v>0</v>
      </c>
      <c r="T148" s="19">
        <v>0</v>
      </c>
      <c r="U148" s="19">
        <v>1500</v>
      </c>
      <c r="V148" s="19">
        <v>1500</v>
      </c>
      <c r="W148" s="19">
        <v>1500</v>
      </c>
      <c r="X148" s="19">
        <v>1500</v>
      </c>
      <c r="Y148" s="20">
        <v>1500</v>
      </c>
      <c r="Z148" s="21">
        <v>1500</v>
      </c>
      <c r="AA148" s="21">
        <v>1500000</v>
      </c>
      <c r="AB148" s="22"/>
      <c r="AC148" s="23"/>
      <c r="AD148" s="23"/>
      <c r="AE148" s="24"/>
      <c r="AF148" s="13">
        <v>10</v>
      </c>
      <c r="AG148" s="13">
        <v>0</v>
      </c>
      <c r="AH148" s="13">
        <v>1</v>
      </c>
      <c r="AI148" s="13">
        <v>0</v>
      </c>
      <c r="AJ148" s="13"/>
      <c r="AK148" s="13"/>
      <c r="AL148" s="25"/>
      <c r="AM148" s="13"/>
      <c r="AN148" s="13"/>
      <c r="AO148" s="26"/>
      <c r="AP148" s="27"/>
      <c r="AQ148" s="28"/>
      <c r="AR148" s="26"/>
      <c r="AS148" s="3"/>
      <c r="AT148" s="3"/>
    </row>
    <row r="149" spans="1:46" ht="15" customHeight="1" x14ac:dyDescent="0.25">
      <c r="A149" s="1"/>
      <c r="B149" s="13"/>
      <c r="C149" s="13"/>
      <c r="D149" s="242" t="s">
        <v>189</v>
      </c>
      <c r="E149" s="15" t="s">
        <v>201</v>
      </c>
      <c r="F149" s="223" t="s">
        <v>58</v>
      </c>
      <c r="G149" s="17">
        <v>1460</v>
      </c>
      <c r="H149" s="17">
        <v>1460</v>
      </c>
      <c r="I149" s="17">
        <v>1460</v>
      </c>
      <c r="J149" s="17">
        <v>1460</v>
      </c>
      <c r="K149" s="18">
        <v>1</v>
      </c>
      <c r="L149" s="18">
        <v>1</v>
      </c>
      <c r="M149" s="19">
        <v>0</v>
      </c>
      <c r="N149" s="19">
        <v>0</v>
      </c>
      <c r="O149" s="19">
        <v>0</v>
      </c>
      <c r="P149" s="19">
        <v>0</v>
      </c>
      <c r="Q149" s="19">
        <v>0</v>
      </c>
      <c r="R149" s="19">
        <v>0</v>
      </c>
      <c r="S149" s="19">
        <v>0</v>
      </c>
      <c r="T149" s="19">
        <v>0</v>
      </c>
      <c r="U149" s="19">
        <v>1460</v>
      </c>
      <c r="V149" s="19">
        <v>1460</v>
      </c>
      <c r="W149" s="19">
        <v>1460</v>
      </c>
      <c r="X149" s="19">
        <v>1460</v>
      </c>
      <c r="Y149" s="20">
        <v>1460</v>
      </c>
      <c r="Z149" s="21">
        <v>1460</v>
      </c>
      <c r="AA149" s="21">
        <v>1460000</v>
      </c>
      <c r="AB149" s="22"/>
      <c r="AC149" s="23"/>
      <c r="AD149" s="23"/>
      <c r="AE149" s="24"/>
      <c r="AF149" s="13">
        <v>10</v>
      </c>
      <c r="AG149" s="13">
        <v>0</v>
      </c>
      <c r="AH149" s="13">
        <v>1</v>
      </c>
      <c r="AI149" s="13">
        <v>0</v>
      </c>
      <c r="AJ149" s="13"/>
      <c r="AK149" s="13"/>
      <c r="AL149" s="25"/>
      <c r="AM149" s="13"/>
      <c r="AN149" s="13"/>
      <c r="AO149" s="26"/>
      <c r="AP149" s="27"/>
      <c r="AQ149" s="28"/>
      <c r="AR149" s="26"/>
      <c r="AS149" s="3"/>
      <c r="AT149" s="3"/>
    </row>
    <row r="150" spans="1:46" ht="14.25" customHeight="1" x14ac:dyDescent="0.25">
      <c r="A150" s="1"/>
      <c r="B150" s="13"/>
      <c r="C150" s="13"/>
      <c r="D150" s="412" t="s">
        <v>202</v>
      </c>
      <c r="E150" s="412"/>
      <c r="F150" s="412"/>
      <c r="G150" s="49">
        <v>4022.66</v>
      </c>
      <c r="H150" s="49">
        <v>4022.7</v>
      </c>
      <c r="I150" s="17">
        <v>4022.7</v>
      </c>
      <c r="J150" s="49">
        <v>4022.7</v>
      </c>
      <c r="K150" s="197">
        <v>1.0000099436691146</v>
      </c>
      <c r="L150" s="197">
        <v>1</v>
      </c>
      <c r="M150" s="19">
        <v>0</v>
      </c>
      <c r="N150" s="19">
        <v>0</v>
      </c>
      <c r="O150" s="19">
        <v>0</v>
      </c>
      <c r="P150" s="19">
        <v>0</v>
      </c>
      <c r="Q150" s="19">
        <v>0</v>
      </c>
      <c r="R150" s="19">
        <v>0</v>
      </c>
      <c r="S150" s="19">
        <v>0</v>
      </c>
      <c r="T150" s="19">
        <v>0</v>
      </c>
      <c r="U150" s="19">
        <v>4022.7</v>
      </c>
      <c r="V150" s="19">
        <v>4022.7</v>
      </c>
      <c r="W150" s="19">
        <v>4022.7</v>
      </c>
      <c r="X150" s="19">
        <v>4022.7</v>
      </c>
      <c r="Y150" s="20">
        <v>4022.7</v>
      </c>
      <c r="Z150" s="21">
        <v>4022.7</v>
      </c>
      <c r="AA150" s="21">
        <v>4022657.62</v>
      </c>
      <c r="AB150" s="414"/>
      <c r="AC150" s="414"/>
      <c r="AD150" s="414"/>
      <c r="AE150" s="414"/>
      <c r="AF150" s="13">
        <v>13</v>
      </c>
      <c r="AG150" s="13">
        <v>0</v>
      </c>
      <c r="AH150" s="13">
        <v>1</v>
      </c>
      <c r="AI150" s="13">
        <v>0</v>
      </c>
      <c r="AJ150" s="13" t="s">
        <v>13</v>
      </c>
      <c r="AK150" s="13">
        <v>0</v>
      </c>
      <c r="AL150" s="25">
        <v>0</v>
      </c>
      <c r="AM150" s="13" t="s">
        <v>13</v>
      </c>
      <c r="AN150" s="13" t="s">
        <v>13</v>
      </c>
      <c r="AO150" s="411"/>
      <c r="AP150" s="411"/>
      <c r="AQ150" s="411"/>
      <c r="AR150" s="411"/>
      <c r="AS150" s="3"/>
      <c r="AT150" s="3"/>
    </row>
    <row r="151" spans="1:46" ht="15" customHeight="1" x14ac:dyDescent="0.25">
      <c r="A151" s="1"/>
      <c r="B151" s="13"/>
      <c r="C151" s="13"/>
      <c r="D151" s="242" t="s">
        <v>203</v>
      </c>
      <c r="E151" s="15" t="s">
        <v>204</v>
      </c>
      <c r="F151" s="223" t="s">
        <v>58</v>
      </c>
      <c r="G151" s="17">
        <v>1050</v>
      </c>
      <c r="H151" s="17">
        <v>1050</v>
      </c>
      <c r="I151" s="17">
        <v>1050</v>
      </c>
      <c r="J151" s="17">
        <v>1050</v>
      </c>
      <c r="K151" s="18">
        <v>1</v>
      </c>
      <c r="L151" s="18">
        <v>1</v>
      </c>
      <c r="M151" s="19">
        <v>0</v>
      </c>
      <c r="N151" s="19">
        <v>0</v>
      </c>
      <c r="O151" s="19">
        <v>0</v>
      </c>
      <c r="P151" s="19">
        <v>0</v>
      </c>
      <c r="Q151" s="19">
        <v>0</v>
      </c>
      <c r="R151" s="19">
        <v>0</v>
      </c>
      <c r="S151" s="19">
        <v>0</v>
      </c>
      <c r="T151" s="19">
        <v>0</v>
      </c>
      <c r="U151" s="19">
        <v>1050</v>
      </c>
      <c r="V151" s="19">
        <v>1050</v>
      </c>
      <c r="W151" s="19">
        <v>1050</v>
      </c>
      <c r="X151" s="19">
        <v>1050</v>
      </c>
      <c r="Y151" s="20">
        <v>1050</v>
      </c>
      <c r="Z151" s="21">
        <v>1050</v>
      </c>
      <c r="AA151" s="21">
        <v>1050000</v>
      </c>
      <c r="AB151" s="22"/>
      <c r="AC151" s="23"/>
      <c r="AD151" s="23"/>
      <c r="AE151" s="24"/>
      <c r="AF151" s="13">
        <v>13</v>
      </c>
      <c r="AG151" s="13">
        <v>0</v>
      </c>
      <c r="AH151" s="13">
        <v>1</v>
      </c>
      <c r="AI151" s="13">
        <v>0</v>
      </c>
      <c r="AJ151" s="13"/>
      <c r="AK151" s="13"/>
      <c r="AL151" s="25"/>
      <c r="AM151" s="13"/>
      <c r="AN151" s="13"/>
      <c r="AO151" s="26"/>
      <c r="AP151" s="27"/>
      <c r="AQ151" s="28"/>
      <c r="AR151" s="26"/>
      <c r="AS151" s="3"/>
      <c r="AT151" s="3"/>
    </row>
    <row r="152" spans="1:46" ht="15" customHeight="1" x14ac:dyDescent="0.25">
      <c r="A152" s="1"/>
      <c r="B152" s="13"/>
      <c r="C152" s="13"/>
      <c r="D152" s="242" t="s">
        <v>203</v>
      </c>
      <c r="E152" s="15" t="s">
        <v>205</v>
      </c>
      <c r="F152" s="223" t="s">
        <v>58</v>
      </c>
      <c r="G152" s="17">
        <v>767.78499999999997</v>
      </c>
      <c r="H152" s="17">
        <v>767.8</v>
      </c>
      <c r="I152" s="17">
        <v>767.8</v>
      </c>
      <c r="J152" s="17">
        <v>767.8</v>
      </c>
      <c r="K152" s="18">
        <v>1.0000195367192639</v>
      </c>
      <c r="L152" s="18">
        <v>1</v>
      </c>
      <c r="M152" s="19">
        <v>0</v>
      </c>
      <c r="N152" s="19">
        <v>0</v>
      </c>
      <c r="O152" s="19">
        <v>0</v>
      </c>
      <c r="P152" s="19">
        <v>0</v>
      </c>
      <c r="Q152" s="19">
        <v>0</v>
      </c>
      <c r="R152" s="19">
        <v>0</v>
      </c>
      <c r="S152" s="19">
        <v>0</v>
      </c>
      <c r="T152" s="19">
        <v>0</v>
      </c>
      <c r="U152" s="19">
        <v>767.8</v>
      </c>
      <c r="V152" s="19">
        <v>767.8</v>
      </c>
      <c r="W152" s="19">
        <v>767.8</v>
      </c>
      <c r="X152" s="19">
        <v>767.8</v>
      </c>
      <c r="Y152" s="20">
        <v>767.8</v>
      </c>
      <c r="Z152" s="21">
        <v>767.8</v>
      </c>
      <c r="AA152" s="21">
        <v>767785</v>
      </c>
      <c r="AB152" s="22"/>
      <c r="AC152" s="23"/>
      <c r="AD152" s="23"/>
      <c r="AE152" s="24"/>
      <c r="AF152" s="13">
        <v>13</v>
      </c>
      <c r="AG152" s="13">
        <v>0</v>
      </c>
      <c r="AH152" s="13">
        <v>1</v>
      </c>
      <c r="AI152" s="13">
        <v>0</v>
      </c>
      <c r="AJ152" s="13"/>
      <c r="AK152" s="13"/>
      <c r="AL152" s="25"/>
      <c r="AM152" s="13"/>
      <c r="AN152" s="13"/>
      <c r="AO152" s="26"/>
      <c r="AP152" s="27"/>
      <c r="AQ152" s="28"/>
      <c r="AR152" s="26"/>
      <c r="AS152" s="3"/>
      <c r="AT152" s="3"/>
    </row>
    <row r="153" spans="1:46" ht="15" customHeight="1" x14ac:dyDescent="0.25">
      <c r="A153" s="1"/>
      <c r="B153" s="13"/>
      <c r="C153" s="13"/>
      <c r="D153" s="242" t="s">
        <v>203</v>
      </c>
      <c r="E153" s="15" t="s">
        <v>206</v>
      </c>
      <c r="F153" s="223" t="s">
        <v>58</v>
      </c>
      <c r="G153" s="17">
        <v>280.584</v>
      </c>
      <c r="H153" s="17">
        <v>280.60000000000002</v>
      </c>
      <c r="I153" s="17">
        <v>280.60000000000002</v>
      </c>
      <c r="J153" s="17">
        <v>280.60000000000002</v>
      </c>
      <c r="K153" s="18">
        <v>1.0000570239215352</v>
      </c>
      <c r="L153" s="18">
        <v>1</v>
      </c>
      <c r="M153" s="19">
        <v>0</v>
      </c>
      <c r="N153" s="19">
        <v>0</v>
      </c>
      <c r="O153" s="19">
        <v>0</v>
      </c>
      <c r="P153" s="19">
        <v>0</v>
      </c>
      <c r="Q153" s="19">
        <v>0</v>
      </c>
      <c r="R153" s="19">
        <v>0</v>
      </c>
      <c r="S153" s="19">
        <v>0</v>
      </c>
      <c r="T153" s="19">
        <v>0</v>
      </c>
      <c r="U153" s="19">
        <v>280.60000000000002</v>
      </c>
      <c r="V153" s="19">
        <v>280.60000000000002</v>
      </c>
      <c r="W153" s="19">
        <v>280.60000000000002</v>
      </c>
      <c r="X153" s="19">
        <v>280.60000000000002</v>
      </c>
      <c r="Y153" s="20">
        <v>280.60000000000002</v>
      </c>
      <c r="Z153" s="21">
        <v>280.60000000000002</v>
      </c>
      <c r="AA153" s="21">
        <v>280584</v>
      </c>
      <c r="AB153" s="22"/>
      <c r="AC153" s="23"/>
      <c r="AD153" s="23"/>
      <c r="AE153" s="24"/>
      <c r="AF153" s="13">
        <v>10</v>
      </c>
      <c r="AG153" s="13">
        <v>0</v>
      </c>
      <c r="AH153" s="13">
        <v>1</v>
      </c>
      <c r="AI153" s="13">
        <v>0</v>
      </c>
      <c r="AJ153" s="13"/>
      <c r="AK153" s="13"/>
      <c r="AL153" s="25"/>
      <c r="AM153" s="13"/>
      <c r="AN153" s="13"/>
      <c r="AO153" s="26"/>
      <c r="AP153" s="27"/>
      <c r="AQ153" s="28"/>
      <c r="AR153" s="26"/>
      <c r="AS153" s="3"/>
      <c r="AT153" s="3"/>
    </row>
    <row r="154" spans="1:46" ht="15" customHeight="1" x14ac:dyDescent="0.25">
      <c r="A154" s="1"/>
      <c r="B154" s="13"/>
      <c r="C154" s="13"/>
      <c r="D154" s="242" t="s">
        <v>203</v>
      </c>
      <c r="E154" s="15" t="s">
        <v>207</v>
      </c>
      <c r="F154" s="223" t="s">
        <v>58</v>
      </c>
      <c r="G154" s="17">
        <v>360</v>
      </c>
      <c r="H154" s="17">
        <v>360</v>
      </c>
      <c r="I154" s="17">
        <v>360</v>
      </c>
      <c r="J154" s="17">
        <v>360</v>
      </c>
      <c r="K154" s="18">
        <v>1</v>
      </c>
      <c r="L154" s="18">
        <v>1</v>
      </c>
      <c r="M154" s="19">
        <v>0</v>
      </c>
      <c r="N154" s="19">
        <v>0</v>
      </c>
      <c r="O154" s="19">
        <v>0</v>
      </c>
      <c r="P154" s="19">
        <v>0</v>
      </c>
      <c r="Q154" s="19">
        <v>0</v>
      </c>
      <c r="R154" s="19">
        <v>0</v>
      </c>
      <c r="S154" s="19">
        <v>0</v>
      </c>
      <c r="T154" s="19">
        <v>0</v>
      </c>
      <c r="U154" s="19">
        <v>360</v>
      </c>
      <c r="V154" s="19">
        <v>360</v>
      </c>
      <c r="W154" s="19">
        <v>360</v>
      </c>
      <c r="X154" s="19">
        <v>360</v>
      </c>
      <c r="Y154" s="20">
        <v>360</v>
      </c>
      <c r="Z154" s="21">
        <v>360</v>
      </c>
      <c r="AA154" s="21">
        <v>360000</v>
      </c>
      <c r="AB154" s="22"/>
      <c r="AC154" s="23"/>
      <c r="AD154" s="23"/>
      <c r="AE154" s="24"/>
      <c r="AF154" s="13">
        <v>10</v>
      </c>
      <c r="AG154" s="13">
        <v>0</v>
      </c>
      <c r="AH154" s="13">
        <v>1</v>
      </c>
      <c r="AI154" s="13">
        <v>0</v>
      </c>
      <c r="AJ154" s="13"/>
      <c r="AK154" s="13"/>
      <c r="AL154" s="25"/>
      <c r="AM154" s="13"/>
      <c r="AN154" s="13"/>
      <c r="AO154" s="26"/>
      <c r="AP154" s="27"/>
      <c r="AQ154" s="28"/>
      <c r="AR154" s="26"/>
      <c r="AS154" s="3"/>
      <c r="AT154" s="3"/>
    </row>
    <row r="155" spans="1:46" ht="15" customHeight="1" x14ac:dyDescent="0.25">
      <c r="A155" s="1"/>
      <c r="B155" s="13"/>
      <c r="C155" s="13"/>
      <c r="D155" s="242" t="s">
        <v>203</v>
      </c>
      <c r="E155" s="15" t="s">
        <v>208</v>
      </c>
      <c r="F155" s="223" t="s">
        <v>58</v>
      </c>
      <c r="G155" s="17">
        <v>925</v>
      </c>
      <c r="H155" s="17">
        <v>925</v>
      </c>
      <c r="I155" s="17">
        <v>925</v>
      </c>
      <c r="J155" s="17">
        <v>925</v>
      </c>
      <c r="K155" s="18">
        <v>1</v>
      </c>
      <c r="L155" s="18">
        <v>1</v>
      </c>
      <c r="M155" s="19">
        <v>0</v>
      </c>
      <c r="N155" s="19">
        <v>0</v>
      </c>
      <c r="O155" s="19">
        <v>0</v>
      </c>
      <c r="P155" s="19">
        <v>0</v>
      </c>
      <c r="Q155" s="19">
        <v>0</v>
      </c>
      <c r="R155" s="19">
        <v>0</v>
      </c>
      <c r="S155" s="19">
        <v>0</v>
      </c>
      <c r="T155" s="19">
        <v>0</v>
      </c>
      <c r="U155" s="19">
        <v>925</v>
      </c>
      <c r="V155" s="19">
        <v>925</v>
      </c>
      <c r="W155" s="19">
        <v>925</v>
      </c>
      <c r="X155" s="19">
        <v>925</v>
      </c>
      <c r="Y155" s="20">
        <v>925</v>
      </c>
      <c r="Z155" s="21">
        <v>925</v>
      </c>
      <c r="AA155" s="21">
        <v>925000</v>
      </c>
      <c r="AB155" s="22"/>
      <c r="AC155" s="23"/>
      <c r="AD155" s="23"/>
      <c r="AE155" s="24"/>
      <c r="AF155" s="13">
        <v>10</v>
      </c>
      <c r="AG155" s="13">
        <v>0</v>
      </c>
      <c r="AH155" s="13">
        <v>1</v>
      </c>
      <c r="AI155" s="13">
        <v>0</v>
      </c>
      <c r="AJ155" s="13"/>
      <c r="AK155" s="13"/>
      <c r="AL155" s="25"/>
      <c r="AM155" s="13"/>
      <c r="AN155" s="13"/>
      <c r="AO155" s="26"/>
      <c r="AP155" s="27"/>
      <c r="AQ155" s="28"/>
      <c r="AR155" s="26"/>
      <c r="AS155" s="3"/>
      <c r="AT155" s="3"/>
    </row>
    <row r="156" spans="1:46" ht="15" customHeight="1" x14ac:dyDescent="0.25">
      <c r="A156" s="1"/>
      <c r="B156" s="13"/>
      <c r="C156" s="13"/>
      <c r="D156" s="242" t="s">
        <v>203</v>
      </c>
      <c r="E156" s="15" t="s">
        <v>209</v>
      </c>
      <c r="F156" s="223" t="s">
        <v>58</v>
      </c>
      <c r="G156" s="17">
        <v>639.28859999999997</v>
      </c>
      <c r="H156" s="17">
        <v>639.29999999999995</v>
      </c>
      <c r="I156" s="17">
        <v>639.29999999999995</v>
      </c>
      <c r="J156" s="17">
        <v>639.29999999999995</v>
      </c>
      <c r="K156" s="18">
        <v>1.0000178323217401</v>
      </c>
      <c r="L156" s="18">
        <v>1</v>
      </c>
      <c r="M156" s="19">
        <v>0</v>
      </c>
      <c r="N156" s="19">
        <v>0</v>
      </c>
      <c r="O156" s="19">
        <v>0</v>
      </c>
      <c r="P156" s="19">
        <v>0</v>
      </c>
      <c r="Q156" s="19">
        <v>0</v>
      </c>
      <c r="R156" s="19">
        <v>0</v>
      </c>
      <c r="S156" s="19">
        <v>0</v>
      </c>
      <c r="T156" s="19">
        <v>0</v>
      </c>
      <c r="U156" s="19">
        <v>639.29999999999995</v>
      </c>
      <c r="V156" s="19">
        <v>639.29999999999995</v>
      </c>
      <c r="W156" s="19">
        <v>639.29999999999995</v>
      </c>
      <c r="X156" s="19">
        <v>639.29999999999995</v>
      </c>
      <c r="Y156" s="20">
        <v>639.29999999999995</v>
      </c>
      <c r="Z156" s="21">
        <v>639.29999999999995</v>
      </c>
      <c r="AA156" s="21">
        <v>639288.62</v>
      </c>
      <c r="AB156" s="22"/>
      <c r="AC156" s="23"/>
      <c r="AD156" s="23"/>
      <c r="AE156" s="24"/>
      <c r="AF156" s="13">
        <v>10</v>
      </c>
      <c r="AG156" s="13">
        <v>0</v>
      </c>
      <c r="AH156" s="13">
        <v>1</v>
      </c>
      <c r="AI156" s="13">
        <v>0</v>
      </c>
      <c r="AJ156" s="13"/>
      <c r="AK156" s="13"/>
      <c r="AL156" s="25"/>
      <c r="AM156" s="13"/>
      <c r="AN156" s="13"/>
      <c r="AO156" s="26"/>
      <c r="AP156" s="27"/>
      <c r="AQ156" s="28"/>
      <c r="AR156" s="26"/>
      <c r="AS156" s="3"/>
      <c r="AT156" s="3"/>
    </row>
    <row r="157" spans="1:46" ht="14.25" customHeight="1" x14ac:dyDescent="0.25">
      <c r="A157" s="1"/>
      <c r="B157" s="13"/>
      <c r="C157" s="13"/>
      <c r="D157" s="412" t="s">
        <v>210</v>
      </c>
      <c r="E157" s="412"/>
      <c r="F157" s="412"/>
      <c r="G157" s="49">
        <v>6000</v>
      </c>
      <c r="H157" s="49">
        <v>6000</v>
      </c>
      <c r="I157" s="17">
        <v>6000</v>
      </c>
      <c r="J157" s="49">
        <v>5285.7</v>
      </c>
      <c r="K157" s="197">
        <v>0.88095000000000001</v>
      </c>
      <c r="L157" s="197">
        <v>0.88095000000000001</v>
      </c>
      <c r="M157" s="19">
        <v>0</v>
      </c>
      <c r="N157" s="19">
        <v>0</v>
      </c>
      <c r="O157" s="19">
        <v>0</v>
      </c>
      <c r="P157" s="19">
        <v>0</v>
      </c>
      <c r="Q157" s="19">
        <v>0</v>
      </c>
      <c r="R157" s="19">
        <v>0</v>
      </c>
      <c r="S157" s="19">
        <v>0</v>
      </c>
      <c r="T157" s="19">
        <v>0</v>
      </c>
      <c r="U157" s="19">
        <v>6000</v>
      </c>
      <c r="V157" s="19">
        <v>6000</v>
      </c>
      <c r="W157" s="19">
        <v>6000</v>
      </c>
      <c r="X157" s="19">
        <v>5285.7</v>
      </c>
      <c r="Y157" s="20">
        <v>6000</v>
      </c>
      <c r="Z157" s="21">
        <v>5285.7</v>
      </c>
      <c r="AA157" s="21">
        <v>6000000</v>
      </c>
      <c r="AB157" s="414"/>
      <c r="AC157" s="414"/>
      <c r="AD157" s="414"/>
      <c r="AE157" s="414"/>
      <c r="AF157" s="13">
        <v>10</v>
      </c>
      <c r="AG157" s="13">
        <v>0</v>
      </c>
      <c r="AH157" s="13">
        <v>1</v>
      </c>
      <c r="AI157" s="13">
        <v>0</v>
      </c>
      <c r="AJ157" s="13" t="s">
        <v>13</v>
      </c>
      <c r="AK157" s="13">
        <v>0</v>
      </c>
      <c r="AL157" s="25">
        <v>0</v>
      </c>
      <c r="AM157" s="13" t="s">
        <v>13</v>
      </c>
      <c r="AN157" s="13" t="s">
        <v>13</v>
      </c>
      <c r="AO157" s="411"/>
      <c r="AP157" s="411"/>
      <c r="AQ157" s="411"/>
      <c r="AR157" s="411"/>
      <c r="AS157" s="3"/>
      <c r="AT157" s="3"/>
    </row>
    <row r="158" spans="1:46" ht="15" customHeight="1" x14ac:dyDescent="0.25">
      <c r="A158" s="1"/>
      <c r="B158" s="13"/>
      <c r="C158" s="13"/>
      <c r="D158" s="242" t="s">
        <v>211</v>
      </c>
      <c r="E158" s="15" t="s">
        <v>212</v>
      </c>
      <c r="F158" s="223" t="s">
        <v>58</v>
      </c>
      <c r="G158" s="17">
        <v>1500</v>
      </c>
      <c r="H158" s="17">
        <v>1500</v>
      </c>
      <c r="I158" s="17">
        <v>1500</v>
      </c>
      <c r="J158" s="17">
        <v>1089.5</v>
      </c>
      <c r="K158" s="18">
        <v>0.72633333333333339</v>
      </c>
      <c r="L158" s="18">
        <v>0.72633333333333339</v>
      </c>
      <c r="M158" s="19">
        <v>0</v>
      </c>
      <c r="N158" s="19">
        <v>0</v>
      </c>
      <c r="O158" s="19">
        <v>0</v>
      </c>
      <c r="P158" s="19">
        <v>0</v>
      </c>
      <c r="Q158" s="19">
        <v>0</v>
      </c>
      <c r="R158" s="19">
        <v>0</v>
      </c>
      <c r="S158" s="19">
        <v>0</v>
      </c>
      <c r="T158" s="19">
        <v>0</v>
      </c>
      <c r="U158" s="19">
        <v>1500</v>
      </c>
      <c r="V158" s="19">
        <v>1500</v>
      </c>
      <c r="W158" s="19">
        <v>1500</v>
      </c>
      <c r="X158" s="19">
        <v>1089.5</v>
      </c>
      <c r="Y158" s="20">
        <v>1500</v>
      </c>
      <c r="Z158" s="21">
        <v>1089.5</v>
      </c>
      <c r="AA158" s="21">
        <v>1500000</v>
      </c>
      <c r="AB158" s="22"/>
      <c r="AC158" s="23"/>
      <c r="AD158" s="23"/>
      <c r="AE158" s="24"/>
      <c r="AF158" s="13">
        <v>10</v>
      </c>
      <c r="AG158" s="13">
        <v>0</v>
      </c>
      <c r="AH158" s="13">
        <v>1</v>
      </c>
      <c r="AI158" s="13">
        <v>0</v>
      </c>
      <c r="AJ158" s="13"/>
      <c r="AK158" s="13"/>
      <c r="AL158" s="25"/>
      <c r="AM158" s="13"/>
      <c r="AN158" s="13"/>
      <c r="AO158" s="26"/>
      <c r="AP158" s="27"/>
      <c r="AQ158" s="28"/>
      <c r="AR158" s="26"/>
      <c r="AS158" s="3"/>
      <c r="AT158" s="3"/>
    </row>
    <row r="159" spans="1:46" ht="15" customHeight="1" x14ac:dyDescent="0.25">
      <c r="A159" s="1"/>
      <c r="B159" s="13"/>
      <c r="C159" s="13"/>
      <c r="D159" s="242" t="s">
        <v>211</v>
      </c>
      <c r="E159" s="15" t="s">
        <v>213</v>
      </c>
      <c r="F159" s="223" t="s">
        <v>58</v>
      </c>
      <c r="G159" s="17">
        <v>1500</v>
      </c>
      <c r="H159" s="17">
        <v>1500</v>
      </c>
      <c r="I159" s="17">
        <v>1500</v>
      </c>
      <c r="J159" s="17">
        <v>1500</v>
      </c>
      <c r="K159" s="18">
        <v>1</v>
      </c>
      <c r="L159" s="18">
        <v>1</v>
      </c>
      <c r="M159" s="19">
        <v>0</v>
      </c>
      <c r="N159" s="19">
        <v>0</v>
      </c>
      <c r="O159" s="19">
        <v>0</v>
      </c>
      <c r="P159" s="19">
        <v>0</v>
      </c>
      <c r="Q159" s="19">
        <v>0</v>
      </c>
      <c r="R159" s="19">
        <v>0</v>
      </c>
      <c r="S159" s="19">
        <v>0</v>
      </c>
      <c r="T159" s="19">
        <v>0</v>
      </c>
      <c r="U159" s="19">
        <v>1500</v>
      </c>
      <c r="V159" s="19">
        <v>1500</v>
      </c>
      <c r="W159" s="19">
        <v>1500</v>
      </c>
      <c r="X159" s="19">
        <v>1500</v>
      </c>
      <c r="Y159" s="20">
        <v>1500</v>
      </c>
      <c r="Z159" s="21">
        <v>1500</v>
      </c>
      <c r="AA159" s="21">
        <v>1500000</v>
      </c>
      <c r="AB159" s="22"/>
      <c r="AC159" s="23"/>
      <c r="AD159" s="23"/>
      <c r="AE159" s="24"/>
      <c r="AF159" s="13">
        <v>10</v>
      </c>
      <c r="AG159" s="13">
        <v>0</v>
      </c>
      <c r="AH159" s="13">
        <v>1</v>
      </c>
      <c r="AI159" s="13">
        <v>0</v>
      </c>
      <c r="AJ159" s="13"/>
      <c r="AK159" s="13"/>
      <c r="AL159" s="25"/>
      <c r="AM159" s="13"/>
      <c r="AN159" s="13"/>
      <c r="AO159" s="26"/>
      <c r="AP159" s="27"/>
      <c r="AQ159" s="28"/>
      <c r="AR159" s="26"/>
      <c r="AS159" s="3"/>
      <c r="AT159" s="3"/>
    </row>
    <row r="160" spans="1:46" ht="15" customHeight="1" x14ac:dyDescent="0.25">
      <c r="A160" s="1"/>
      <c r="B160" s="13"/>
      <c r="C160" s="13"/>
      <c r="D160" s="242" t="s">
        <v>211</v>
      </c>
      <c r="E160" s="15" t="s">
        <v>96</v>
      </c>
      <c r="F160" s="223" t="s">
        <v>58</v>
      </c>
      <c r="G160" s="17">
        <v>1500</v>
      </c>
      <c r="H160" s="17">
        <v>1500</v>
      </c>
      <c r="I160" s="17">
        <v>1500</v>
      </c>
      <c r="J160" s="17">
        <v>1500</v>
      </c>
      <c r="K160" s="18">
        <v>1</v>
      </c>
      <c r="L160" s="18">
        <v>1</v>
      </c>
      <c r="M160" s="19">
        <v>0</v>
      </c>
      <c r="N160" s="19">
        <v>0</v>
      </c>
      <c r="O160" s="19">
        <v>0</v>
      </c>
      <c r="P160" s="19">
        <v>0</v>
      </c>
      <c r="Q160" s="19">
        <v>0</v>
      </c>
      <c r="R160" s="19">
        <v>0</v>
      </c>
      <c r="S160" s="19">
        <v>0</v>
      </c>
      <c r="T160" s="19">
        <v>0</v>
      </c>
      <c r="U160" s="19">
        <v>1500</v>
      </c>
      <c r="V160" s="19">
        <v>1500</v>
      </c>
      <c r="W160" s="19">
        <v>1500</v>
      </c>
      <c r="X160" s="19">
        <v>1500</v>
      </c>
      <c r="Y160" s="20">
        <v>1500</v>
      </c>
      <c r="Z160" s="21">
        <v>1500</v>
      </c>
      <c r="AA160" s="21">
        <v>1500000</v>
      </c>
      <c r="AB160" s="22"/>
      <c r="AC160" s="23"/>
      <c r="AD160" s="23"/>
      <c r="AE160" s="24"/>
      <c r="AF160" s="13">
        <v>10</v>
      </c>
      <c r="AG160" s="13">
        <v>0</v>
      </c>
      <c r="AH160" s="13">
        <v>1</v>
      </c>
      <c r="AI160" s="13">
        <v>0</v>
      </c>
      <c r="AJ160" s="13"/>
      <c r="AK160" s="13"/>
      <c r="AL160" s="25"/>
      <c r="AM160" s="13"/>
      <c r="AN160" s="13"/>
      <c r="AO160" s="26"/>
      <c r="AP160" s="27"/>
      <c r="AQ160" s="28"/>
      <c r="AR160" s="26"/>
      <c r="AS160" s="3"/>
      <c r="AT160" s="3"/>
    </row>
    <row r="161" spans="1:46" ht="15" customHeight="1" x14ac:dyDescent="0.25">
      <c r="A161" s="1"/>
      <c r="B161" s="13"/>
      <c r="C161" s="13"/>
      <c r="D161" s="242" t="s">
        <v>211</v>
      </c>
      <c r="E161" s="15" t="s">
        <v>88</v>
      </c>
      <c r="F161" s="223" t="s">
        <v>58</v>
      </c>
      <c r="G161" s="17">
        <v>1500</v>
      </c>
      <c r="H161" s="17">
        <v>1500</v>
      </c>
      <c r="I161" s="17">
        <v>1500</v>
      </c>
      <c r="J161" s="17">
        <v>1196.2</v>
      </c>
      <c r="K161" s="18">
        <v>0.79746666666666666</v>
      </c>
      <c r="L161" s="18">
        <v>0.79746666666666666</v>
      </c>
      <c r="M161" s="19">
        <v>0</v>
      </c>
      <c r="N161" s="19">
        <v>0</v>
      </c>
      <c r="O161" s="19">
        <v>0</v>
      </c>
      <c r="P161" s="19">
        <v>0</v>
      </c>
      <c r="Q161" s="19">
        <v>0</v>
      </c>
      <c r="R161" s="19">
        <v>0</v>
      </c>
      <c r="S161" s="19">
        <v>0</v>
      </c>
      <c r="T161" s="19">
        <v>0</v>
      </c>
      <c r="U161" s="19">
        <v>1500</v>
      </c>
      <c r="V161" s="19">
        <v>1500</v>
      </c>
      <c r="W161" s="19">
        <v>1500</v>
      </c>
      <c r="X161" s="19">
        <v>1196.2</v>
      </c>
      <c r="Y161" s="20">
        <v>1500</v>
      </c>
      <c r="Z161" s="21">
        <v>1196.2</v>
      </c>
      <c r="AA161" s="21">
        <v>1500000</v>
      </c>
      <c r="AB161" s="22"/>
      <c r="AC161" s="23"/>
      <c r="AD161" s="23"/>
      <c r="AE161" s="24"/>
      <c r="AF161" s="13">
        <v>10</v>
      </c>
      <c r="AG161" s="13">
        <v>0</v>
      </c>
      <c r="AH161" s="13">
        <v>1</v>
      </c>
      <c r="AI161" s="13">
        <v>0</v>
      </c>
      <c r="AJ161" s="13"/>
      <c r="AK161" s="13"/>
      <c r="AL161" s="25"/>
      <c r="AM161" s="13"/>
      <c r="AN161" s="13"/>
      <c r="AO161" s="26"/>
      <c r="AP161" s="27"/>
      <c r="AQ161" s="28"/>
      <c r="AR161" s="26"/>
      <c r="AS161" s="3"/>
      <c r="AT161" s="3"/>
    </row>
    <row r="162" spans="1:46" ht="14.25" customHeight="1" x14ac:dyDescent="0.25">
      <c r="A162" s="1"/>
      <c r="B162" s="13"/>
      <c r="C162" s="13"/>
      <c r="D162" s="412" t="s">
        <v>214</v>
      </c>
      <c r="E162" s="412"/>
      <c r="F162" s="412"/>
      <c r="G162" s="49">
        <v>7191.55</v>
      </c>
      <c r="H162" s="49">
        <v>7191.6</v>
      </c>
      <c r="I162" s="17">
        <v>7191.6</v>
      </c>
      <c r="J162" s="49">
        <v>7022.6</v>
      </c>
      <c r="K162" s="197">
        <v>0.97650715075331473</v>
      </c>
      <c r="L162" s="197">
        <v>0.97650036153289954</v>
      </c>
      <c r="M162" s="19">
        <v>0</v>
      </c>
      <c r="N162" s="19">
        <v>0</v>
      </c>
      <c r="O162" s="19">
        <v>0</v>
      </c>
      <c r="P162" s="19">
        <v>0</v>
      </c>
      <c r="Q162" s="19">
        <v>0</v>
      </c>
      <c r="R162" s="19">
        <v>0</v>
      </c>
      <c r="S162" s="19">
        <v>0</v>
      </c>
      <c r="T162" s="19">
        <v>0</v>
      </c>
      <c r="U162" s="19">
        <v>7191.6</v>
      </c>
      <c r="V162" s="19">
        <v>7191.6</v>
      </c>
      <c r="W162" s="19">
        <v>7191.6</v>
      </c>
      <c r="X162" s="19">
        <v>7022.6</v>
      </c>
      <c r="Y162" s="20">
        <v>7191.6</v>
      </c>
      <c r="Z162" s="21">
        <v>7022.6</v>
      </c>
      <c r="AA162" s="21">
        <v>7191558.75</v>
      </c>
      <c r="AB162" s="414"/>
      <c r="AC162" s="414"/>
      <c r="AD162" s="414"/>
      <c r="AE162" s="414"/>
      <c r="AF162" s="13">
        <v>13</v>
      </c>
      <c r="AG162" s="13">
        <v>0</v>
      </c>
      <c r="AH162" s="13">
        <v>1</v>
      </c>
      <c r="AI162" s="13">
        <v>0</v>
      </c>
      <c r="AJ162" s="13" t="s">
        <v>13</v>
      </c>
      <c r="AK162" s="13">
        <v>0</v>
      </c>
      <c r="AL162" s="25">
        <v>0</v>
      </c>
      <c r="AM162" s="13" t="s">
        <v>13</v>
      </c>
      <c r="AN162" s="13" t="s">
        <v>13</v>
      </c>
      <c r="AO162" s="411"/>
      <c r="AP162" s="411"/>
      <c r="AQ162" s="411"/>
      <c r="AR162" s="411"/>
      <c r="AS162" s="3"/>
      <c r="AT162" s="3"/>
    </row>
    <row r="163" spans="1:46" ht="15" customHeight="1" x14ac:dyDescent="0.25">
      <c r="A163" s="1"/>
      <c r="B163" s="13"/>
      <c r="C163" s="13"/>
      <c r="D163" s="242" t="s">
        <v>32</v>
      </c>
      <c r="E163" s="15" t="s">
        <v>215</v>
      </c>
      <c r="F163" s="223" t="s">
        <v>58</v>
      </c>
      <c r="G163" s="17">
        <v>1500</v>
      </c>
      <c r="H163" s="17">
        <v>1500</v>
      </c>
      <c r="I163" s="17">
        <v>1500</v>
      </c>
      <c r="J163" s="17">
        <v>1500</v>
      </c>
      <c r="K163" s="18">
        <v>1</v>
      </c>
      <c r="L163" s="18">
        <v>1</v>
      </c>
      <c r="M163" s="19">
        <v>0</v>
      </c>
      <c r="N163" s="19">
        <v>0</v>
      </c>
      <c r="O163" s="19">
        <v>0</v>
      </c>
      <c r="P163" s="19">
        <v>0</v>
      </c>
      <c r="Q163" s="19">
        <v>0</v>
      </c>
      <c r="R163" s="19">
        <v>0</v>
      </c>
      <c r="S163" s="19">
        <v>0</v>
      </c>
      <c r="T163" s="19">
        <v>0</v>
      </c>
      <c r="U163" s="19">
        <v>1500</v>
      </c>
      <c r="V163" s="19">
        <v>1500</v>
      </c>
      <c r="W163" s="19">
        <v>1500</v>
      </c>
      <c r="X163" s="19">
        <v>1500</v>
      </c>
      <c r="Y163" s="20">
        <v>1500</v>
      </c>
      <c r="Z163" s="21">
        <v>1500</v>
      </c>
      <c r="AA163" s="21">
        <v>1500000</v>
      </c>
      <c r="AB163" s="22"/>
      <c r="AC163" s="23"/>
      <c r="AD163" s="23"/>
      <c r="AE163" s="24"/>
      <c r="AF163" s="13">
        <v>13</v>
      </c>
      <c r="AG163" s="13">
        <v>0</v>
      </c>
      <c r="AH163" s="13">
        <v>1</v>
      </c>
      <c r="AI163" s="13">
        <v>0</v>
      </c>
      <c r="AJ163" s="13"/>
      <c r="AK163" s="13"/>
      <c r="AL163" s="25"/>
      <c r="AM163" s="13"/>
      <c r="AN163" s="13"/>
      <c r="AO163" s="26"/>
      <c r="AP163" s="27"/>
      <c r="AQ163" s="28"/>
      <c r="AR163" s="26"/>
      <c r="AS163" s="3"/>
      <c r="AT163" s="3"/>
    </row>
    <row r="164" spans="1:46" ht="15" customHeight="1" x14ac:dyDescent="0.25">
      <c r="A164" s="1"/>
      <c r="B164" s="13"/>
      <c r="C164" s="13"/>
      <c r="D164" s="242" t="s">
        <v>32</v>
      </c>
      <c r="E164" s="15" t="s">
        <v>216</v>
      </c>
      <c r="F164" s="223" t="s">
        <v>58</v>
      </c>
      <c r="G164" s="17">
        <v>1200</v>
      </c>
      <c r="H164" s="17">
        <v>1200</v>
      </c>
      <c r="I164" s="17">
        <v>1200</v>
      </c>
      <c r="J164" s="17">
        <v>1200</v>
      </c>
      <c r="K164" s="18">
        <v>1</v>
      </c>
      <c r="L164" s="18">
        <v>1</v>
      </c>
      <c r="M164" s="19">
        <v>0</v>
      </c>
      <c r="N164" s="19">
        <v>0</v>
      </c>
      <c r="O164" s="19">
        <v>0</v>
      </c>
      <c r="P164" s="19">
        <v>0</v>
      </c>
      <c r="Q164" s="19">
        <v>0</v>
      </c>
      <c r="R164" s="19">
        <v>0</v>
      </c>
      <c r="S164" s="19">
        <v>0</v>
      </c>
      <c r="T164" s="19">
        <v>0</v>
      </c>
      <c r="U164" s="19">
        <v>1200</v>
      </c>
      <c r="V164" s="19">
        <v>1200</v>
      </c>
      <c r="W164" s="19">
        <v>1200</v>
      </c>
      <c r="X164" s="19">
        <v>1200</v>
      </c>
      <c r="Y164" s="20">
        <v>1200</v>
      </c>
      <c r="Z164" s="21">
        <v>1200</v>
      </c>
      <c r="AA164" s="21">
        <v>1200000</v>
      </c>
      <c r="AB164" s="22"/>
      <c r="AC164" s="23"/>
      <c r="AD164" s="23"/>
      <c r="AE164" s="24"/>
      <c r="AF164" s="13">
        <v>10</v>
      </c>
      <c r="AG164" s="13">
        <v>0</v>
      </c>
      <c r="AH164" s="13">
        <v>1</v>
      </c>
      <c r="AI164" s="13">
        <v>0</v>
      </c>
      <c r="AJ164" s="13"/>
      <c r="AK164" s="13"/>
      <c r="AL164" s="25"/>
      <c r="AM164" s="13"/>
      <c r="AN164" s="13"/>
      <c r="AO164" s="26"/>
      <c r="AP164" s="27"/>
      <c r="AQ164" s="28"/>
      <c r="AR164" s="26"/>
      <c r="AS164" s="3"/>
      <c r="AT164" s="3"/>
    </row>
    <row r="165" spans="1:46" ht="15" customHeight="1" x14ac:dyDescent="0.25">
      <c r="A165" s="1"/>
      <c r="B165" s="13"/>
      <c r="C165" s="13"/>
      <c r="D165" s="242" t="s">
        <v>32</v>
      </c>
      <c r="E165" s="15" t="s">
        <v>217</v>
      </c>
      <c r="F165" s="223" t="s">
        <v>58</v>
      </c>
      <c r="G165" s="17">
        <v>592.76400000000001</v>
      </c>
      <c r="H165" s="17">
        <v>592.79999999999995</v>
      </c>
      <c r="I165" s="17">
        <v>592.79999999999995</v>
      </c>
      <c r="J165" s="17">
        <v>592.79999999999995</v>
      </c>
      <c r="K165" s="18">
        <v>1.0000607324331436</v>
      </c>
      <c r="L165" s="18">
        <v>1</v>
      </c>
      <c r="M165" s="19">
        <v>0</v>
      </c>
      <c r="N165" s="19">
        <v>0</v>
      </c>
      <c r="O165" s="19">
        <v>0</v>
      </c>
      <c r="P165" s="19">
        <v>0</v>
      </c>
      <c r="Q165" s="19">
        <v>0</v>
      </c>
      <c r="R165" s="19">
        <v>0</v>
      </c>
      <c r="S165" s="19">
        <v>0</v>
      </c>
      <c r="T165" s="19">
        <v>0</v>
      </c>
      <c r="U165" s="19">
        <v>592.79999999999995</v>
      </c>
      <c r="V165" s="19">
        <v>592.79999999999995</v>
      </c>
      <c r="W165" s="19">
        <v>592.79999999999995</v>
      </c>
      <c r="X165" s="19">
        <v>592.79999999999995</v>
      </c>
      <c r="Y165" s="20">
        <v>592.79999999999995</v>
      </c>
      <c r="Z165" s="21">
        <v>592.79999999999995</v>
      </c>
      <c r="AA165" s="21">
        <v>592764</v>
      </c>
      <c r="AB165" s="22"/>
      <c r="AC165" s="23"/>
      <c r="AD165" s="23"/>
      <c r="AE165" s="24"/>
      <c r="AF165" s="13">
        <v>10</v>
      </c>
      <c r="AG165" s="13">
        <v>0</v>
      </c>
      <c r="AH165" s="13">
        <v>1</v>
      </c>
      <c r="AI165" s="13">
        <v>0</v>
      </c>
      <c r="AJ165" s="13"/>
      <c r="AK165" s="13"/>
      <c r="AL165" s="25"/>
      <c r="AM165" s="13"/>
      <c r="AN165" s="13"/>
      <c r="AO165" s="26"/>
      <c r="AP165" s="27"/>
      <c r="AQ165" s="28"/>
      <c r="AR165" s="26"/>
      <c r="AS165" s="3"/>
      <c r="AT165" s="3"/>
    </row>
    <row r="166" spans="1:46" ht="15" customHeight="1" x14ac:dyDescent="0.25">
      <c r="A166" s="1"/>
      <c r="B166" s="13"/>
      <c r="C166" s="13"/>
      <c r="D166" s="242" t="s">
        <v>32</v>
      </c>
      <c r="E166" s="15" t="s">
        <v>218</v>
      </c>
      <c r="F166" s="223" t="s">
        <v>58</v>
      </c>
      <c r="G166" s="17">
        <v>700.00310000000002</v>
      </c>
      <c r="H166" s="17">
        <v>700</v>
      </c>
      <c r="I166" s="17">
        <v>700</v>
      </c>
      <c r="J166" s="17">
        <v>700</v>
      </c>
      <c r="K166" s="18">
        <v>0.99999557144818352</v>
      </c>
      <c r="L166" s="18">
        <v>1</v>
      </c>
      <c r="M166" s="19">
        <v>0</v>
      </c>
      <c r="N166" s="19">
        <v>0</v>
      </c>
      <c r="O166" s="19">
        <v>0</v>
      </c>
      <c r="P166" s="19">
        <v>0</v>
      </c>
      <c r="Q166" s="19">
        <v>0</v>
      </c>
      <c r="R166" s="19">
        <v>0</v>
      </c>
      <c r="S166" s="19">
        <v>0</v>
      </c>
      <c r="T166" s="19">
        <v>0</v>
      </c>
      <c r="U166" s="19">
        <v>700</v>
      </c>
      <c r="V166" s="19">
        <v>700</v>
      </c>
      <c r="W166" s="19">
        <v>700</v>
      </c>
      <c r="X166" s="19">
        <v>700</v>
      </c>
      <c r="Y166" s="20">
        <v>700</v>
      </c>
      <c r="Z166" s="21">
        <v>700</v>
      </c>
      <c r="AA166" s="21">
        <v>700003.08</v>
      </c>
      <c r="AB166" s="22"/>
      <c r="AC166" s="23"/>
      <c r="AD166" s="23"/>
      <c r="AE166" s="24"/>
      <c r="AF166" s="13">
        <v>10</v>
      </c>
      <c r="AG166" s="13">
        <v>0</v>
      </c>
      <c r="AH166" s="13">
        <v>1</v>
      </c>
      <c r="AI166" s="13">
        <v>0</v>
      </c>
      <c r="AJ166" s="13"/>
      <c r="AK166" s="13"/>
      <c r="AL166" s="25"/>
      <c r="AM166" s="13"/>
      <c r="AN166" s="13"/>
      <c r="AO166" s="26"/>
      <c r="AP166" s="27"/>
      <c r="AQ166" s="28"/>
      <c r="AR166" s="26"/>
      <c r="AS166" s="3"/>
      <c r="AT166" s="3"/>
    </row>
    <row r="167" spans="1:46" ht="15" customHeight="1" x14ac:dyDescent="0.25">
      <c r="A167" s="1"/>
      <c r="B167" s="13"/>
      <c r="C167" s="13"/>
      <c r="D167" s="242" t="s">
        <v>32</v>
      </c>
      <c r="E167" s="15" t="s">
        <v>219</v>
      </c>
      <c r="F167" s="223" t="s">
        <v>58</v>
      </c>
      <c r="G167" s="17">
        <v>500</v>
      </c>
      <c r="H167" s="17">
        <v>500</v>
      </c>
      <c r="I167" s="17">
        <v>500</v>
      </c>
      <c r="J167" s="17">
        <v>458.4</v>
      </c>
      <c r="K167" s="18">
        <v>0.91679999999999995</v>
      </c>
      <c r="L167" s="18">
        <v>0.91679999999999995</v>
      </c>
      <c r="M167" s="19">
        <v>0</v>
      </c>
      <c r="N167" s="19">
        <v>0</v>
      </c>
      <c r="O167" s="19">
        <v>0</v>
      </c>
      <c r="P167" s="19">
        <v>0</v>
      </c>
      <c r="Q167" s="19">
        <v>0</v>
      </c>
      <c r="R167" s="19">
        <v>0</v>
      </c>
      <c r="S167" s="19">
        <v>0</v>
      </c>
      <c r="T167" s="19">
        <v>0</v>
      </c>
      <c r="U167" s="19">
        <v>500</v>
      </c>
      <c r="V167" s="19">
        <v>500</v>
      </c>
      <c r="W167" s="19">
        <v>500</v>
      </c>
      <c r="X167" s="19">
        <v>458.4</v>
      </c>
      <c r="Y167" s="20">
        <v>500</v>
      </c>
      <c r="Z167" s="21">
        <v>458.4</v>
      </c>
      <c r="AA167" s="21">
        <v>500000</v>
      </c>
      <c r="AB167" s="22"/>
      <c r="AC167" s="23"/>
      <c r="AD167" s="23"/>
      <c r="AE167" s="24"/>
      <c r="AF167" s="13">
        <v>10</v>
      </c>
      <c r="AG167" s="13">
        <v>0</v>
      </c>
      <c r="AH167" s="13">
        <v>1</v>
      </c>
      <c r="AI167" s="13">
        <v>0</v>
      </c>
      <c r="AJ167" s="13"/>
      <c r="AK167" s="13"/>
      <c r="AL167" s="25"/>
      <c r="AM167" s="13"/>
      <c r="AN167" s="13"/>
      <c r="AO167" s="26"/>
      <c r="AP167" s="27"/>
      <c r="AQ167" s="28"/>
      <c r="AR167" s="26"/>
      <c r="AS167" s="3"/>
      <c r="AT167" s="3"/>
    </row>
    <row r="168" spans="1:46" ht="15" customHeight="1" x14ac:dyDescent="0.25">
      <c r="A168" s="1"/>
      <c r="B168" s="13"/>
      <c r="C168" s="13"/>
      <c r="D168" s="242" t="s">
        <v>32</v>
      </c>
      <c r="E168" s="15" t="s">
        <v>220</v>
      </c>
      <c r="F168" s="223" t="s">
        <v>58</v>
      </c>
      <c r="G168" s="17">
        <v>177.6378</v>
      </c>
      <c r="H168" s="17">
        <v>177.6</v>
      </c>
      <c r="I168" s="17">
        <v>177.6</v>
      </c>
      <c r="J168" s="17">
        <v>177.6</v>
      </c>
      <c r="K168" s="18">
        <v>0.99978720745246785</v>
      </c>
      <c r="L168" s="18">
        <v>1</v>
      </c>
      <c r="M168" s="19">
        <v>0</v>
      </c>
      <c r="N168" s="19">
        <v>0</v>
      </c>
      <c r="O168" s="19">
        <v>0</v>
      </c>
      <c r="P168" s="19">
        <v>0</v>
      </c>
      <c r="Q168" s="19">
        <v>0</v>
      </c>
      <c r="R168" s="19">
        <v>0</v>
      </c>
      <c r="S168" s="19">
        <v>0</v>
      </c>
      <c r="T168" s="19">
        <v>0</v>
      </c>
      <c r="U168" s="19">
        <v>177.6</v>
      </c>
      <c r="V168" s="19">
        <v>177.6</v>
      </c>
      <c r="W168" s="19">
        <v>177.6</v>
      </c>
      <c r="X168" s="19">
        <v>177.6</v>
      </c>
      <c r="Y168" s="20">
        <v>177.6</v>
      </c>
      <c r="Z168" s="21">
        <v>177.6</v>
      </c>
      <c r="AA168" s="21">
        <v>177637.8</v>
      </c>
      <c r="AB168" s="22"/>
      <c r="AC168" s="23"/>
      <c r="AD168" s="23"/>
      <c r="AE168" s="24"/>
      <c r="AF168" s="13">
        <v>10</v>
      </c>
      <c r="AG168" s="13">
        <v>0</v>
      </c>
      <c r="AH168" s="13">
        <v>1</v>
      </c>
      <c r="AI168" s="13">
        <v>0</v>
      </c>
      <c r="AJ168" s="13"/>
      <c r="AK168" s="13"/>
      <c r="AL168" s="25"/>
      <c r="AM168" s="13"/>
      <c r="AN168" s="13"/>
      <c r="AO168" s="26"/>
      <c r="AP168" s="27"/>
      <c r="AQ168" s="28"/>
      <c r="AR168" s="26"/>
      <c r="AS168" s="3"/>
      <c r="AT168" s="3"/>
    </row>
    <row r="169" spans="1:46" ht="15" customHeight="1" x14ac:dyDescent="0.25">
      <c r="A169" s="1"/>
      <c r="B169" s="13"/>
      <c r="C169" s="13"/>
      <c r="D169" s="242" t="s">
        <v>32</v>
      </c>
      <c r="E169" s="15" t="s">
        <v>221</v>
      </c>
      <c r="F169" s="223" t="s">
        <v>58</v>
      </c>
      <c r="G169" s="17">
        <v>700</v>
      </c>
      <c r="H169" s="17">
        <v>700</v>
      </c>
      <c r="I169" s="17">
        <v>700</v>
      </c>
      <c r="J169" s="17">
        <v>572.6</v>
      </c>
      <c r="K169" s="18">
        <v>0.81800000000000006</v>
      </c>
      <c r="L169" s="18">
        <v>0.81800000000000006</v>
      </c>
      <c r="M169" s="19">
        <v>0</v>
      </c>
      <c r="N169" s="19">
        <v>0</v>
      </c>
      <c r="O169" s="19">
        <v>0</v>
      </c>
      <c r="P169" s="19">
        <v>0</v>
      </c>
      <c r="Q169" s="19">
        <v>0</v>
      </c>
      <c r="R169" s="19">
        <v>0</v>
      </c>
      <c r="S169" s="19">
        <v>0</v>
      </c>
      <c r="T169" s="19">
        <v>0</v>
      </c>
      <c r="U169" s="19">
        <v>700</v>
      </c>
      <c r="V169" s="19">
        <v>700</v>
      </c>
      <c r="W169" s="19">
        <v>700</v>
      </c>
      <c r="X169" s="19">
        <v>572.6</v>
      </c>
      <c r="Y169" s="20">
        <v>700</v>
      </c>
      <c r="Z169" s="21">
        <v>572.6</v>
      </c>
      <c r="AA169" s="21">
        <v>700000</v>
      </c>
      <c r="AB169" s="22"/>
      <c r="AC169" s="23"/>
      <c r="AD169" s="23"/>
      <c r="AE169" s="24"/>
      <c r="AF169" s="13">
        <v>10</v>
      </c>
      <c r="AG169" s="13">
        <v>0</v>
      </c>
      <c r="AH169" s="13">
        <v>1</v>
      </c>
      <c r="AI169" s="13">
        <v>0</v>
      </c>
      <c r="AJ169" s="13"/>
      <c r="AK169" s="13"/>
      <c r="AL169" s="25"/>
      <c r="AM169" s="13"/>
      <c r="AN169" s="13"/>
      <c r="AO169" s="26"/>
      <c r="AP169" s="27"/>
      <c r="AQ169" s="28"/>
      <c r="AR169" s="26"/>
      <c r="AS169" s="3"/>
      <c r="AT169" s="3"/>
    </row>
    <row r="170" spans="1:46" ht="15" customHeight="1" x14ac:dyDescent="0.25">
      <c r="A170" s="1"/>
      <c r="B170" s="13"/>
      <c r="C170" s="13"/>
      <c r="D170" s="242" t="s">
        <v>32</v>
      </c>
      <c r="E170" s="15" t="s">
        <v>222</v>
      </c>
      <c r="F170" s="223" t="s">
        <v>58</v>
      </c>
      <c r="G170" s="17">
        <v>642.34090000000003</v>
      </c>
      <c r="H170" s="17">
        <v>642.4</v>
      </c>
      <c r="I170" s="17">
        <v>642.4</v>
      </c>
      <c r="J170" s="17">
        <v>642.4</v>
      </c>
      <c r="K170" s="18">
        <v>1.0000920072192194</v>
      </c>
      <c r="L170" s="18">
        <v>1</v>
      </c>
      <c r="M170" s="19">
        <v>0</v>
      </c>
      <c r="N170" s="19">
        <v>0</v>
      </c>
      <c r="O170" s="19">
        <v>0</v>
      </c>
      <c r="P170" s="19">
        <v>0</v>
      </c>
      <c r="Q170" s="19">
        <v>0</v>
      </c>
      <c r="R170" s="19">
        <v>0</v>
      </c>
      <c r="S170" s="19">
        <v>0</v>
      </c>
      <c r="T170" s="19">
        <v>0</v>
      </c>
      <c r="U170" s="19">
        <v>642.4</v>
      </c>
      <c r="V170" s="19">
        <v>642.4</v>
      </c>
      <c r="W170" s="19">
        <v>642.4</v>
      </c>
      <c r="X170" s="19">
        <v>642.4</v>
      </c>
      <c r="Y170" s="20">
        <v>642.4</v>
      </c>
      <c r="Z170" s="21">
        <v>642.4</v>
      </c>
      <c r="AA170" s="21">
        <v>642340.87</v>
      </c>
      <c r="AB170" s="22"/>
      <c r="AC170" s="23"/>
      <c r="AD170" s="23"/>
      <c r="AE170" s="24"/>
      <c r="AF170" s="13">
        <v>10</v>
      </c>
      <c r="AG170" s="13">
        <v>0</v>
      </c>
      <c r="AH170" s="13">
        <v>1</v>
      </c>
      <c r="AI170" s="13">
        <v>0</v>
      </c>
      <c r="AJ170" s="13"/>
      <c r="AK170" s="13"/>
      <c r="AL170" s="25"/>
      <c r="AM170" s="13"/>
      <c r="AN170" s="13"/>
      <c r="AO170" s="26"/>
      <c r="AP170" s="27"/>
      <c r="AQ170" s="28"/>
      <c r="AR170" s="26"/>
      <c r="AS170" s="3"/>
      <c r="AT170" s="3"/>
    </row>
    <row r="171" spans="1:46" ht="15" customHeight="1" x14ac:dyDescent="0.25">
      <c r="A171" s="1"/>
      <c r="B171" s="13"/>
      <c r="C171" s="13"/>
      <c r="D171" s="242" t="s">
        <v>32</v>
      </c>
      <c r="E171" s="15" t="s">
        <v>223</v>
      </c>
      <c r="F171" s="223" t="s">
        <v>58</v>
      </c>
      <c r="G171" s="17">
        <v>900</v>
      </c>
      <c r="H171" s="17">
        <v>900</v>
      </c>
      <c r="I171" s="17">
        <v>900</v>
      </c>
      <c r="J171" s="17">
        <v>900</v>
      </c>
      <c r="K171" s="18">
        <v>1</v>
      </c>
      <c r="L171" s="18">
        <v>1</v>
      </c>
      <c r="M171" s="19">
        <v>0</v>
      </c>
      <c r="N171" s="19">
        <v>0</v>
      </c>
      <c r="O171" s="19">
        <v>0</v>
      </c>
      <c r="P171" s="19">
        <v>0</v>
      </c>
      <c r="Q171" s="19">
        <v>0</v>
      </c>
      <c r="R171" s="19">
        <v>0</v>
      </c>
      <c r="S171" s="19">
        <v>0</v>
      </c>
      <c r="T171" s="19">
        <v>0</v>
      </c>
      <c r="U171" s="19">
        <v>900</v>
      </c>
      <c r="V171" s="19">
        <v>900</v>
      </c>
      <c r="W171" s="19">
        <v>900</v>
      </c>
      <c r="X171" s="19">
        <v>900</v>
      </c>
      <c r="Y171" s="20">
        <v>900</v>
      </c>
      <c r="Z171" s="21">
        <v>900</v>
      </c>
      <c r="AA171" s="21">
        <v>900000</v>
      </c>
      <c r="AB171" s="22"/>
      <c r="AC171" s="23"/>
      <c r="AD171" s="23"/>
      <c r="AE171" s="24"/>
      <c r="AF171" s="13">
        <v>10</v>
      </c>
      <c r="AG171" s="13">
        <v>0</v>
      </c>
      <c r="AH171" s="13">
        <v>1</v>
      </c>
      <c r="AI171" s="13">
        <v>0</v>
      </c>
      <c r="AJ171" s="13"/>
      <c r="AK171" s="13"/>
      <c r="AL171" s="25"/>
      <c r="AM171" s="13"/>
      <c r="AN171" s="13"/>
      <c r="AO171" s="26"/>
      <c r="AP171" s="27"/>
      <c r="AQ171" s="28"/>
      <c r="AR171" s="26"/>
      <c r="AS171" s="3"/>
      <c r="AT171" s="3"/>
    </row>
    <row r="172" spans="1:46" ht="15" customHeight="1" x14ac:dyDescent="0.25">
      <c r="A172" s="1"/>
      <c r="B172" s="13"/>
      <c r="C172" s="13"/>
      <c r="D172" s="242" t="s">
        <v>32</v>
      </c>
      <c r="E172" s="15" t="s">
        <v>224</v>
      </c>
      <c r="F172" s="223" t="s">
        <v>58</v>
      </c>
      <c r="G172" s="17">
        <v>278.81299999999999</v>
      </c>
      <c r="H172" s="17">
        <v>278.8</v>
      </c>
      <c r="I172" s="17">
        <v>278.8</v>
      </c>
      <c r="J172" s="17">
        <v>278.8</v>
      </c>
      <c r="K172" s="18">
        <v>0.9999533737666465</v>
      </c>
      <c r="L172" s="18">
        <v>1</v>
      </c>
      <c r="M172" s="19">
        <v>0</v>
      </c>
      <c r="N172" s="19">
        <v>0</v>
      </c>
      <c r="O172" s="19">
        <v>0</v>
      </c>
      <c r="P172" s="19">
        <v>0</v>
      </c>
      <c r="Q172" s="19">
        <v>0</v>
      </c>
      <c r="R172" s="19">
        <v>0</v>
      </c>
      <c r="S172" s="19">
        <v>0</v>
      </c>
      <c r="T172" s="19">
        <v>0</v>
      </c>
      <c r="U172" s="19">
        <v>278.8</v>
      </c>
      <c r="V172" s="19">
        <v>278.8</v>
      </c>
      <c r="W172" s="19">
        <v>278.8</v>
      </c>
      <c r="X172" s="19">
        <v>278.8</v>
      </c>
      <c r="Y172" s="20">
        <v>278.8</v>
      </c>
      <c r="Z172" s="21">
        <v>278.8</v>
      </c>
      <c r="AA172" s="21">
        <v>278813</v>
      </c>
      <c r="AB172" s="22"/>
      <c r="AC172" s="23"/>
      <c r="AD172" s="23"/>
      <c r="AE172" s="24"/>
      <c r="AF172" s="13">
        <v>10</v>
      </c>
      <c r="AG172" s="13">
        <v>0</v>
      </c>
      <c r="AH172" s="13">
        <v>1</v>
      </c>
      <c r="AI172" s="13">
        <v>0</v>
      </c>
      <c r="AJ172" s="13"/>
      <c r="AK172" s="13"/>
      <c r="AL172" s="25"/>
      <c r="AM172" s="13"/>
      <c r="AN172" s="13"/>
      <c r="AO172" s="26"/>
      <c r="AP172" s="27"/>
      <c r="AQ172" s="28"/>
      <c r="AR172" s="26"/>
      <c r="AS172" s="3"/>
      <c r="AT172" s="3"/>
    </row>
    <row r="173" spans="1:46" ht="14.25" customHeight="1" x14ac:dyDescent="0.25">
      <c r="A173" s="1"/>
      <c r="B173" s="13"/>
      <c r="C173" s="13"/>
      <c r="D173" s="412" t="s">
        <v>225</v>
      </c>
      <c r="E173" s="412"/>
      <c r="F173" s="412"/>
      <c r="G173" s="49">
        <v>504.95</v>
      </c>
      <c r="H173" s="49">
        <v>505</v>
      </c>
      <c r="I173" s="17">
        <v>504.9</v>
      </c>
      <c r="J173" s="49">
        <v>505</v>
      </c>
      <c r="K173" s="197">
        <v>0.99990098029507868</v>
      </c>
      <c r="L173" s="197">
        <v>1</v>
      </c>
      <c r="M173" s="19">
        <v>0</v>
      </c>
      <c r="N173" s="19">
        <v>0</v>
      </c>
      <c r="O173" s="19">
        <v>0</v>
      </c>
      <c r="P173" s="19">
        <v>0</v>
      </c>
      <c r="Q173" s="19">
        <v>0</v>
      </c>
      <c r="R173" s="19">
        <v>0</v>
      </c>
      <c r="S173" s="19">
        <v>0</v>
      </c>
      <c r="T173" s="19">
        <v>0</v>
      </c>
      <c r="U173" s="19">
        <v>504.9</v>
      </c>
      <c r="V173" s="19">
        <v>504.9</v>
      </c>
      <c r="W173" s="19">
        <v>504.9</v>
      </c>
      <c r="X173" s="19">
        <v>504.9</v>
      </c>
      <c r="Y173" s="20">
        <v>504.9</v>
      </c>
      <c r="Z173" s="21">
        <v>504.9</v>
      </c>
      <c r="AA173" s="21">
        <v>504948.15</v>
      </c>
      <c r="AB173" s="414"/>
      <c r="AC173" s="414"/>
      <c r="AD173" s="414"/>
      <c r="AE173" s="414"/>
      <c r="AF173" s="13">
        <v>10</v>
      </c>
      <c r="AG173" s="13">
        <v>0</v>
      </c>
      <c r="AH173" s="13">
        <v>1</v>
      </c>
      <c r="AI173" s="13">
        <v>0</v>
      </c>
      <c r="AJ173" s="13" t="s">
        <v>13</v>
      </c>
      <c r="AK173" s="13">
        <v>0</v>
      </c>
      <c r="AL173" s="25">
        <v>0</v>
      </c>
      <c r="AM173" s="13" t="s">
        <v>13</v>
      </c>
      <c r="AN173" s="13" t="s">
        <v>13</v>
      </c>
      <c r="AO173" s="411"/>
      <c r="AP173" s="411"/>
      <c r="AQ173" s="411"/>
      <c r="AR173" s="411"/>
      <c r="AS173" s="3"/>
      <c r="AT173" s="3"/>
    </row>
    <row r="174" spans="1:46" ht="15" customHeight="1" x14ac:dyDescent="0.25">
      <c r="A174" s="1"/>
      <c r="B174" s="13"/>
      <c r="C174" s="13"/>
      <c r="D174" s="242" t="s">
        <v>50</v>
      </c>
      <c r="E174" s="15" t="s">
        <v>226</v>
      </c>
      <c r="F174" s="223" t="s">
        <v>58</v>
      </c>
      <c r="G174" s="17">
        <v>504.94810000000001</v>
      </c>
      <c r="H174" s="17">
        <v>504.9</v>
      </c>
      <c r="I174" s="17">
        <v>504.9</v>
      </c>
      <c r="J174" s="17">
        <v>504.9</v>
      </c>
      <c r="K174" s="18">
        <v>0.99990474268543628</v>
      </c>
      <c r="L174" s="18">
        <v>1</v>
      </c>
      <c r="M174" s="19">
        <v>0</v>
      </c>
      <c r="N174" s="19">
        <v>0</v>
      </c>
      <c r="O174" s="19">
        <v>0</v>
      </c>
      <c r="P174" s="19">
        <v>0</v>
      </c>
      <c r="Q174" s="19">
        <v>0</v>
      </c>
      <c r="R174" s="19">
        <v>0</v>
      </c>
      <c r="S174" s="19">
        <v>0</v>
      </c>
      <c r="T174" s="19">
        <v>0</v>
      </c>
      <c r="U174" s="19">
        <v>504.9</v>
      </c>
      <c r="V174" s="19">
        <v>504.9</v>
      </c>
      <c r="W174" s="19">
        <v>504.9</v>
      </c>
      <c r="X174" s="19">
        <v>504.9</v>
      </c>
      <c r="Y174" s="20">
        <v>504.9</v>
      </c>
      <c r="Z174" s="21">
        <v>504.9</v>
      </c>
      <c r="AA174" s="21">
        <v>504948.15</v>
      </c>
      <c r="AB174" s="22"/>
      <c r="AC174" s="23"/>
      <c r="AD174" s="23"/>
      <c r="AE174" s="24"/>
      <c r="AF174" s="13">
        <v>10</v>
      </c>
      <c r="AG174" s="13">
        <v>0</v>
      </c>
      <c r="AH174" s="13">
        <v>1</v>
      </c>
      <c r="AI174" s="13">
        <v>0</v>
      </c>
      <c r="AJ174" s="13"/>
      <c r="AK174" s="13"/>
      <c r="AL174" s="25"/>
      <c r="AM174" s="13"/>
      <c r="AN174" s="13"/>
      <c r="AO174" s="26"/>
      <c r="AP174" s="27"/>
      <c r="AQ174" s="28"/>
      <c r="AR174" s="26"/>
      <c r="AS174" s="3"/>
      <c r="AT174" s="3"/>
    </row>
    <row r="175" spans="1:46" ht="14.25" customHeight="1" x14ac:dyDescent="0.25">
      <c r="A175" s="1"/>
      <c r="B175" s="13"/>
      <c r="C175" s="13"/>
      <c r="D175" s="412" t="s">
        <v>227</v>
      </c>
      <c r="E175" s="412"/>
      <c r="F175" s="412"/>
      <c r="G175" s="49">
        <v>4958.6400000000003</v>
      </c>
      <c r="H175" s="49">
        <v>4958.6000000000004</v>
      </c>
      <c r="I175" s="17">
        <v>4958.6000000000004</v>
      </c>
      <c r="J175" s="49">
        <v>4714.2</v>
      </c>
      <c r="K175" s="197">
        <v>0.95070422535211263</v>
      </c>
      <c r="L175" s="197">
        <v>0.95071189448634685</v>
      </c>
      <c r="M175" s="19">
        <v>0</v>
      </c>
      <c r="N175" s="19">
        <v>0</v>
      </c>
      <c r="O175" s="19">
        <v>0</v>
      </c>
      <c r="P175" s="19">
        <v>0</v>
      </c>
      <c r="Q175" s="19">
        <v>0</v>
      </c>
      <c r="R175" s="19">
        <v>0</v>
      </c>
      <c r="S175" s="19">
        <v>0</v>
      </c>
      <c r="T175" s="19">
        <v>0</v>
      </c>
      <c r="U175" s="19">
        <v>4958.6000000000004</v>
      </c>
      <c r="V175" s="19">
        <v>4958.6000000000004</v>
      </c>
      <c r="W175" s="19">
        <v>4958.6000000000004</v>
      </c>
      <c r="X175" s="19">
        <v>4714.2</v>
      </c>
      <c r="Y175" s="20">
        <v>9917.2999999999993</v>
      </c>
      <c r="Z175" s="21">
        <v>4714.2</v>
      </c>
      <c r="AA175" s="21">
        <v>9917275.8599999994</v>
      </c>
      <c r="AB175" s="414"/>
      <c r="AC175" s="414"/>
      <c r="AD175" s="414"/>
      <c r="AE175" s="414"/>
      <c r="AF175" s="13">
        <v>13</v>
      </c>
      <c r="AG175" s="13">
        <v>0</v>
      </c>
      <c r="AH175" s="13">
        <v>1</v>
      </c>
      <c r="AI175" s="13">
        <v>0</v>
      </c>
      <c r="AJ175" s="13" t="s">
        <v>13</v>
      </c>
      <c r="AK175" s="13">
        <v>0</v>
      </c>
      <c r="AL175" s="25">
        <v>0</v>
      </c>
      <c r="AM175" s="13" t="s">
        <v>13</v>
      </c>
      <c r="AN175" s="13" t="s">
        <v>13</v>
      </c>
      <c r="AO175" s="411"/>
      <c r="AP175" s="411"/>
      <c r="AQ175" s="411"/>
      <c r="AR175" s="411"/>
      <c r="AS175" s="3"/>
      <c r="AT175" s="3"/>
    </row>
    <row r="176" spans="1:46" ht="15" customHeight="1" x14ac:dyDescent="0.25">
      <c r="A176" s="1"/>
      <c r="B176" s="13"/>
      <c r="C176" s="13"/>
      <c r="D176" s="242" t="s">
        <v>228</v>
      </c>
      <c r="E176" s="15" t="s">
        <v>229</v>
      </c>
      <c r="F176" s="223" t="s">
        <v>58</v>
      </c>
      <c r="G176" s="17">
        <v>1500</v>
      </c>
      <c r="H176" s="17">
        <v>1500</v>
      </c>
      <c r="I176" s="17">
        <v>1500</v>
      </c>
      <c r="J176" s="17">
        <v>1260</v>
      </c>
      <c r="K176" s="18">
        <v>0.84</v>
      </c>
      <c r="L176" s="18">
        <v>0.84</v>
      </c>
      <c r="M176" s="19">
        <v>0</v>
      </c>
      <c r="N176" s="19">
        <v>0</v>
      </c>
      <c r="O176" s="19">
        <v>0</v>
      </c>
      <c r="P176" s="19">
        <v>0</v>
      </c>
      <c r="Q176" s="19">
        <v>0</v>
      </c>
      <c r="R176" s="19">
        <v>0</v>
      </c>
      <c r="S176" s="19">
        <v>0</v>
      </c>
      <c r="T176" s="19">
        <v>0</v>
      </c>
      <c r="U176" s="19">
        <v>1500</v>
      </c>
      <c r="V176" s="19">
        <v>1500</v>
      </c>
      <c r="W176" s="19">
        <v>1500</v>
      </c>
      <c r="X176" s="19">
        <v>1260</v>
      </c>
      <c r="Y176" s="20">
        <v>3000</v>
      </c>
      <c r="Z176" s="21">
        <v>1260</v>
      </c>
      <c r="AA176" s="21">
        <v>3000000</v>
      </c>
      <c r="AB176" s="22"/>
      <c r="AC176" s="23"/>
      <c r="AD176" s="23"/>
      <c r="AE176" s="24"/>
      <c r="AF176" s="13">
        <v>13</v>
      </c>
      <c r="AG176" s="13">
        <v>0</v>
      </c>
      <c r="AH176" s="13">
        <v>1</v>
      </c>
      <c r="AI176" s="13">
        <v>0</v>
      </c>
      <c r="AJ176" s="13"/>
      <c r="AK176" s="13"/>
      <c r="AL176" s="25"/>
      <c r="AM176" s="13"/>
      <c r="AN176" s="13"/>
      <c r="AO176" s="26"/>
      <c r="AP176" s="27"/>
      <c r="AQ176" s="28"/>
      <c r="AR176" s="26"/>
      <c r="AS176" s="3"/>
      <c r="AT176" s="3"/>
    </row>
    <row r="177" spans="1:46" ht="15" customHeight="1" x14ac:dyDescent="0.25">
      <c r="A177" s="1"/>
      <c r="B177" s="13"/>
      <c r="C177" s="13"/>
      <c r="D177" s="242" t="s">
        <v>228</v>
      </c>
      <c r="E177" s="15" t="s">
        <v>230</v>
      </c>
      <c r="F177" s="223" t="s">
        <v>58</v>
      </c>
      <c r="G177" s="17">
        <v>315.03899999999999</v>
      </c>
      <c r="H177" s="17">
        <v>315</v>
      </c>
      <c r="I177" s="17">
        <v>315</v>
      </c>
      <c r="J177" s="17">
        <v>315</v>
      </c>
      <c r="K177" s="18">
        <v>0.99987620580309111</v>
      </c>
      <c r="L177" s="18">
        <v>1</v>
      </c>
      <c r="M177" s="19">
        <v>0</v>
      </c>
      <c r="N177" s="19">
        <v>0</v>
      </c>
      <c r="O177" s="19">
        <v>0</v>
      </c>
      <c r="P177" s="19">
        <v>0</v>
      </c>
      <c r="Q177" s="19">
        <v>0</v>
      </c>
      <c r="R177" s="19">
        <v>0</v>
      </c>
      <c r="S177" s="19">
        <v>0</v>
      </c>
      <c r="T177" s="19">
        <v>0</v>
      </c>
      <c r="U177" s="19">
        <v>315</v>
      </c>
      <c r="V177" s="19">
        <v>315</v>
      </c>
      <c r="W177" s="19">
        <v>315</v>
      </c>
      <c r="X177" s="19">
        <v>315</v>
      </c>
      <c r="Y177" s="20">
        <v>630.1</v>
      </c>
      <c r="Z177" s="21">
        <v>315</v>
      </c>
      <c r="AA177" s="21">
        <v>630078</v>
      </c>
      <c r="AB177" s="22"/>
      <c r="AC177" s="23"/>
      <c r="AD177" s="23"/>
      <c r="AE177" s="24"/>
      <c r="AF177" s="13">
        <v>10</v>
      </c>
      <c r="AG177" s="13">
        <v>0</v>
      </c>
      <c r="AH177" s="13">
        <v>1</v>
      </c>
      <c r="AI177" s="13">
        <v>0</v>
      </c>
      <c r="AJ177" s="13"/>
      <c r="AK177" s="13"/>
      <c r="AL177" s="25"/>
      <c r="AM177" s="13"/>
      <c r="AN177" s="13"/>
      <c r="AO177" s="26"/>
      <c r="AP177" s="27"/>
      <c r="AQ177" s="28"/>
      <c r="AR177" s="26"/>
      <c r="AS177" s="3"/>
      <c r="AT177" s="3"/>
    </row>
    <row r="178" spans="1:46" ht="15" customHeight="1" x14ac:dyDescent="0.25">
      <c r="A178" s="1"/>
      <c r="B178" s="13"/>
      <c r="C178" s="13"/>
      <c r="D178" s="242" t="s">
        <v>228</v>
      </c>
      <c r="E178" s="15" t="s">
        <v>231</v>
      </c>
      <c r="F178" s="223" t="s">
        <v>58</v>
      </c>
      <c r="G178" s="17">
        <v>71.477199999999996</v>
      </c>
      <c r="H178" s="17">
        <v>71.5</v>
      </c>
      <c r="I178" s="17">
        <v>71.5</v>
      </c>
      <c r="J178" s="17">
        <v>71.5</v>
      </c>
      <c r="K178" s="18">
        <v>1.0003189828364849</v>
      </c>
      <c r="L178" s="18">
        <v>1</v>
      </c>
      <c r="M178" s="19">
        <v>0</v>
      </c>
      <c r="N178" s="19">
        <v>0</v>
      </c>
      <c r="O178" s="19">
        <v>0</v>
      </c>
      <c r="P178" s="19">
        <v>0</v>
      </c>
      <c r="Q178" s="19">
        <v>0</v>
      </c>
      <c r="R178" s="19">
        <v>0</v>
      </c>
      <c r="S178" s="19">
        <v>0</v>
      </c>
      <c r="T178" s="19">
        <v>0</v>
      </c>
      <c r="U178" s="19">
        <v>71.5</v>
      </c>
      <c r="V178" s="19">
        <v>71.5</v>
      </c>
      <c r="W178" s="19">
        <v>71.5</v>
      </c>
      <c r="X178" s="19">
        <v>71.5</v>
      </c>
      <c r="Y178" s="20">
        <v>142.9</v>
      </c>
      <c r="Z178" s="21">
        <v>71.5</v>
      </c>
      <c r="AA178" s="21">
        <v>142954.4</v>
      </c>
      <c r="AB178" s="22"/>
      <c r="AC178" s="23"/>
      <c r="AD178" s="23"/>
      <c r="AE178" s="24"/>
      <c r="AF178" s="13">
        <v>10</v>
      </c>
      <c r="AG178" s="13">
        <v>0</v>
      </c>
      <c r="AH178" s="13">
        <v>1</v>
      </c>
      <c r="AI178" s="13">
        <v>0</v>
      </c>
      <c r="AJ178" s="13"/>
      <c r="AK178" s="13"/>
      <c r="AL178" s="25"/>
      <c r="AM178" s="13"/>
      <c r="AN178" s="13"/>
      <c r="AO178" s="26"/>
      <c r="AP178" s="27"/>
      <c r="AQ178" s="28"/>
      <c r="AR178" s="26"/>
      <c r="AS178" s="3"/>
      <c r="AT178" s="3"/>
    </row>
    <row r="179" spans="1:46" ht="15" customHeight="1" x14ac:dyDescent="0.25">
      <c r="A179" s="1"/>
      <c r="B179" s="13"/>
      <c r="C179" s="13"/>
      <c r="D179" s="242" t="s">
        <v>228</v>
      </c>
      <c r="E179" s="15" t="s">
        <v>232</v>
      </c>
      <c r="F179" s="223" t="s">
        <v>58</v>
      </c>
      <c r="G179" s="17">
        <v>83.0869</v>
      </c>
      <c r="H179" s="17">
        <v>83.1</v>
      </c>
      <c r="I179" s="17">
        <v>83.1</v>
      </c>
      <c r="J179" s="17">
        <v>83.1</v>
      </c>
      <c r="K179" s="18">
        <v>1.0001576662506364</v>
      </c>
      <c r="L179" s="18">
        <v>1</v>
      </c>
      <c r="M179" s="19">
        <v>0</v>
      </c>
      <c r="N179" s="19">
        <v>0</v>
      </c>
      <c r="O179" s="19">
        <v>0</v>
      </c>
      <c r="P179" s="19">
        <v>0</v>
      </c>
      <c r="Q179" s="19">
        <v>0</v>
      </c>
      <c r="R179" s="19">
        <v>0</v>
      </c>
      <c r="S179" s="19">
        <v>0</v>
      </c>
      <c r="T179" s="19">
        <v>0</v>
      </c>
      <c r="U179" s="19">
        <v>83.1</v>
      </c>
      <c r="V179" s="19">
        <v>83.1</v>
      </c>
      <c r="W179" s="19">
        <v>83.1</v>
      </c>
      <c r="X179" s="19">
        <v>83.1</v>
      </c>
      <c r="Y179" s="20">
        <v>166.2</v>
      </c>
      <c r="Z179" s="21">
        <v>83.1</v>
      </c>
      <c r="AA179" s="21">
        <v>166173.84</v>
      </c>
      <c r="AB179" s="22"/>
      <c r="AC179" s="23"/>
      <c r="AD179" s="23"/>
      <c r="AE179" s="24"/>
      <c r="AF179" s="13">
        <v>10</v>
      </c>
      <c r="AG179" s="13">
        <v>0</v>
      </c>
      <c r="AH179" s="13">
        <v>1</v>
      </c>
      <c r="AI179" s="13">
        <v>0</v>
      </c>
      <c r="AJ179" s="13"/>
      <c r="AK179" s="13"/>
      <c r="AL179" s="25"/>
      <c r="AM179" s="13"/>
      <c r="AN179" s="13"/>
      <c r="AO179" s="26"/>
      <c r="AP179" s="27"/>
      <c r="AQ179" s="28"/>
      <c r="AR179" s="26"/>
      <c r="AS179" s="3"/>
      <c r="AT179" s="3"/>
    </row>
    <row r="180" spans="1:46" ht="15" customHeight="1" x14ac:dyDescent="0.25">
      <c r="A180" s="1"/>
      <c r="B180" s="13"/>
      <c r="C180" s="13"/>
      <c r="D180" s="242" t="s">
        <v>228</v>
      </c>
      <c r="E180" s="15" t="s">
        <v>233</v>
      </c>
      <c r="F180" s="223" t="s">
        <v>58</v>
      </c>
      <c r="G180" s="17">
        <v>759.80359999999996</v>
      </c>
      <c r="H180" s="17">
        <v>759.8</v>
      </c>
      <c r="I180" s="17">
        <v>759.8</v>
      </c>
      <c r="J180" s="17">
        <v>759.8</v>
      </c>
      <c r="K180" s="18">
        <v>0.99999526193347854</v>
      </c>
      <c r="L180" s="18">
        <v>1</v>
      </c>
      <c r="M180" s="19">
        <v>0</v>
      </c>
      <c r="N180" s="19">
        <v>0</v>
      </c>
      <c r="O180" s="19">
        <v>0</v>
      </c>
      <c r="P180" s="19">
        <v>0</v>
      </c>
      <c r="Q180" s="19">
        <v>0</v>
      </c>
      <c r="R180" s="19">
        <v>0</v>
      </c>
      <c r="S180" s="19">
        <v>0</v>
      </c>
      <c r="T180" s="19">
        <v>0</v>
      </c>
      <c r="U180" s="19">
        <v>759.8</v>
      </c>
      <c r="V180" s="19">
        <v>759.8</v>
      </c>
      <c r="W180" s="19">
        <v>759.8</v>
      </c>
      <c r="X180" s="19">
        <v>759.8</v>
      </c>
      <c r="Y180" s="20">
        <v>1519.6</v>
      </c>
      <c r="Z180" s="21">
        <v>759.8</v>
      </c>
      <c r="AA180" s="21">
        <v>1519607.2</v>
      </c>
      <c r="AB180" s="22"/>
      <c r="AC180" s="23"/>
      <c r="AD180" s="23"/>
      <c r="AE180" s="24"/>
      <c r="AF180" s="13">
        <v>10</v>
      </c>
      <c r="AG180" s="13">
        <v>0</v>
      </c>
      <c r="AH180" s="13">
        <v>1</v>
      </c>
      <c r="AI180" s="13">
        <v>0</v>
      </c>
      <c r="AJ180" s="13"/>
      <c r="AK180" s="13"/>
      <c r="AL180" s="25"/>
      <c r="AM180" s="13"/>
      <c r="AN180" s="13"/>
      <c r="AO180" s="26"/>
      <c r="AP180" s="27"/>
      <c r="AQ180" s="28"/>
      <c r="AR180" s="26"/>
      <c r="AS180" s="3"/>
      <c r="AT180" s="3"/>
    </row>
    <row r="181" spans="1:46" ht="15" customHeight="1" x14ac:dyDescent="0.25">
      <c r="A181" s="1"/>
      <c r="B181" s="13"/>
      <c r="C181" s="13"/>
      <c r="D181" s="242" t="s">
        <v>228</v>
      </c>
      <c r="E181" s="15" t="s">
        <v>234</v>
      </c>
      <c r="F181" s="223" t="s">
        <v>58</v>
      </c>
      <c r="G181" s="17">
        <v>191.23599999999999</v>
      </c>
      <c r="H181" s="17">
        <v>191.2</v>
      </c>
      <c r="I181" s="17">
        <v>191.2</v>
      </c>
      <c r="J181" s="17">
        <v>191.2</v>
      </c>
      <c r="K181" s="18">
        <v>0.99981175092555796</v>
      </c>
      <c r="L181" s="18">
        <v>1</v>
      </c>
      <c r="M181" s="19">
        <v>0</v>
      </c>
      <c r="N181" s="19">
        <v>0</v>
      </c>
      <c r="O181" s="19">
        <v>0</v>
      </c>
      <c r="P181" s="19">
        <v>0</v>
      </c>
      <c r="Q181" s="19">
        <v>0</v>
      </c>
      <c r="R181" s="19">
        <v>0</v>
      </c>
      <c r="S181" s="19">
        <v>0</v>
      </c>
      <c r="T181" s="19">
        <v>0</v>
      </c>
      <c r="U181" s="19">
        <v>191.2</v>
      </c>
      <c r="V181" s="19">
        <v>191.2</v>
      </c>
      <c r="W181" s="19">
        <v>191.2</v>
      </c>
      <c r="X181" s="19">
        <v>191.2</v>
      </c>
      <c r="Y181" s="20">
        <v>382.5</v>
      </c>
      <c r="Z181" s="21">
        <v>191.2</v>
      </c>
      <c r="AA181" s="21">
        <v>382472</v>
      </c>
      <c r="AB181" s="22"/>
      <c r="AC181" s="23"/>
      <c r="AD181" s="23"/>
      <c r="AE181" s="24"/>
      <c r="AF181" s="13">
        <v>10</v>
      </c>
      <c r="AG181" s="13">
        <v>0</v>
      </c>
      <c r="AH181" s="13">
        <v>1</v>
      </c>
      <c r="AI181" s="13">
        <v>0</v>
      </c>
      <c r="AJ181" s="13"/>
      <c r="AK181" s="13"/>
      <c r="AL181" s="25"/>
      <c r="AM181" s="13"/>
      <c r="AN181" s="13"/>
      <c r="AO181" s="26"/>
      <c r="AP181" s="27"/>
      <c r="AQ181" s="28"/>
      <c r="AR181" s="26"/>
      <c r="AS181" s="3"/>
      <c r="AT181" s="3"/>
    </row>
    <row r="182" spans="1:46" ht="15" customHeight="1" x14ac:dyDescent="0.25">
      <c r="A182" s="1"/>
      <c r="B182" s="13"/>
      <c r="C182" s="13"/>
      <c r="D182" s="242" t="s">
        <v>228</v>
      </c>
      <c r="E182" s="15" t="s">
        <v>235</v>
      </c>
      <c r="F182" s="223" t="s">
        <v>58</v>
      </c>
      <c r="G182" s="17">
        <v>150.983</v>
      </c>
      <c r="H182" s="17">
        <v>151</v>
      </c>
      <c r="I182" s="17">
        <v>151</v>
      </c>
      <c r="J182" s="17">
        <v>151</v>
      </c>
      <c r="K182" s="18">
        <v>1.0001125954577668</v>
      </c>
      <c r="L182" s="18">
        <v>1</v>
      </c>
      <c r="M182" s="19">
        <v>0</v>
      </c>
      <c r="N182" s="19">
        <v>0</v>
      </c>
      <c r="O182" s="19">
        <v>0</v>
      </c>
      <c r="P182" s="19">
        <v>0</v>
      </c>
      <c r="Q182" s="19">
        <v>0</v>
      </c>
      <c r="R182" s="19">
        <v>0</v>
      </c>
      <c r="S182" s="19">
        <v>0</v>
      </c>
      <c r="T182" s="19">
        <v>0</v>
      </c>
      <c r="U182" s="19">
        <v>151</v>
      </c>
      <c r="V182" s="19">
        <v>151</v>
      </c>
      <c r="W182" s="19">
        <v>151</v>
      </c>
      <c r="X182" s="19">
        <v>151</v>
      </c>
      <c r="Y182" s="20">
        <v>302</v>
      </c>
      <c r="Z182" s="21">
        <v>151</v>
      </c>
      <c r="AA182" s="21">
        <v>301966</v>
      </c>
      <c r="AB182" s="22"/>
      <c r="AC182" s="23"/>
      <c r="AD182" s="23"/>
      <c r="AE182" s="24"/>
      <c r="AF182" s="13">
        <v>10</v>
      </c>
      <c r="AG182" s="13">
        <v>0</v>
      </c>
      <c r="AH182" s="13">
        <v>1</v>
      </c>
      <c r="AI182" s="13">
        <v>0</v>
      </c>
      <c r="AJ182" s="13"/>
      <c r="AK182" s="13"/>
      <c r="AL182" s="25"/>
      <c r="AM182" s="13"/>
      <c r="AN182" s="13"/>
      <c r="AO182" s="26"/>
      <c r="AP182" s="27"/>
      <c r="AQ182" s="28"/>
      <c r="AR182" s="26"/>
      <c r="AS182" s="3"/>
      <c r="AT182" s="3"/>
    </row>
    <row r="183" spans="1:46" ht="15" customHeight="1" x14ac:dyDescent="0.25">
      <c r="A183" s="1"/>
      <c r="B183" s="13"/>
      <c r="C183" s="13"/>
      <c r="D183" s="242" t="s">
        <v>228</v>
      </c>
      <c r="E183" s="15" t="s">
        <v>236</v>
      </c>
      <c r="F183" s="223" t="s">
        <v>58</v>
      </c>
      <c r="G183" s="17">
        <v>121.19</v>
      </c>
      <c r="H183" s="17">
        <v>121.2</v>
      </c>
      <c r="I183" s="17">
        <v>121.2</v>
      </c>
      <c r="J183" s="17">
        <v>121.2</v>
      </c>
      <c r="K183" s="18">
        <v>1.0000825150589983</v>
      </c>
      <c r="L183" s="18">
        <v>1</v>
      </c>
      <c r="M183" s="19">
        <v>0</v>
      </c>
      <c r="N183" s="19">
        <v>0</v>
      </c>
      <c r="O183" s="19">
        <v>0</v>
      </c>
      <c r="P183" s="19">
        <v>0</v>
      </c>
      <c r="Q183" s="19">
        <v>0</v>
      </c>
      <c r="R183" s="19">
        <v>0</v>
      </c>
      <c r="S183" s="19">
        <v>0</v>
      </c>
      <c r="T183" s="19">
        <v>0</v>
      </c>
      <c r="U183" s="19">
        <v>121.2</v>
      </c>
      <c r="V183" s="19">
        <v>121.2</v>
      </c>
      <c r="W183" s="19">
        <v>121.2</v>
      </c>
      <c r="X183" s="19">
        <v>121.2</v>
      </c>
      <c r="Y183" s="20">
        <v>242.4</v>
      </c>
      <c r="Z183" s="21">
        <v>121.2</v>
      </c>
      <c r="AA183" s="21">
        <v>242380.08</v>
      </c>
      <c r="AB183" s="22"/>
      <c r="AC183" s="23"/>
      <c r="AD183" s="23"/>
      <c r="AE183" s="24"/>
      <c r="AF183" s="13">
        <v>10</v>
      </c>
      <c r="AG183" s="13">
        <v>0</v>
      </c>
      <c r="AH183" s="13">
        <v>1</v>
      </c>
      <c r="AI183" s="13">
        <v>0</v>
      </c>
      <c r="AJ183" s="13"/>
      <c r="AK183" s="13"/>
      <c r="AL183" s="25"/>
      <c r="AM183" s="13"/>
      <c r="AN183" s="13"/>
      <c r="AO183" s="26"/>
      <c r="AP183" s="27"/>
      <c r="AQ183" s="28"/>
      <c r="AR183" s="26"/>
      <c r="AS183" s="3"/>
      <c r="AT183" s="3"/>
    </row>
    <row r="184" spans="1:46" ht="15" customHeight="1" x14ac:dyDescent="0.25">
      <c r="A184" s="1"/>
      <c r="B184" s="13"/>
      <c r="C184" s="13"/>
      <c r="D184" s="242" t="s">
        <v>228</v>
      </c>
      <c r="E184" s="15" t="s">
        <v>237</v>
      </c>
      <c r="F184" s="223" t="s">
        <v>58</v>
      </c>
      <c r="G184" s="17">
        <v>214</v>
      </c>
      <c r="H184" s="17">
        <v>214</v>
      </c>
      <c r="I184" s="17">
        <v>214</v>
      </c>
      <c r="J184" s="17">
        <v>214</v>
      </c>
      <c r="K184" s="18">
        <v>1</v>
      </c>
      <c r="L184" s="18">
        <v>1</v>
      </c>
      <c r="M184" s="19">
        <v>0</v>
      </c>
      <c r="N184" s="19">
        <v>0</v>
      </c>
      <c r="O184" s="19">
        <v>0</v>
      </c>
      <c r="P184" s="19">
        <v>0</v>
      </c>
      <c r="Q184" s="19">
        <v>0</v>
      </c>
      <c r="R184" s="19">
        <v>0</v>
      </c>
      <c r="S184" s="19">
        <v>0</v>
      </c>
      <c r="T184" s="19">
        <v>0</v>
      </c>
      <c r="U184" s="19">
        <v>214</v>
      </c>
      <c r="V184" s="19">
        <v>214</v>
      </c>
      <c r="W184" s="19">
        <v>214</v>
      </c>
      <c r="X184" s="19">
        <v>214</v>
      </c>
      <c r="Y184" s="20">
        <v>428</v>
      </c>
      <c r="Z184" s="21">
        <v>214</v>
      </c>
      <c r="AA184" s="21">
        <v>428000</v>
      </c>
      <c r="AB184" s="22"/>
      <c r="AC184" s="23"/>
      <c r="AD184" s="23"/>
      <c r="AE184" s="24"/>
      <c r="AF184" s="13">
        <v>10</v>
      </c>
      <c r="AG184" s="13">
        <v>0</v>
      </c>
      <c r="AH184" s="13">
        <v>1</v>
      </c>
      <c r="AI184" s="13">
        <v>0</v>
      </c>
      <c r="AJ184" s="13"/>
      <c r="AK184" s="13"/>
      <c r="AL184" s="25"/>
      <c r="AM184" s="13"/>
      <c r="AN184" s="13"/>
      <c r="AO184" s="26"/>
      <c r="AP184" s="27"/>
      <c r="AQ184" s="28"/>
      <c r="AR184" s="26"/>
      <c r="AS184" s="3"/>
      <c r="AT184" s="3"/>
    </row>
    <row r="185" spans="1:46" ht="15" customHeight="1" x14ac:dyDescent="0.25">
      <c r="A185" s="1"/>
      <c r="B185" s="13"/>
      <c r="C185" s="13"/>
      <c r="D185" s="242" t="s">
        <v>228</v>
      </c>
      <c r="E185" s="15" t="s">
        <v>238</v>
      </c>
      <c r="F185" s="223" t="s">
        <v>58</v>
      </c>
      <c r="G185" s="17">
        <v>357.34100000000001</v>
      </c>
      <c r="H185" s="17">
        <v>357.3</v>
      </c>
      <c r="I185" s="17">
        <v>357.3</v>
      </c>
      <c r="J185" s="17">
        <v>357.3</v>
      </c>
      <c r="K185" s="18">
        <v>0.99988526365572383</v>
      </c>
      <c r="L185" s="18">
        <v>1</v>
      </c>
      <c r="M185" s="19">
        <v>0</v>
      </c>
      <c r="N185" s="19">
        <v>0</v>
      </c>
      <c r="O185" s="19">
        <v>0</v>
      </c>
      <c r="P185" s="19">
        <v>0</v>
      </c>
      <c r="Q185" s="19">
        <v>0</v>
      </c>
      <c r="R185" s="19">
        <v>0</v>
      </c>
      <c r="S185" s="19">
        <v>0</v>
      </c>
      <c r="T185" s="19">
        <v>0</v>
      </c>
      <c r="U185" s="19">
        <v>357.3</v>
      </c>
      <c r="V185" s="19">
        <v>357.3</v>
      </c>
      <c r="W185" s="19">
        <v>357.3</v>
      </c>
      <c r="X185" s="19">
        <v>357.3</v>
      </c>
      <c r="Y185" s="20">
        <v>714.7</v>
      </c>
      <c r="Z185" s="21">
        <v>357.3</v>
      </c>
      <c r="AA185" s="21">
        <v>714682</v>
      </c>
      <c r="AB185" s="22"/>
      <c r="AC185" s="23"/>
      <c r="AD185" s="23"/>
      <c r="AE185" s="24"/>
      <c r="AF185" s="13">
        <v>10</v>
      </c>
      <c r="AG185" s="13">
        <v>0</v>
      </c>
      <c r="AH185" s="13">
        <v>1</v>
      </c>
      <c r="AI185" s="13">
        <v>0</v>
      </c>
      <c r="AJ185" s="13"/>
      <c r="AK185" s="13"/>
      <c r="AL185" s="25"/>
      <c r="AM185" s="13"/>
      <c r="AN185" s="13"/>
      <c r="AO185" s="26"/>
      <c r="AP185" s="27"/>
      <c r="AQ185" s="28"/>
      <c r="AR185" s="26"/>
      <c r="AS185" s="3"/>
      <c r="AT185" s="3"/>
    </row>
    <row r="186" spans="1:46" ht="15" customHeight="1" x14ac:dyDescent="0.25">
      <c r="A186" s="1"/>
      <c r="B186" s="13"/>
      <c r="C186" s="13"/>
      <c r="D186" s="242" t="s">
        <v>228</v>
      </c>
      <c r="E186" s="15" t="s">
        <v>239</v>
      </c>
      <c r="F186" s="223" t="s">
        <v>58</v>
      </c>
      <c r="G186" s="17">
        <v>216.90360000000001</v>
      </c>
      <c r="H186" s="17">
        <v>216.9</v>
      </c>
      <c r="I186" s="17">
        <v>216.9</v>
      </c>
      <c r="J186" s="17">
        <v>212.5</v>
      </c>
      <c r="K186" s="18">
        <v>0.97969789344206359</v>
      </c>
      <c r="L186" s="18">
        <v>0.97971415398801287</v>
      </c>
      <c r="M186" s="19">
        <v>0</v>
      </c>
      <c r="N186" s="19">
        <v>0</v>
      </c>
      <c r="O186" s="19">
        <v>0</v>
      </c>
      <c r="P186" s="19">
        <v>0</v>
      </c>
      <c r="Q186" s="19">
        <v>0</v>
      </c>
      <c r="R186" s="19">
        <v>0</v>
      </c>
      <c r="S186" s="19">
        <v>0</v>
      </c>
      <c r="T186" s="19">
        <v>0</v>
      </c>
      <c r="U186" s="19">
        <v>216.9</v>
      </c>
      <c r="V186" s="19">
        <v>216.9</v>
      </c>
      <c r="W186" s="19">
        <v>216.9</v>
      </c>
      <c r="X186" s="19">
        <v>212.5</v>
      </c>
      <c r="Y186" s="20">
        <v>433.8</v>
      </c>
      <c r="Z186" s="21">
        <v>212.5</v>
      </c>
      <c r="AA186" s="21">
        <v>433807.18</v>
      </c>
      <c r="AB186" s="22"/>
      <c r="AC186" s="23"/>
      <c r="AD186" s="23"/>
      <c r="AE186" s="24"/>
      <c r="AF186" s="13">
        <v>10</v>
      </c>
      <c r="AG186" s="13">
        <v>0</v>
      </c>
      <c r="AH186" s="13">
        <v>1</v>
      </c>
      <c r="AI186" s="13">
        <v>0</v>
      </c>
      <c r="AJ186" s="13"/>
      <c r="AK186" s="13"/>
      <c r="AL186" s="25"/>
      <c r="AM186" s="13"/>
      <c r="AN186" s="13"/>
      <c r="AO186" s="26"/>
      <c r="AP186" s="27"/>
      <c r="AQ186" s="28"/>
      <c r="AR186" s="26"/>
      <c r="AS186" s="3"/>
      <c r="AT186" s="3"/>
    </row>
    <row r="187" spans="1:46" ht="15" customHeight="1" x14ac:dyDescent="0.25">
      <c r="A187" s="1"/>
      <c r="B187" s="13"/>
      <c r="C187" s="13"/>
      <c r="D187" s="242" t="s">
        <v>228</v>
      </c>
      <c r="E187" s="15" t="s">
        <v>240</v>
      </c>
      <c r="F187" s="223" t="s">
        <v>58</v>
      </c>
      <c r="G187" s="17">
        <v>108.1296</v>
      </c>
      <c r="H187" s="17">
        <v>108.1</v>
      </c>
      <c r="I187" s="17">
        <v>108.1</v>
      </c>
      <c r="J187" s="17">
        <v>108.1</v>
      </c>
      <c r="K187" s="18">
        <v>0.99972625442062113</v>
      </c>
      <c r="L187" s="18">
        <v>1</v>
      </c>
      <c r="M187" s="19">
        <v>0</v>
      </c>
      <c r="N187" s="19">
        <v>0</v>
      </c>
      <c r="O187" s="19">
        <v>0</v>
      </c>
      <c r="P187" s="19">
        <v>0</v>
      </c>
      <c r="Q187" s="19">
        <v>0</v>
      </c>
      <c r="R187" s="19">
        <v>0</v>
      </c>
      <c r="S187" s="19">
        <v>0</v>
      </c>
      <c r="T187" s="19">
        <v>0</v>
      </c>
      <c r="U187" s="19">
        <v>108.1</v>
      </c>
      <c r="V187" s="19">
        <v>108.1</v>
      </c>
      <c r="W187" s="19">
        <v>108.1</v>
      </c>
      <c r="X187" s="19">
        <v>108.1</v>
      </c>
      <c r="Y187" s="20">
        <v>216.2</v>
      </c>
      <c r="Z187" s="21">
        <v>108.1</v>
      </c>
      <c r="AA187" s="21">
        <v>216259.16</v>
      </c>
      <c r="AB187" s="22"/>
      <c r="AC187" s="23"/>
      <c r="AD187" s="23"/>
      <c r="AE187" s="24"/>
      <c r="AF187" s="13">
        <v>10</v>
      </c>
      <c r="AG187" s="13">
        <v>0</v>
      </c>
      <c r="AH187" s="13">
        <v>1</v>
      </c>
      <c r="AI187" s="13">
        <v>0</v>
      </c>
      <c r="AJ187" s="13"/>
      <c r="AK187" s="13"/>
      <c r="AL187" s="25"/>
      <c r="AM187" s="13"/>
      <c r="AN187" s="13"/>
      <c r="AO187" s="26"/>
      <c r="AP187" s="27"/>
      <c r="AQ187" s="28"/>
      <c r="AR187" s="26"/>
      <c r="AS187" s="3"/>
      <c r="AT187" s="3"/>
    </row>
    <row r="188" spans="1:46" ht="15" customHeight="1" x14ac:dyDescent="0.25">
      <c r="A188" s="1"/>
      <c r="B188" s="13"/>
      <c r="C188" s="13"/>
      <c r="D188" s="242" t="s">
        <v>228</v>
      </c>
      <c r="E188" s="15" t="s">
        <v>241</v>
      </c>
      <c r="F188" s="223" t="s">
        <v>58</v>
      </c>
      <c r="G188" s="17">
        <v>869.44799999999998</v>
      </c>
      <c r="H188" s="17">
        <v>869.5</v>
      </c>
      <c r="I188" s="17">
        <v>869.5</v>
      </c>
      <c r="J188" s="17">
        <v>869.5</v>
      </c>
      <c r="K188" s="18">
        <v>1.0000598080621268</v>
      </c>
      <c r="L188" s="18">
        <v>1</v>
      </c>
      <c r="M188" s="19">
        <v>0</v>
      </c>
      <c r="N188" s="19">
        <v>0</v>
      </c>
      <c r="O188" s="19">
        <v>0</v>
      </c>
      <c r="P188" s="19">
        <v>0</v>
      </c>
      <c r="Q188" s="19">
        <v>0</v>
      </c>
      <c r="R188" s="19">
        <v>0</v>
      </c>
      <c r="S188" s="19">
        <v>0</v>
      </c>
      <c r="T188" s="19">
        <v>0</v>
      </c>
      <c r="U188" s="19">
        <v>869.5</v>
      </c>
      <c r="V188" s="19">
        <v>869.5</v>
      </c>
      <c r="W188" s="19">
        <v>869.5</v>
      </c>
      <c r="X188" s="19">
        <v>869.5</v>
      </c>
      <c r="Y188" s="20">
        <v>1738.9</v>
      </c>
      <c r="Z188" s="21">
        <v>869.5</v>
      </c>
      <c r="AA188" s="21">
        <v>1738896</v>
      </c>
      <c r="AB188" s="22"/>
      <c r="AC188" s="23"/>
      <c r="AD188" s="23"/>
      <c r="AE188" s="24"/>
      <c r="AF188" s="13">
        <v>10</v>
      </c>
      <c r="AG188" s="13">
        <v>0</v>
      </c>
      <c r="AH188" s="13">
        <v>1</v>
      </c>
      <c r="AI188" s="13">
        <v>0</v>
      </c>
      <c r="AJ188" s="13"/>
      <c r="AK188" s="13"/>
      <c r="AL188" s="25"/>
      <c r="AM188" s="13"/>
      <c r="AN188" s="13"/>
      <c r="AO188" s="26"/>
      <c r="AP188" s="27"/>
      <c r="AQ188" s="28"/>
      <c r="AR188" s="26"/>
      <c r="AS188" s="3"/>
      <c r="AT188" s="3"/>
    </row>
    <row r="189" spans="1:46" ht="14.25" customHeight="1" x14ac:dyDescent="0.25">
      <c r="A189" s="1"/>
      <c r="B189" s="13"/>
      <c r="C189" s="13"/>
      <c r="D189" s="412" t="s">
        <v>242</v>
      </c>
      <c r="E189" s="412"/>
      <c r="F189" s="412"/>
      <c r="G189" s="49">
        <v>10172.32</v>
      </c>
      <c r="H189" s="49">
        <v>10172.299999999999</v>
      </c>
      <c r="I189" s="17">
        <v>10172.299999999999</v>
      </c>
      <c r="J189" s="49">
        <v>8812.4</v>
      </c>
      <c r="K189" s="197">
        <v>0.86631171650125049</v>
      </c>
      <c r="L189" s="197">
        <v>0.86631341977723819</v>
      </c>
      <c r="M189" s="19">
        <v>0</v>
      </c>
      <c r="N189" s="19">
        <v>0</v>
      </c>
      <c r="O189" s="19">
        <v>0</v>
      </c>
      <c r="P189" s="19">
        <v>0</v>
      </c>
      <c r="Q189" s="19">
        <v>0</v>
      </c>
      <c r="R189" s="19">
        <v>0</v>
      </c>
      <c r="S189" s="19">
        <v>0</v>
      </c>
      <c r="T189" s="19">
        <v>0</v>
      </c>
      <c r="U189" s="19">
        <v>10172.299999999999</v>
      </c>
      <c r="V189" s="19">
        <v>10172.299999999999</v>
      </c>
      <c r="W189" s="19">
        <v>10172.299999999999</v>
      </c>
      <c r="X189" s="19">
        <v>8812.4</v>
      </c>
      <c r="Y189" s="20">
        <v>20344.7</v>
      </c>
      <c r="Z189" s="21">
        <v>8812.4</v>
      </c>
      <c r="AA189" s="21">
        <v>20344665.620000001</v>
      </c>
      <c r="AB189" s="414"/>
      <c r="AC189" s="414"/>
      <c r="AD189" s="414"/>
      <c r="AE189" s="414"/>
      <c r="AF189" s="13">
        <v>13</v>
      </c>
      <c r="AG189" s="13">
        <v>0</v>
      </c>
      <c r="AH189" s="13">
        <v>1</v>
      </c>
      <c r="AI189" s="13">
        <v>0</v>
      </c>
      <c r="AJ189" s="13" t="s">
        <v>13</v>
      </c>
      <c r="AK189" s="13">
        <v>0</v>
      </c>
      <c r="AL189" s="25">
        <v>0</v>
      </c>
      <c r="AM189" s="13" t="s">
        <v>13</v>
      </c>
      <c r="AN189" s="13" t="s">
        <v>13</v>
      </c>
      <c r="AO189" s="411"/>
      <c r="AP189" s="411"/>
      <c r="AQ189" s="411"/>
      <c r="AR189" s="411"/>
      <c r="AS189" s="3"/>
      <c r="AT189" s="3"/>
    </row>
    <row r="190" spans="1:46" ht="15" customHeight="1" x14ac:dyDescent="0.25">
      <c r="A190" s="1"/>
      <c r="B190" s="13"/>
      <c r="C190" s="13"/>
      <c r="D190" s="242" t="s">
        <v>33</v>
      </c>
      <c r="E190" s="15" t="s">
        <v>243</v>
      </c>
      <c r="F190" s="223" t="s">
        <v>58</v>
      </c>
      <c r="G190" s="17">
        <v>1500</v>
      </c>
      <c r="H190" s="17">
        <v>1500</v>
      </c>
      <c r="I190" s="17">
        <v>1500</v>
      </c>
      <c r="J190" s="17">
        <v>1492.5</v>
      </c>
      <c r="K190" s="18">
        <v>0.995</v>
      </c>
      <c r="L190" s="18">
        <v>0.995</v>
      </c>
      <c r="M190" s="19">
        <v>0</v>
      </c>
      <c r="N190" s="19">
        <v>0</v>
      </c>
      <c r="O190" s="19">
        <v>0</v>
      </c>
      <c r="P190" s="19">
        <v>0</v>
      </c>
      <c r="Q190" s="19">
        <v>0</v>
      </c>
      <c r="R190" s="19">
        <v>0</v>
      </c>
      <c r="S190" s="19">
        <v>0</v>
      </c>
      <c r="T190" s="19">
        <v>0</v>
      </c>
      <c r="U190" s="19">
        <v>1500</v>
      </c>
      <c r="V190" s="19">
        <v>1500</v>
      </c>
      <c r="W190" s="19">
        <v>1500</v>
      </c>
      <c r="X190" s="19">
        <v>1492.5</v>
      </c>
      <c r="Y190" s="20">
        <v>3000</v>
      </c>
      <c r="Z190" s="21">
        <v>1492.5</v>
      </c>
      <c r="AA190" s="21">
        <v>3000000</v>
      </c>
      <c r="AB190" s="22"/>
      <c r="AC190" s="23"/>
      <c r="AD190" s="23"/>
      <c r="AE190" s="24"/>
      <c r="AF190" s="13">
        <v>13</v>
      </c>
      <c r="AG190" s="13">
        <v>0</v>
      </c>
      <c r="AH190" s="13">
        <v>1</v>
      </c>
      <c r="AI190" s="13">
        <v>0</v>
      </c>
      <c r="AJ190" s="13"/>
      <c r="AK190" s="13"/>
      <c r="AL190" s="25"/>
      <c r="AM190" s="13"/>
      <c r="AN190" s="13"/>
      <c r="AO190" s="26"/>
      <c r="AP190" s="27"/>
      <c r="AQ190" s="28"/>
      <c r="AR190" s="26"/>
      <c r="AS190" s="3"/>
      <c r="AT190" s="3"/>
    </row>
    <row r="191" spans="1:46" ht="15" customHeight="1" x14ac:dyDescent="0.25">
      <c r="A191" s="1"/>
      <c r="B191" s="13"/>
      <c r="C191" s="13"/>
      <c r="D191" s="242" t="s">
        <v>33</v>
      </c>
      <c r="E191" s="15" t="s">
        <v>244</v>
      </c>
      <c r="F191" s="223" t="s">
        <v>58</v>
      </c>
      <c r="G191" s="17">
        <v>418.3</v>
      </c>
      <c r="H191" s="17">
        <v>418.3</v>
      </c>
      <c r="I191" s="17">
        <v>418.3</v>
      </c>
      <c r="J191" s="17">
        <v>418.3</v>
      </c>
      <c r="K191" s="18">
        <v>1</v>
      </c>
      <c r="L191" s="18">
        <v>1</v>
      </c>
      <c r="M191" s="19">
        <v>0</v>
      </c>
      <c r="N191" s="19">
        <v>0</v>
      </c>
      <c r="O191" s="19">
        <v>0</v>
      </c>
      <c r="P191" s="19">
        <v>0</v>
      </c>
      <c r="Q191" s="19">
        <v>0</v>
      </c>
      <c r="R191" s="19">
        <v>0</v>
      </c>
      <c r="S191" s="19">
        <v>0</v>
      </c>
      <c r="T191" s="19">
        <v>0</v>
      </c>
      <c r="U191" s="19">
        <v>418.3</v>
      </c>
      <c r="V191" s="19">
        <v>418.3</v>
      </c>
      <c r="W191" s="19">
        <v>418.3</v>
      </c>
      <c r="X191" s="19">
        <v>418.3</v>
      </c>
      <c r="Y191" s="20">
        <v>836.6</v>
      </c>
      <c r="Z191" s="21">
        <v>418.3</v>
      </c>
      <c r="AA191" s="21">
        <v>836600</v>
      </c>
      <c r="AB191" s="22"/>
      <c r="AC191" s="23"/>
      <c r="AD191" s="23"/>
      <c r="AE191" s="24"/>
      <c r="AF191" s="13">
        <v>10</v>
      </c>
      <c r="AG191" s="13">
        <v>0</v>
      </c>
      <c r="AH191" s="13">
        <v>1</v>
      </c>
      <c r="AI191" s="13">
        <v>0</v>
      </c>
      <c r="AJ191" s="13"/>
      <c r="AK191" s="13"/>
      <c r="AL191" s="25"/>
      <c r="AM191" s="13"/>
      <c r="AN191" s="13"/>
      <c r="AO191" s="26"/>
      <c r="AP191" s="27"/>
      <c r="AQ191" s="28"/>
      <c r="AR191" s="26"/>
      <c r="AS191" s="3"/>
      <c r="AT191" s="3"/>
    </row>
    <row r="192" spans="1:46" ht="15" customHeight="1" x14ac:dyDescent="0.25">
      <c r="A192" s="1"/>
      <c r="B192" s="13"/>
      <c r="C192" s="13"/>
      <c r="D192" s="242" t="s">
        <v>33</v>
      </c>
      <c r="E192" s="15" t="s">
        <v>245</v>
      </c>
      <c r="F192" s="223" t="s">
        <v>58</v>
      </c>
      <c r="G192" s="17">
        <v>130</v>
      </c>
      <c r="H192" s="17">
        <v>130</v>
      </c>
      <c r="I192" s="17">
        <v>130</v>
      </c>
      <c r="J192" s="17">
        <v>130</v>
      </c>
      <c r="K192" s="18">
        <v>1</v>
      </c>
      <c r="L192" s="18">
        <v>1</v>
      </c>
      <c r="M192" s="19">
        <v>0</v>
      </c>
      <c r="N192" s="19">
        <v>0</v>
      </c>
      <c r="O192" s="19">
        <v>0</v>
      </c>
      <c r="P192" s="19">
        <v>0</v>
      </c>
      <c r="Q192" s="19">
        <v>0</v>
      </c>
      <c r="R192" s="19">
        <v>0</v>
      </c>
      <c r="S192" s="19">
        <v>0</v>
      </c>
      <c r="T192" s="19">
        <v>0</v>
      </c>
      <c r="U192" s="19">
        <v>130</v>
      </c>
      <c r="V192" s="19">
        <v>130</v>
      </c>
      <c r="W192" s="19">
        <v>130</v>
      </c>
      <c r="X192" s="19">
        <v>130</v>
      </c>
      <c r="Y192" s="20">
        <v>260</v>
      </c>
      <c r="Z192" s="21">
        <v>130</v>
      </c>
      <c r="AA192" s="21">
        <v>260000</v>
      </c>
      <c r="AB192" s="22"/>
      <c r="AC192" s="23"/>
      <c r="AD192" s="23"/>
      <c r="AE192" s="24"/>
      <c r="AF192" s="13">
        <v>10</v>
      </c>
      <c r="AG192" s="13">
        <v>0</v>
      </c>
      <c r="AH192" s="13">
        <v>1</v>
      </c>
      <c r="AI192" s="13">
        <v>0</v>
      </c>
      <c r="AJ192" s="13"/>
      <c r="AK192" s="13"/>
      <c r="AL192" s="25"/>
      <c r="AM192" s="13"/>
      <c r="AN192" s="13"/>
      <c r="AO192" s="26"/>
      <c r="AP192" s="27"/>
      <c r="AQ192" s="28"/>
      <c r="AR192" s="26"/>
      <c r="AS192" s="3"/>
      <c r="AT192" s="3"/>
    </row>
    <row r="193" spans="1:46" ht="15" customHeight="1" x14ac:dyDescent="0.25">
      <c r="A193" s="1"/>
      <c r="B193" s="13"/>
      <c r="C193" s="13"/>
      <c r="D193" s="242" t="s">
        <v>33</v>
      </c>
      <c r="E193" s="15" t="s">
        <v>246</v>
      </c>
      <c r="F193" s="223" t="s">
        <v>58</v>
      </c>
      <c r="G193" s="17">
        <v>1221</v>
      </c>
      <c r="H193" s="17">
        <v>1221</v>
      </c>
      <c r="I193" s="17">
        <v>1221</v>
      </c>
      <c r="J193" s="17">
        <v>805.9</v>
      </c>
      <c r="K193" s="18">
        <v>0.66003276003276001</v>
      </c>
      <c r="L193" s="18">
        <v>0.66003276003276001</v>
      </c>
      <c r="M193" s="19">
        <v>0</v>
      </c>
      <c r="N193" s="19">
        <v>0</v>
      </c>
      <c r="O193" s="19">
        <v>0</v>
      </c>
      <c r="P193" s="19">
        <v>0</v>
      </c>
      <c r="Q193" s="19">
        <v>0</v>
      </c>
      <c r="R193" s="19">
        <v>0</v>
      </c>
      <c r="S193" s="19">
        <v>0</v>
      </c>
      <c r="T193" s="19">
        <v>0</v>
      </c>
      <c r="U193" s="19">
        <v>1221</v>
      </c>
      <c r="V193" s="19">
        <v>1221</v>
      </c>
      <c r="W193" s="19">
        <v>1221</v>
      </c>
      <c r="X193" s="19">
        <v>805.9</v>
      </c>
      <c r="Y193" s="20">
        <v>2442</v>
      </c>
      <c r="Z193" s="21">
        <v>805.9</v>
      </c>
      <c r="AA193" s="21">
        <v>2442000</v>
      </c>
      <c r="AB193" s="22"/>
      <c r="AC193" s="23"/>
      <c r="AD193" s="23"/>
      <c r="AE193" s="24"/>
      <c r="AF193" s="13">
        <v>10</v>
      </c>
      <c r="AG193" s="13">
        <v>0</v>
      </c>
      <c r="AH193" s="13">
        <v>1</v>
      </c>
      <c r="AI193" s="13">
        <v>0</v>
      </c>
      <c r="AJ193" s="13"/>
      <c r="AK193" s="13"/>
      <c r="AL193" s="25"/>
      <c r="AM193" s="13"/>
      <c r="AN193" s="13"/>
      <c r="AO193" s="26"/>
      <c r="AP193" s="27"/>
      <c r="AQ193" s="28"/>
      <c r="AR193" s="26"/>
      <c r="AS193" s="3"/>
      <c r="AT193" s="3"/>
    </row>
    <row r="194" spans="1:46" ht="15" customHeight="1" x14ac:dyDescent="0.25">
      <c r="A194" s="1"/>
      <c r="B194" s="13"/>
      <c r="C194" s="13"/>
      <c r="D194" s="242" t="s">
        <v>33</v>
      </c>
      <c r="E194" s="15" t="s">
        <v>247</v>
      </c>
      <c r="F194" s="223" t="s">
        <v>58</v>
      </c>
      <c r="G194" s="17">
        <v>432.15300000000002</v>
      </c>
      <c r="H194" s="17">
        <v>432.1</v>
      </c>
      <c r="I194" s="17">
        <v>432.1</v>
      </c>
      <c r="J194" s="17">
        <v>432.1</v>
      </c>
      <c r="K194" s="18">
        <v>0.99987735825043444</v>
      </c>
      <c r="L194" s="18">
        <v>1</v>
      </c>
      <c r="M194" s="19">
        <v>0</v>
      </c>
      <c r="N194" s="19">
        <v>0</v>
      </c>
      <c r="O194" s="19">
        <v>0</v>
      </c>
      <c r="P194" s="19">
        <v>0</v>
      </c>
      <c r="Q194" s="19">
        <v>0</v>
      </c>
      <c r="R194" s="19">
        <v>0</v>
      </c>
      <c r="S194" s="19">
        <v>0</v>
      </c>
      <c r="T194" s="19">
        <v>0</v>
      </c>
      <c r="U194" s="19">
        <v>432.1</v>
      </c>
      <c r="V194" s="19">
        <v>432.1</v>
      </c>
      <c r="W194" s="19">
        <v>432.1</v>
      </c>
      <c r="X194" s="19">
        <v>432.1</v>
      </c>
      <c r="Y194" s="20">
        <v>864.3</v>
      </c>
      <c r="Z194" s="21">
        <v>432.1</v>
      </c>
      <c r="AA194" s="21">
        <v>864306</v>
      </c>
      <c r="AB194" s="22"/>
      <c r="AC194" s="23"/>
      <c r="AD194" s="23"/>
      <c r="AE194" s="24"/>
      <c r="AF194" s="13">
        <v>10</v>
      </c>
      <c r="AG194" s="13">
        <v>0</v>
      </c>
      <c r="AH194" s="13">
        <v>1</v>
      </c>
      <c r="AI194" s="13">
        <v>0</v>
      </c>
      <c r="AJ194" s="13"/>
      <c r="AK194" s="13"/>
      <c r="AL194" s="25"/>
      <c r="AM194" s="13"/>
      <c r="AN194" s="13"/>
      <c r="AO194" s="26"/>
      <c r="AP194" s="27"/>
      <c r="AQ194" s="28"/>
      <c r="AR194" s="26"/>
      <c r="AS194" s="3"/>
      <c r="AT194" s="3"/>
    </row>
    <row r="195" spans="1:46" ht="15" customHeight="1" x14ac:dyDescent="0.25">
      <c r="A195" s="1"/>
      <c r="B195" s="13"/>
      <c r="C195" s="13"/>
      <c r="D195" s="242" t="s">
        <v>33</v>
      </c>
      <c r="E195" s="15" t="s">
        <v>248</v>
      </c>
      <c r="F195" s="223" t="s">
        <v>58</v>
      </c>
      <c r="G195" s="17">
        <v>615</v>
      </c>
      <c r="H195" s="17">
        <v>615</v>
      </c>
      <c r="I195" s="17">
        <v>615</v>
      </c>
      <c r="J195" s="17">
        <v>288.60000000000002</v>
      </c>
      <c r="K195" s="18">
        <v>0.46926829268292686</v>
      </c>
      <c r="L195" s="18">
        <v>0.46926829268292686</v>
      </c>
      <c r="M195" s="19">
        <v>0</v>
      </c>
      <c r="N195" s="19">
        <v>0</v>
      </c>
      <c r="O195" s="19">
        <v>0</v>
      </c>
      <c r="P195" s="19">
        <v>0</v>
      </c>
      <c r="Q195" s="19">
        <v>0</v>
      </c>
      <c r="R195" s="19">
        <v>0</v>
      </c>
      <c r="S195" s="19">
        <v>0</v>
      </c>
      <c r="T195" s="19">
        <v>0</v>
      </c>
      <c r="U195" s="19">
        <v>615</v>
      </c>
      <c r="V195" s="19">
        <v>615</v>
      </c>
      <c r="W195" s="19">
        <v>615</v>
      </c>
      <c r="X195" s="19">
        <v>288.60000000000002</v>
      </c>
      <c r="Y195" s="20">
        <v>1230</v>
      </c>
      <c r="Z195" s="21">
        <v>288.60000000000002</v>
      </c>
      <c r="AA195" s="21">
        <v>1230000</v>
      </c>
      <c r="AB195" s="22"/>
      <c r="AC195" s="23"/>
      <c r="AD195" s="23"/>
      <c r="AE195" s="24"/>
      <c r="AF195" s="13">
        <v>10</v>
      </c>
      <c r="AG195" s="13">
        <v>0</v>
      </c>
      <c r="AH195" s="13">
        <v>1</v>
      </c>
      <c r="AI195" s="13">
        <v>0</v>
      </c>
      <c r="AJ195" s="13"/>
      <c r="AK195" s="13"/>
      <c r="AL195" s="25"/>
      <c r="AM195" s="13"/>
      <c r="AN195" s="13"/>
      <c r="AO195" s="26"/>
      <c r="AP195" s="27"/>
      <c r="AQ195" s="28"/>
      <c r="AR195" s="26"/>
      <c r="AS195" s="3"/>
      <c r="AT195" s="3"/>
    </row>
    <row r="196" spans="1:46" ht="15" customHeight="1" x14ac:dyDescent="0.25">
      <c r="A196" s="1"/>
      <c r="B196" s="13"/>
      <c r="C196" s="13"/>
      <c r="D196" s="242" t="s">
        <v>33</v>
      </c>
      <c r="E196" s="15" t="s">
        <v>66</v>
      </c>
      <c r="F196" s="223" t="s">
        <v>58</v>
      </c>
      <c r="G196" s="17">
        <v>830</v>
      </c>
      <c r="H196" s="17">
        <v>830</v>
      </c>
      <c r="I196" s="17">
        <v>830</v>
      </c>
      <c r="J196" s="17">
        <v>825.8</v>
      </c>
      <c r="K196" s="18">
        <v>0.99493975903614451</v>
      </c>
      <c r="L196" s="18">
        <v>0.99493975903614451</v>
      </c>
      <c r="M196" s="19">
        <v>0</v>
      </c>
      <c r="N196" s="19">
        <v>0</v>
      </c>
      <c r="O196" s="19">
        <v>0</v>
      </c>
      <c r="P196" s="19">
        <v>0</v>
      </c>
      <c r="Q196" s="19">
        <v>0</v>
      </c>
      <c r="R196" s="19">
        <v>0</v>
      </c>
      <c r="S196" s="19">
        <v>0</v>
      </c>
      <c r="T196" s="19">
        <v>0</v>
      </c>
      <c r="U196" s="19">
        <v>830</v>
      </c>
      <c r="V196" s="19">
        <v>830</v>
      </c>
      <c r="W196" s="19">
        <v>830</v>
      </c>
      <c r="X196" s="19">
        <v>825.8</v>
      </c>
      <c r="Y196" s="20">
        <v>1660</v>
      </c>
      <c r="Z196" s="21">
        <v>825.8</v>
      </c>
      <c r="AA196" s="21">
        <v>1660000</v>
      </c>
      <c r="AB196" s="22"/>
      <c r="AC196" s="23"/>
      <c r="AD196" s="23"/>
      <c r="AE196" s="24"/>
      <c r="AF196" s="13">
        <v>10</v>
      </c>
      <c r="AG196" s="13">
        <v>0</v>
      </c>
      <c r="AH196" s="13">
        <v>1</v>
      </c>
      <c r="AI196" s="13">
        <v>0</v>
      </c>
      <c r="AJ196" s="13"/>
      <c r="AK196" s="13"/>
      <c r="AL196" s="25"/>
      <c r="AM196" s="13"/>
      <c r="AN196" s="13"/>
      <c r="AO196" s="26"/>
      <c r="AP196" s="27"/>
      <c r="AQ196" s="28"/>
      <c r="AR196" s="26"/>
      <c r="AS196" s="3"/>
      <c r="AT196" s="3"/>
    </row>
    <row r="197" spans="1:46" ht="15" customHeight="1" x14ac:dyDescent="0.25">
      <c r="A197" s="1"/>
      <c r="B197" s="13"/>
      <c r="C197" s="13"/>
      <c r="D197" s="242" t="s">
        <v>33</v>
      </c>
      <c r="E197" s="15" t="s">
        <v>249</v>
      </c>
      <c r="F197" s="223" t="s">
        <v>58</v>
      </c>
      <c r="G197" s="17">
        <v>585.91449999999998</v>
      </c>
      <c r="H197" s="17">
        <v>585.9</v>
      </c>
      <c r="I197" s="17">
        <v>585.9</v>
      </c>
      <c r="J197" s="17">
        <v>379.2</v>
      </c>
      <c r="K197" s="18">
        <v>0.64719340449843787</v>
      </c>
      <c r="L197" s="18">
        <v>0.64720942140296978</v>
      </c>
      <c r="M197" s="19">
        <v>0</v>
      </c>
      <c r="N197" s="19">
        <v>0</v>
      </c>
      <c r="O197" s="19">
        <v>0</v>
      </c>
      <c r="P197" s="19">
        <v>0</v>
      </c>
      <c r="Q197" s="19">
        <v>0</v>
      </c>
      <c r="R197" s="19">
        <v>0</v>
      </c>
      <c r="S197" s="19">
        <v>0</v>
      </c>
      <c r="T197" s="19">
        <v>0</v>
      </c>
      <c r="U197" s="19">
        <v>585.9</v>
      </c>
      <c r="V197" s="19">
        <v>585.9</v>
      </c>
      <c r="W197" s="19">
        <v>585.9</v>
      </c>
      <c r="X197" s="19">
        <v>379.2</v>
      </c>
      <c r="Y197" s="20">
        <v>1171.9000000000001</v>
      </c>
      <c r="Z197" s="21">
        <v>379.2</v>
      </c>
      <c r="AA197" s="21">
        <v>1171828.96</v>
      </c>
      <c r="AB197" s="22"/>
      <c r="AC197" s="23"/>
      <c r="AD197" s="23"/>
      <c r="AE197" s="24"/>
      <c r="AF197" s="13">
        <v>10</v>
      </c>
      <c r="AG197" s="13">
        <v>0</v>
      </c>
      <c r="AH197" s="13">
        <v>1</v>
      </c>
      <c r="AI197" s="13">
        <v>0</v>
      </c>
      <c r="AJ197" s="13"/>
      <c r="AK197" s="13"/>
      <c r="AL197" s="25"/>
      <c r="AM197" s="13"/>
      <c r="AN197" s="13"/>
      <c r="AO197" s="26"/>
      <c r="AP197" s="27"/>
      <c r="AQ197" s="28"/>
      <c r="AR197" s="26"/>
      <c r="AS197" s="3"/>
      <c r="AT197" s="3"/>
    </row>
    <row r="198" spans="1:46" ht="15" customHeight="1" x14ac:dyDescent="0.25">
      <c r="A198" s="1"/>
      <c r="B198" s="13"/>
      <c r="C198" s="13"/>
      <c r="D198" s="242" t="s">
        <v>33</v>
      </c>
      <c r="E198" s="15" t="s">
        <v>250</v>
      </c>
      <c r="F198" s="223" t="s">
        <v>58</v>
      </c>
      <c r="G198" s="17">
        <v>180.852</v>
      </c>
      <c r="H198" s="17">
        <v>180.8</v>
      </c>
      <c r="I198" s="17">
        <v>180.8</v>
      </c>
      <c r="J198" s="17">
        <v>180.8</v>
      </c>
      <c r="K198" s="18">
        <v>0.99971247207661518</v>
      </c>
      <c r="L198" s="18">
        <v>1</v>
      </c>
      <c r="M198" s="19">
        <v>0</v>
      </c>
      <c r="N198" s="19">
        <v>0</v>
      </c>
      <c r="O198" s="19">
        <v>0</v>
      </c>
      <c r="P198" s="19">
        <v>0</v>
      </c>
      <c r="Q198" s="19">
        <v>0</v>
      </c>
      <c r="R198" s="19">
        <v>0</v>
      </c>
      <c r="S198" s="19">
        <v>0</v>
      </c>
      <c r="T198" s="19">
        <v>0</v>
      </c>
      <c r="U198" s="19">
        <v>180.8</v>
      </c>
      <c r="V198" s="19">
        <v>180.8</v>
      </c>
      <c r="W198" s="19">
        <v>180.8</v>
      </c>
      <c r="X198" s="19">
        <v>180.8</v>
      </c>
      <c r="Y198" s="20">
        <v>361.7</v>
      </c>
      <c r="Z198" s="21">
        <v>180.8</v>
      </c>
      <c r="AA198" s="21">
        <v>361704</v>
      </c>
      <c r="AB198" s="22"/>
      <c r="AC198" s="23"/>
      <c r="AD198" s="23"/>
      <c r="AE198" s="24"/>
      <c r="AF198" s="13">
        <v>10</v>
      </c>
      <c r="AG198" s="13">
        <v>0</v>
      </c>
      <c r="AH198" s="13">
        <v>1</v>
      </c>
      <c r="AI198" s="13">
        <v>0</v>
      </c>
      <c r="AJ198" s="13"/>
      <c r="AK198" s="13"/>
      <c r="AL198" s="25"/>
      <c r="AM198" s="13"/>
      <c r="AN198" s="13"/>
      <c r="AO198" s="26"/>
      <c r="AP198" s="27"/>
      <c r="AQ198" s="28"/>
      <c r="AR198" s="26"/>
      <c r="AS198" s="3"/>
      <c r="AT198" s="3"/>
    </row>
    <row r="199" spans="1:46" ht="15" customHeight="1" x14ac:dyDescent="0.25">
      <c r="A199" s="1"/>
      <c r="B199" s="13"/>
      <c r="C199" s="13"/>
      <c r="D199" s="242" t="s">
        <v>33</v>
      </c>
      <c r="E199" s="15" t="s">
        <v>219</v>
      </c>
      <c r="F199" s="223" t="s">
        <v>58</v>
      </c>
      <c r="G199" s="17">
        <v>218</v>
      </c>
      <c r="H199" s="17">
        <v>218</v>
      </c>
      <c r="I199" s="17">
        <v>218</v>
      </c>
      <c r="J199" s="17">
        <v>218</v>
      </c>
      <c r="K199" s="18">
        <v>1</v>
      </c>
      <c r="L199" s="18">
        <v>1</v>
      </c>
      <c r="M199" s="19">
        <v>0</v>
      </c>
      <c r="N199" s="19">
        <v>0</v>
      </c>
      <c r="O199" s="19">
        <v>0</v>
      </c>
      <c r="P199" s="19">
        <v>0</v>
      </c>
      <c r="Q199" s="19">
        <v>0</v>
      </c>
      <c r="R199" s="19">
        <v>0</v>
      </c>
      <c r="S199" s="19">
        <v>0</v>
      </c>
      <c r="T199" s="19">
        <v>0</v>
      </c>
      <c r="U199" s="19">
        <v>218</v>
      </c>
      <c r="V199" s="19">
        <v>218</v>
      </c>
      <c r="W199" s="19">
        <v>218</v>
      </c>
      <c r="X199" s="19">
        <v>218</v>
      </c>
      <c r="Y199" s="20">
        <v>436</v>
      </c>
      <c r="Z199" s="21">
        <v>218</v>
      </c>
      <c r="AA199" s="21">
        <v>436000</v>
      </c>
      <c r="AB199" s="22"/>
      <c r="AC199" s="23"/>
      <c r="AD199" s="23"/>
      <c r="AE199" s="24"/>
      <c r="AF199" s="13">
        <v>10</v>
      </c>
      <c r="AG199" s="13">
        <v>0</v>
      </c>
      <c r="AH199" s="13">
        <v>1</v>
      </c>
      <c r="AI199" s="13">
        <v>0</v>
      </c>
      <c r="AJ199" s="13"/>
      <c r="AK199" s="13"/>
      <c r="AL199" s="25"/>
      <c r="AM199" s="13"/>
      <c r="AN199" s="13"/>
      <c r="AO199" s="26"/>
      <c r="AP199" s="27"/>
      <c r="AQ199" s="28"/>
      <c r="AR199" s="26"/>
      <c r="AS199" s="3"/>
      <c r="AT199" s="3"/>
    </row>
    <row r="200" spans="1:46" ht="15" customHeight="1" x14ac:dyDescent="0.25">
      <c r="A200" s="1"/>
      <c r="B200" s="13"/>
      <c r="C200" s="13"/>
      <c r="D200" s="242" t="s">
        <v>33</v>
      </c>
      <c r="E200" s="15" t="s">
        <v>251</v>
      </c>
      <c r="F200" s="223" t="s">
        <v>58</v>
      </c>
      <c r="G200" s="17">
        <v>303.45600000000002</v>
      </c>
      <c r="H200" s="17">
        <v>303.5</v>
      </c>
      <c r="I200" s="17">
        <v>303.5</v>
      </c>
      <c r="J200" s="17">
        <v>303.5</v>
      </c>
      <c r="K200" s="18">
        <v>1.0001449963091849</v>
      </c>
      <c r="L200" s="18">
        <v>1</v>
      </c>
      <c r="M200" s="19">
        <v>0</v>
      </c>
      <c r="N200" s="19">
        <v>0</v>
      </c>
      <c r="O200" s="19">
        <v>0</v>
      </c>
      <c r="P200" s="19">
        <v>0</v>
      </c>
      <c r="Q200" s="19">
        <v>0</v>
      </c>
      <c r="R200" s="19">
        <v>0</v>
      </c>
      <c r="S200" s="19">
        <v>0</v>
      </c>
      <c r="T200" s="19">
        <v>0</v>
      </c>
      <c r="U200" s="19">
        <v>303.5</v>
      </c>
      <c r="V200" s="19">
        <v>303.5</v>
      </c>
      <c r="W200" s="19">
        <v>303.5</v>
      </c>
      <c r="X200" s="19">
        <v>303.5</v>
      </c>
      <c r="Y200" s="20">
        <v>606.9</v>
      </c>
      <c r="Z200" s="21">
        <v>303.5</v>
      </c>
      <c r="AA200" s="21">
        <v>606912</v>
      </c>
      <c r="AB200" s="22"/>
      <c r="AC200" s="23"/>
      <c r="AD200" s="23"/>
      <c r="AE200" s="24"/>
      <c r="AF200" s="13">
        <v>10</v>
      </c>
      <c r="AG200" s="13">
        <v>0</v>
      </c>
      <c r="AH200" s="13">
        <v>1</v>
      </c>
      <c r="AI200" s="13">
        <v>0</v>
      </c>
      <c r="AJ200" s="13"/>
      <c r="AK200" s="13"/>
      <c r="AL200" s="25"/>
      <c r="AM200" s="13"/>
      <c r="AN200" s="13"/>
      <c r="AO200" s="26"/>
      <c r="AP200" s="27"/>
      <c r="AQ200" s="28"/>
      <c r="AR200" s="26"/>
      <c r="AS200" s="3"/>
      <c r="AT200" s="3"/>
    </row>
    <row r="201" spans="1:46" ht="15" customHeight="1" x14ac:dyDescent="0.25">
      <c r="A201" s="1"/>
      <c r="B201" s="13"/>
      <c r="C201" s="13"/>
      <c r="D201" s="242" t="s">
        <v>33</v>
      </c>
      <c r="E201" s="15" t="s">
        <v>252</v>
      </c>
      <c r="F201" s="223" t="s">
        <v>58</v>
      </c>
      <c r="G201" s="17">
        <v>207.511</v>
      </c>
      <c r="H201" s="17">
        <v>207.5</v>
      </c>
      <c r="I201" s="17">
        <v>207.5</v>
      </c>
      <c r="J201" s="17">
        <v>203.4</v>
      </c>
      <c r="K201" s="18">
        <v>0.98018900202880821</v>
      </c>
      <c r="L201" s="18">
        <v>0.9802409638554217</v>
      </c>
      <c r="M201" s="19">
        <v>0</v>
      </c>
      <c r="N201" s="19">
        <v>0</v>
      </c>
      <c r="O201" s="19">
        <v>0</v>
      </c>
      <c r="P201" s="19">
        <v>0</v>
      </c>
      <c r="Q201" s="19">
        <v>0</v>
      </c>
      <c r="R201" s="19">
        <v>0</v>
      </c>
      <c r="S201" s="19">
        <v>0</v>
      </c>
      <c r="T201" s="19">
        <v>0</v>
      </c>
      <c r="U201" s="19">
        <v>207.5</v>
      </c>
      <c r="V201" s="19">
        <v>207.5</v>
      </c>
      <c r="W201" s="19">
        <v>207.5</v>
      </c>
      <c r="X201" s="19">
        <v>203.4</v>
      </c>
      <c r="Y201" s="20">
        <v>415</v>
      </c>
      <c r="Z201" s="21">
        <v>203.4</v>
      </c>
      <c r="AA201" s="21">
        <v>415022</v>
      </c>
      <c r="AB201" s="22"/>
      <c r="AC201" s="23"/>
      <c r="AD201" s="23"/>
      <c r="AE201" s="24"/>
      <c r="AF201" s="13">
        <v>10</v>
      </c>
      <c r="AG201" s="13">
        <v>0</v>
      </c>
      <c r="AH201" s="13">
        <v>1</v>
      </c>
      <c r="AI201" s="13">
        <v>0</v>
      </c>
      <c r="AJ201" s="13"/>
      <c r="AK201" s="13"/>
      <c r="AL201" s="25"/>
      <c r="AM201" s="13"/>
      <c r="AN201" s="13"/>
      <c r="AO201" s="26"/>
      <c r="AP201" s="27"/>
      <c r="AQ201" s="28"/>
      <c r="AR201" s="26"/>
      <c r="AS201" s="3"/>
      <c r="AT201" s="3"/>
    </row>
    <row r="202" spans="1:46" ht="15" customHeight="1" x14ac:dyDescent="0.25">
      <c r="A202" s="1"/>
      <c r="B202" s="13"/>
      <c r="C202" s="13"/>
      <c r="D202" s="242" t="s">
        <v>33</v>
      </c>
      <c r="E202" s="15" t="s">
        <v>127</v>
      </c>
      <c r="F202" s="223" t="s">
        <v>58</v>
      </c>
      <c r="G202" s="17">
        <v>300</v>
      </c>
      <c r="H202" s="17">
        <v>300</v>
      </c>
      <c r="I202" s="17">
        <v>300</v>
      </c>
      <c r="J202" s="17">
        <v>300</v>
      </c>
      <c r="K202" s="18">
        <v>1</v>
      </c>
      <c r="L202" s="18">
        <v>1</v>
      </c>
      <c r="M202" s="19">
        <v>0</v>
      </c>
      <c r="N202" s="19">
        <v>0</v>
      </c>
      <c r="O202" s="19">
        <v>0</v>
      </c>
      <c r="P202" s="19">
        <v>0</v>
      </c>
      <c r="Q202" s="19">
        <v>0</v>
      </c>
      <c r="R202" s="19">
        <v>0</v>
      </c>
      <c r="S202" s="19">
        <v>0</v>
      </c>
      <c r="T202" s="19">
        <v>0</v>
      </c>
      <c r="U202" s="19">
        <v>300</v>
      </c>
      <c r="V202" s="19">
        <v>300</v>
      </c>
      <c r="W202" s="19">
        <v>300</v>
      </c>
      <c r="X202" s="19">
        <v>300</v>
      </c>
      <c r="Y202" s="20">
        <v>600</v>
      </c>
      <c r="Z202" s="21">
        <v>300</v>
      </c>
      <c r="AA202" s="21">
        <v>600000</v>
      </c>
      <c r="AB202" s="22"/>
      <c r="AC202" s="23"/>
      <c r="AD202" s="23"/>
      <c r="AE202" s="24"/>
      <c r="AF202" s="13">
        <v>10</v>
      </c>
      <c r="AG202" s="13">
        <v>0</v>
      </c>
      <c r="AH202" s="13">
        <v>1</v>
      </c>
      <c r="AI202" s="13">
        <v>0</v>
      </c>
      <c r="AJ202" s="13"/>
      <c r="AK202" s="13"/>
      <c r="AL202" s="25"/>
      <c r="AM202" s="13"/>
      <c r="AN202" s="13"/>
      <c r="AO202" s="26"/>
      <c r="AP202" s="27"/>
      <c r="AQ202" s="28"/>
      <c r="AR202" s="26"/>
      <c r="AS202" s="3"/>
      <c r="AT202" s="3"/>
    </row>
    <row r="203" spans="1:46" ht="15" customHeight="1" x14ac:dyDescent="0.25">
      <c r="A203" s="1"/>
      <c r="B203" s="13"/>
      <c r="C203" s="13"/>
      <c r="D203" s="242" t="s">
        <v>33</v>
      </c>
      <c r="E203" s="15" t="s">
        <v>253</v>
      </c>
      <c r="F203" s="223" t="s">
        <v>58</v>
      </c>
      <c r="G203" s="17">
        <v>531.89300000000003</v>
      </c>
      <c r="H203" s="17">
        <v>531.9</v>
      </c>
      <c r="I203" s="17">
        <v>531.9</v>
      </c>
      <c r="J203" s="17">
        <v>308.10000000000002</v>
      </c>
      <c r="K203" s="18">
        <v>0.57925184200581692</v>
      </c>
      <c r="L203" s="18">
        <v>0.57924421883812749</v>
      </c>
      <c r="M203" s="19">
        <v>0</v>
      </c>
      <c r="N203" s="19">
        <v>0</v>
      </c>
      <c r="O203" s="19">
        <v>0</v>
      </c>
      <c r="P203" s="19">
        <v>0</v>
      </c>
      <c r="Q203" s="19">
        <v>0</v>
      </c>
      <c r="R203" s="19">
        <v>0</v>
      </c>
      <c r="S203" s="19">
        <v>0</v>
      </c>
      <c r="T203" s="19">
        <v>0</v>
      </c>
      <c r="U203" s="19">
        <v>531.9</v>
      </c>
      <c r="V203" s="19">
        <v>531.9</v>
      </c>
      <c r="W203" s="19">
        <v>531.9</v>
      </c>
      <c r="X203" s="19">
        <v>308.10000000000002</v>
      </c>
      <c r="Y203" s="20">
        <v>1063.8</v>
      </c>
      <c r="Z203" s="21">
        <v>308.10000000000002</v>
      </c>
      <c r="AA203" s="21">
        <v>1063786</v>
      </c>
      <c r="AB203" s="22"/>
      <c r="AC203" s="23"/>
      <c r="AD203" s="23"/>
      <c r="AE203" s="24"/>
      <c r="AF203" s="13">
        <v>10</v>
      </c>
      <c r="AG203" s="13">
        <v>0</v>
      </c>
      <c r="AH203" s="13">
        <v>1</v>
      </c>
      <c r="AI203" s="13">
        <v>0</v>
      </c>
      <c r="AJ203" s="13"/>
      <c r="AK203" s="13"/>
      <c r="AL203" s="25"/>
      <c r="AM203" s="13"/>
      <c r="AN203" s="13"/>
      <c r="AO203" s="26"/>
      <c r="AP203" s="27"/>
      <c r="AQ203" s="28"/>
      <c r="AR203" s="26"/>
      <c r="AS203" s="3"/>
      <c r="AT203" s="3"/>
    </row>
    <row r="204" spans="1:46" ht="15" customHeight="1" x14ac:dyDescent="0.25">
      <c r="A204" s="1"/>
      <c r="B204" s="13"/>
      <c r="C204" s="13"/>
      <c r="D204" s="242" t="s">
        <v>33</v>
      </c>
      <c r="E204" s="15" t="s">
        <v>254</v>
      </c>
      <c r="F204" s="223" t="s">
        <v>58</v>
      </c>
      <c r="G204" s="17">
        <v>714.93380000000002</v>
      </c>
      <c r="H204" s="17">
        <v>714.9</v>
      </c>
      <c r="I204" s="17">
        <v>714.9</v>
      </c>
      <c r="J204" s="17">
        <v>714.9</v>
      </c>
      <c r="K204" s="18">
        <v>0.99995272289546244</v>
      </c>
      <c r="L204" s="18">
        <v>1</v>
      </c>
      <c r="M204" s="19">
        <v>0</v>
      </c>
      <c r="N204" s="19">
        <v>0</v>
      </c>
      <c r="O204" s="19">
        <v>0</v>
      </c>
      <c r="P204" s="19">
        <v>0</v>
      </c>
      <c r="Q204" s="19">
        <v>0</v>
      </c>
      <c r="R204" s="19">
        <v>0</v>
      </c>
      <c r="S204" s="19">
        <v>0</v>
      </c>
      <c r="T204" s="19">
        <v>0</v>
      </c>
      <c r="U204" s="19">
        <v>714.9</v>
      </c>
      <c r="V204" s="19">
        <v>714.9</v>
      </c>
      <c r="W204" s="19">
        <v>714.9</v>
      </c>
      <c r="X204" s="19">
        <v>714.9</v>
      </c>
      <c r="Y204" s="20">
        <v>1429.9</v>
      </c>
      <c r="Z204" s="21">
        <v>714.9</v>
      </c>
      <c r="AA204" s="21">
        <v>1429867.58</v>
      </c>
      <c r="AB204" s="22"/>
      <c r="AC204" s="23"/>
      <c r="AD204" s="23"/>
      <c r="AE204" s="24"/>
      <c r="AF204" s="13">
        <v>10</v>
      </c>
      <c r="AG204" s="13">
        <v>0</v>
      </c>
      <c r="AH204" s="13">
        <v>1</v>
      </c>
      <c r="AI204" s="13">
        <v>0</v>
      </c>
      <c r="AJ204" s="13"/>
      <c r="AK204" s="13"/>
      <c r="AL204" s="25"/>
      <c r="AM204" s="13"/>
      <c r="AN204" s="13"/>
      <c r="AO204" s="26"/>
      <c r="AP204" s="27"/>
      <c r="AQ204" s="28"/>
      <c r="AR204" s="26"/>
      <c r="AS204" s="3"/>
      <c r="AT204" s="3"/>
    </row>
    <row r="205" spans="1:46" ht="15" customHeight="1" x14ac:dyDescent="0.25">
      <c r="A205" s="1"/>
      <c r="B205" s="13"/>
      <c r="C205" s="13"/>
      <c r="D205" s="242" t="s">
        <v>33</v>
      </c>
      <c r="E205" s="15" t="s">
        <v>255</v>
      </c>
      <c r="F205" s="223" t="s">
        <v>58</v>
      </c>
      <c r="G205" s="17">
        <v>72.5</v>
      </c>
      <c r="H205" s="17">
        <v>72.5</v>
      </c>
      <c r="I205" s="17">
        <v>72.5</v>
      </c>
      <c r="J205" s="17">
        <v>72.5</v>
      </c>
      <c r="K205" s="18">
        <v>1</v>
      </c>
      <c r="L205" s="18">
        <v>1</v>
      </c>
      <c r="M205" s="19">
        <v>0</v>
      </c>
      <c r="N205" s="19">
        <v>0</v>
      </c>
      <c r="O205" s="19">
        <v>0</v>
      </c>
      <c r="P205" s="19">
        <v>0</v>
      </c>
      <c r="Q205" s="19">
        <v>0</v>
      </c>
      <c r="R205" s="19">
        <v>0</v>
      </c>
      <c r="S205" s="19">
        <v>0</v>
      </c>
      <c r="T205" s="19">
        <v>0</v>
      </c>
      <c r="U205" s="19">
        <v>72.5</v>
      </c>
      <c r="V205" s="19">
        <v>72.5</v>
      </c>
      <c r="W205" s="19">
        <v>72.5</v>
      </c>
      <c r="X205" s="19">
        <v>72.5</v>
      </c>
      <c r="Y205" s="20">
        <v>145</v>
      </c>
      <c r="Z205" s="21">
        <v>72.5</v>
      </c>
      <c r="AA205" s="21">
        <v>145000</v>
      </c>
      <c r="AB205" s="22"/>
      <c r="AC205" s="23"/>
      <c r="AD205" s="23"/>
      <c r="AE205" s="24"/>
      <c r="AF205" s="13">
        <v>10</v>
      </c>
      <c r="AG205" s="13">
        <v>0</v>
      </c>
      <c r="AH205" s="13">
        <v>1</v>
      </c>
      <c r="AI205" s="13">
        <v>0</v>
      </c>
      <c r="AJ205" s="13"/>
      <c r="AK205" s="13"/>
      <c r="AL205" s="25"/>
      <c r="AM205" s="13"/>
      <c r="AN205" s="13"/>
      <c r="AO205" s="26"/>
      <c r="AP205" s="27"/>
      <c r="AQ205" s="28"/>
      <c r="AR205" s="26"/>
      <c r="AS205" s="3"/>
      <c r="AT205" s="3"/>
    </row>
    <row r="206" spans="1:46" ht="15" customHeight="1" x14ac:dyDescent="0.25">
      <c r="A206" s="1"/>
      <c r="B206" s="13"/>
      <c r="C206" s="13"/>
      <c r="D206" s="242" t="s">
        <v>33</v>
      </c>
      <c r="E206" s="15" t="s">
        <v>256</v>
      </c>
      <c r="F206" s="223" t="s">
        <v>58</v>
      </c>
      <c r="G206" s="17">
        <v>332.46199999999999</v>
      </c>
      <c r="H206" s="17">
        <v>332.5</v>
      </c>
      <c r="I206" s="17">
        <v>332.5</v>
      </c>
      <c r="J206" s="17">
        <v>221.9</v>
      </c>
      <c r="K206" s="18">
        <v>0.66744470044696846</v>
      </c>
      <c r="L206" s="18">
        <v>0.66736842105263161</v>
      </c>
      <c r="M206" s="19">
        <v>0</v>
      </c>
      <c r="N206" s="19">
        <v>0</v>
      </c>
      <c r="O206" s="19">
        <v>0</v>
      </c>
      <c r="P206" s="19">
        <v>0</v>
      </c>
      <c r="Q206" s="19">
        <v>0</v>
      </c>
      <c r="R206" s="19">
        <v>0</v>
      </c>
      <c r="S206" s="19">
        <v>0</v>
      </c>
      <c r="T206" s="19">
        <v>0</v>
      </c>
      <c r="U206" s="19">
        <v>332.5</v>
      </c>
      <c r="V206" s="19">
        <v>332.5</v>
      </c>
      <c r="W206" s="19">
        <v>332.5</v>
      </c>
      <c r="X206" s="19">
        <v>221.9</v>
      </c>
      <c r="Y206" s="20">
        <v>664.9</v>
      </c>
      <c r="Z206" s="21">
        <v>221.9</v>
      </c>
      <c r="AA206" s="21">
        <v>664924</v>
      </c>
      <c r="AB206" s="22"/>
      <c r="AC206" s="23"/>
      <c r="AD206" s="23"/>
      <c r="AE206" s="24"/>
      <c r="AF206" s="13">
        <v>10</v>
      </c>
      <c r="AG206" s="13">
        <v>0</v>
      </c>
      <c r="AH206" s="13">
        <v>1</v>
      </c>
      <c r="AI206" s="13">
        <v>0</v>
      </c>
      <c r="AJ206" s="13"/>
      <c r="AK206" s="13"/>
      <c r="AL206" s="25"/>
      <c r="AM206" s="13"/>
      <c r="AN206" s="13"/>
      <c r="AO206" s="26"/>
      <c r="AP206" s="27"/>
      <c r="AQ206" s="28"/>
      <c r="AR206" s="26"/>
      <c r="AS206" s="3"/>
      <c r="AT206" s="3"/>
    </row>
    <row r="207" spans="1:46" ht="15" customHeight="1" x14ac:dyDescent="0.25">
      <c r="A207" s="1"/>
      <c r="B207" s="13"/>
      <c r="C207" s="13"/>
      <c r="D207" s="242" t="s">
        <v>33</v>
      </c>
      <c r="E207" s="15" t="s">
        <v>257</v>
      </c>
      <c r="F207" s="223" t="s">
        <v>58</v>
      </c>
      <c r="G207" s="17">
        <v>233.35749999999999</v>
      </c>
      <c r="H207" s="17">
        <v>233.4</v>
      </c>
      <c r="I207" s="17">
        <v>233.4</v>
      </c>
      <c r="J207" s="17">
        <v>233.4</v>
      </c>
      <c r="K207" s="18">
        <v>1.0001821239943007</v>
      </c>
      <c r="L207" s="18">
        <v>1</v>
      </c>
      <c r="M207" s="19">
        <v>0</v>
      </c>
      <c r="N207" s="19">
        <v>0</v>
      </c>
      <c r="O207" s="19">
        <v>0</v>
      </c>
      <c r="P207" s="19">
        <v>0</v>
      </c>
      <c r="Q207" s="19">
        <v>0</v>
      </c>
      <c r="R207" s="19">
        <v>0</v>
      </c>
      <c r="S207" s="19">
        <v>0</v>
      </c>
      <c r="T207" s="19">
        <v>0</v>
      </c>
      <c r="U207" s="19">
        <v>233.4</v>
      </c>
      <c r="V207" s="19">
        <v>233.4</v>
      </c>
      <c r="W207" s="19">
        <v>233.4</v>
      </c>
      <c r="X207" s="19">
        <v>233.4</v>
      </c>
      <c r="Y207" s="20">
        <v>466.7</v>
      </c>
      <c r="Z207" s="21">
        <v>233.4</v>
      </c>
      <c r="AA207" s="21">
        <v>466715.08</v>
      </c>
      <c r="AB207" s="22"/>
      <c r="AC207" s="23"/>
      <c r="AD207" s="23"/>
      <c r="AE207" s="24"/>
      <c r="AF207" s="13">
        <v>10</v>
      </c>
      <c r="AG207" s="13">
        <v>0</v>
      </c>
      <c r="AH207" s="13">
        <v>1</v>
      </c>
      <c r="AI207" s="13">
        <v>0</v>
      </c>
      <c r="AJ207" s="13"/>
      <c r="AK207" s="13"/>
      <c r="AL207" s="25"/>
      <c r="AM207" s="13"/>
      <c r="AN207" s="13"/>
      <c r="AO207" s="26"/>
      <c r="AP207" s="27"/>
      <c r="AQ207" s="28"/>
      <c r="AR207" s="26"/>
      <c r="AS207" s="3"/>
      <c r="AT207" s="3"/>
    </row>
    <row r="208" spans="1:46" ht="15" customHeight="1" x14ac:dyDescent="0.25">
      <c r="A208" s="1"/>
      <c r="B208" s="13"/>
      <c r="C208" s="13"/>
      <c r="D208" s="242" t="s">
        <v>33</v>
      </c>
      <c r="E208" s="15" t="s">
        <v>258</v>
      </c>
      <c r="F208" s="223" t="s">
        <v>58</v>
      </c>
      <c r="G208" s="17">
        <v>845</v>
      </c>
      <c r="H208" s="17">
        <v>845</v>
      </c>
      <c r="I208" s="17">
        <v>845</v>
      </c>
      <c r="J208" s="17">
        <v>845</v>
      </c>
      <c r="K208" s="18">
        <v>1</v>
      </c>
      <c r="L208" s="18">
        <v>1</v>
      </c>
      <c r="M208" s="19">
        <v>0</v>
      </c>
      <c r="N208" s="19">
        <v>0</v>
      </c>
      <c r="O208" s="19">
        <v>0</v>
      </c>
      <c r="P208" s="19">
        <v>0</v>
      </c>
      <c r="Q208" s="19">
        <v>0</v>
      </c>
      <c r="R208" s="19">
        <v>0</v>
      </c>
      <c r="S208" s="19">
        <v>0</v>
      </c>
      <c r="T208" s="19">
        <v>0</v>
      </c>
      <c r="U208" s="19">
        <v>845</v>
      </c>
      <c r="V208" s="19">
        <v>845</v>
      </c>
      <c r="W208" s="19">
        <v>845</v>
      </c>
      <c r="X208" s="19">
        <v>845</v>
      </c>
      <c r="Y208" s="20">
        <v>1690</v>
      </c>
      <c r="Z208" s="21">
        <v>845</v>
      </c>
      <c r="AA208" s="21">
        <v>1690000</v>
      </c>
      <c r="AB208" s="22"/>
      <c r="AC208" s="23"/>
      <c r="AD208" s="23"/>
      <c r="AE208" s="24"/>
      <c r="AF208" s="13">
        <v>10</v>
      </c>
      <c r="AG208" s="13">
        <v>0</v>
      </c>
      <c r="AH208" s="13">
        <v>1</v>
      </c>
      <c r="AI208" s="13">
        <v>0</v>
      </c>
      <c r="AJ208" s="13"/>
      <c r="AK208" s="13"/>
      <c r="AL208" s="25"/>
      <c r="AM208" s="13"/>
      <c r="AN208" s="13"/>
      <c r="AO208" s="26"/>
      <c r="AP208" s="27"/>
      <c r="AQ208" s="28"/>
      <c r="AR208" s="26"/>
      <c r="AS208" s="3"/>
      <c r="AT208" s="3"/>
    </row>
    <row r="209" spans="1:46" ht="15" customHeight="1" x14ac:dyDescent="0.25">
      <c r="A209" s="1"/>
      <c r="B209" s="13"/>
      <c r="C209" s="13"/>
      <c r="D209" s="242" t="s">
        <v>33</v>
      </c>
      <c r="E209" s="15" t="s">
        <v>259</v>
      </c>
      <c r="F209" s="223" t="s">
        <v>58</v>
      </c>
      <c r="G209" s="17">
        <v>500</v>
      </c>
      <c r="H209" s="17">
        <v>500</v>
      </c>
      <c r="I209" s="17">
        <v>500</v>
      </c>
      <c r="J209" s="17">
        <v>438.5</v>
      </c>
      <c r="K209" s="18">
        <v>0.877</v>
      </c>
      <c r="L209" s="18">
        <v>0.877</v>
      </c>
      <c r="M209" s="19">
        <v>0</v>
      </c>
      <c r="N209" s="19">
        <v>0</v>
      </c>
      <c r="O209" s="19">
        <v>0</v>
      </c>
      <c r="P209" s="19">
        <v>0</v>
      </c>
      <c r="Q209" s="19">
        <v>0</v>
      </c>
      <c r="R209" s="19">
        <v>0</v>
      </c>
      <c r="S209" s="19">
        <v>0</v>
      </c>
      <c r="T209" s="19">
        <v>0</v>
      </c>
      <c r="U209" s="19">
        <v>500</v>
      </c>
      <c r="V209" s="19">
        <v>500</v>
      </c>
      <c r="W209" s="19">
        <v>500</v>
      </c>
      <c r="X209" s="19">
        <v>438.5</v>
      </c>
      <c r="Y209" s="20">
        <v>1000</v>
      </c>
      <c r="Z209" s="21">
        <v>438.5</v>
      </c>
      <c r="AA209" s="21">
        <v>1000000</v>
      </c>
      <c r="AB209" s="22"/>
      <c r="AC209" s="23"/>
      <c r="AD209" s="23"/>
      <c r="AE209" s="24"/>
      <c r="AF209" s="13">
        <v>10</v>
      </c>
      <c r="AG209" s="13">
        <v>0</v>
      </c>
      <c r="AH209" s="13">
        <v>1</v>
      </c>
      <c r="AI209" s="13">
        <v>0</v>
      </c>
      <c r="AJ209" s="13"/>
      <c r="AK209" s="13"/>
      <c r="AL209" s="25"/>
      <c r="AM209" s="13"/>
      <c r="AN209" s="13"/>
      <c r="AO209" s="26"/>
      <c r="AP209" s="27"/>
      <c r="AQ209" s="28"/>
      <c r="AR209" s="26"/>
      <c r="AS209" s="3"/>
      <c r="AT209" s="3"/>
    </row>
    <row r="210" spans="1:46" ht="14.25" customHeight="1" x14ac:dyDescent="0.25">
      <c r="A210" s="1"/>
      <c r="B210" s="13"/>
      <c r="C210" s="13"/>
      <c r="D210" s="412" t="s">
        <v>260</v>
      </c>
      <c r="E210" s="412"/>
      <c r="F210" s="412"/>
      <c r="G210" s="49">
        <v>2282.31</v>
      </c>
      <c r="H210" s="49">
        <v>2282.3000000000002</v>
      </c>
      <c r="I210" s="17">
        <v>2282.3000000000002</v>
      </c>
      <c r="J210" s="49">
        <v>2254.9</v>
      </c>
      <c r="K210" s="197">
        <v>0.98799023796066276</v>
      </c>
      <c r="L210" s="197">
        <v>0.98799456688428333</v>
      </c>
      <c r="M210" s="19">
        <v>0</v>
      </c>
      <c r="N210" s="19">
        <v>0</v>
      </c>
      <c r="O210" s="19">
        <v>0</v>
      </c>
      <c r="P210" s="19">
        <v>0</v>
      </c>
      <c r="Q210" s="19">
        <v>0</v>
      </c>
      <c r="R210" s="19">
        <v>0</v>
      </c>
      <c r="S210" s="19">
        <v>0</v>
      </c>
      <c r="T210" s="19">
        <v>0</v>
      </c>
      <c r="U210" s="19">
        <v>2282.3000000000002</v>
      </c>
      <c r="V210" s="19">
        <v>2282.3000000000002</v>
      </c>
      <c r="W210" s="19">
        <v>2282.3000000000002</v>
      </c>
      <c r="X210" s="19">
        <v>2254.9</v>
      </c>
      <c r="Y210" s="20">
        <v>2282.3000000000002</v>
      </c>
      <c r="Z210" s="21">
        <v>2254.9</v>
      </c>
      <c r="AA210" s="21">
        <v>2282315.5</v>
      </c>
      <c r="AB210" s="414"/>
      <c r="AC210" s="414"/>
      <c r="AD210" s="414"/>
      <c r="AE210" s="414"/>
      <c r="AF210" s="13">
        <v>13</v>
      </c>
      <c r="AG210" s="13">
        <v>0</v>
      </c>
      <c r="AH210" s="13">
        <v>1</v>
      </c>
      <c r="AI210" s="13">
        <v>0</v>
      </c>
      <c r="AJ210" s="13" t="s">
        <v>13</v>
      </c>
      <c r="AK210" s="13">
        <v>0</v>
      </c>
      <c r="AL210" s="25">
        <v>0</v>
      </c>
      <c r="AM210" s="13" t="s">
        <v>13</v>
      </c>
      <c r="AN210" s="13" t="s">
        <v>13</v>
      </c>
      <c r="AO210" s="411"/>
      <c r="AP210" s="411"/>
      <c r="AQ210" s="411"/>
      <c r="AR210" s="411"/>
      <c r="AS210" s="3"/>
      <c r="AT210" s="3"/>
    </row>
    <row r="211" spans="1:46" ht="15" customHeight="1" x14ac:dyDescent="0.25">
      <c r="A211" s="1"/>
      <c r="B211" s="13"/>
      <c r="C211" s="13"/>
      <c r="D211" s="242" t="s">
        <v>52</v>
      </c>
      <c r="E211" s="15" t="s">
        <v>261</v>
      </c>
      <c r="F211" s="223" t="s">
        <v>58</v>
      </c>
      <c r="G211" s="17">
        <v>921.17280000000005</v>
      </c>
      <c r="H211" s="17">
        <v>921.2</v>
      </c>
      <c r="I211" s="17">
        <v>921.2</v>
      </c>
      <c r="J211" s="17">
        <v>921.2</v>
      </c>
      <c r="K211" s="18">
        <v>1.0000295275761508</v>
      </c>
      <c r="L211" s="18">
        <v>1</v>
      </c>
      <c r="M211" s="19">
        <v>0</v>
      </c>
      <c r="N211" s="19">
        <v>0</v>
      </c>
      <c r="O211" s="19">
        <v>0</v>
      </c>
      <c r="P211" s="19">
        <v>0</v>
      </c>
      <c r="Q211" s="19">
        <v>0</v>
      </c>
      <c r="R211" s="19">
        <v>0</v>
      </c>
      <c r="S211" s="19">
        <v>0</v>
      </c>
      <c r="T211" s="19">
        <v>0</v>
      </c>
      <c r="U211" s="19">
        <v>921.2</v>
      </c>
      <c r="V211" s="19">
        <v>921.2</v>
      </c>
      <c r="W211" s="19">
        <v>921.2</v>
      </c>
      <c r="X211" s="19">
        <v>921.2</v>
      </c>
      <c r="Y211" s="20">
        <v>921.2</v>
      </c>
      <c r="Z211" s="21">
        <v>921.2</v>
      </c>
      <c r="AA211" s="21">
        <v>921172.8</v>
      </c>
      <c r="AB211" s="22"/>
      <c r="AC211" s="23"/>
      <c r="AD211" s="23"/>
      <c r="AE211" s="24"/>
      <c r="AF211" s="13">
        <v>13</v>
      </c>
      <c r="AG211" s="13">
        <v>0</v>
      </c>
      <c r="AH211" s="13">
        <v>1</v>
      </c>
      <c r="AI211" s="13">
        <v>0</v>
      </c>
      <c r="AJ211" s="13"/>
      <c r="AK211" s="13"/>
      <c r="AL211" s="25"/>
      <c r="AM211" s="13"/>
      <c r="AN211" s="13"/>
      <c r="AO211" s="26"/>
      <c r="AP211" s="27"/>
      <c r="AQ211" s="28"/>
      <c r="AR211" s="26"/>
      <c r="AS211" s="3"/>
      <c r="AT211" s="3"/>
    </row>
    <row r="212" spans="1:46" ht="15" customHeight="1" x14ac:dyDescent="0.25">
      <c r="A212" s="1"/>
      <c r="B212" s="13"/>
      <c r="C212" s="13"/>
      <c r="D212" s="242" t="s">
        <v>52</v>
      </c>
      <c r="E212" s="15" t="s">
        <v>262</v>
      </c>
      <c r="F212" s="223" t="s">
        <v>58</v>
      </c>
      <c r="G212" s="17">
        <v>617.3587</v>
      </c>
      <c r="H212" s="17">
        <v>617.4</v>
      </c>
      <c r="I212" s="17">
        <v>617.4</v>
      </c>
      <c r="J212" s="17">
        <v>589.9</v>
      </c>
      <c r="K212" s="18">
        <v>0.95552229198357452</v>
      </c>
      <c r="L212" s="18">
        <v>0.95545837382572074</v>
      </c>
      <c r="M212" s="19">
        <v>0</v>
      </c>
      <c r="N212" s="19">
        <v>0</v>
      </c>
      <c r="O212" s="19">
        <v>0</v>
      </c>
      <c r="P212" s="19">
        <v>0</v>
      </c>
      <c r="Q212" s="19">
        <v>0</v>
      </c>
      <c r="R212" s="19">
        <v>0</v>
      </c>
      <c r="S212" s="19">
        <v>0</v>
      </c>
      <c r="T212" s="19">
        <v>0</v>
      </c>
      <c r="U212" s="19">
        <v>617.4</v>
      </c>
      <c r="V212" s="19">
        <v>617.4</v>
      </c>
      <c r="W212" s="19">
        <v>617.4</v>
      </c>
      <c r="X212" s="19">
        <v>589.9</v>
      </c>
      <c r="Y212" s="20">
        <v>617.4</v>
      </c>
      <c r="Z212" s="21">
        <v>589.9</v>
      </c>
      <c r="AA212" s="21">
        <v>617358.69999999995</v>
      </c>
      <c r="AB212" s="22"/>
      <c r="AC212" s="23"/>
      <c r="AD212" s="23"/>
      <c r="AE212" s="24"/>
      <c r="AF212" s="13">
        <v>10</v>
      </c>
      <c r="AG212" s="13">
        <v>0</v>
      </c>
      <c r="AH212" s="13">
        <v>1</v>
      </c>
      <c r="AI212" s="13">
        <v>0</v>
      </c>
      <c r="AJ212" s="13"/>
      <c r="AK212" s="13"/>
      <c r="AL212" s="25"/>
      <c r="AM212" s="13"/>
      <c r="AN212" s="13"/>
      <c r="AO212" s="26"/>
      <c r="AP212" s="27"/>
      <c r="AQ212" s="28"/>
      <c r="AR212" s="26"/>
      <c r="AS212" s="3"/>
      <c r="AT212" s="3"/>
    </row>
    <row r="213" spans="1:46" ht="15" customHeight="1" x14ac:dyDescent="0.25">
      <c r="A213" s="1"/>
      <c r="B213" s="13"/>
      <c r="C213" s="13"/>
      <c r="D213" s="242" t="s">
        <v>52</v>
      </c>
      <c r="E213" s="15" t="s">
        <v>263</v>
      </c>
      <c r="F213" s="223" t="s">
        <v>58</v>
      </c>
      <c r="G213" s="17">
        <v>192.45</v>
      </c>
      <c r="H213" s="17">
        <v>192.4</v>
      </c>
      <c r="I213" s="17">
        <v>192.4</v>
      </c>
      <c r="J213" s="17">
        <v>192.5</v>
      </c>
      <c r="K213" s="18">
        <v>1.0002598077422709</v>
      </c>
      <c r="L213" s="18">
        <v>1.0005197505197505</v>
      </c>
      <c r="M213" s="19">
        <v>0</v>
      </c>
      <c r="N213" s="19">
        <v>0</v>
      </c>
      <c r="O213" s="19">
        <v>0</v>
      </c>
      <c r="P213" s="19">
        <v>0</v>
      </c>
      <c r="Q213" s="19">
        <v>0</v>
      </c>
      <c r="R213" s="19">
        <v>0</v>
      </c>
      <c r="S213" s="19">
        <v>0</v>
      </c>
      <c r="T213" s="19">
        <v>0</v>
      </c>
      <c r="U213" s="19">
        <v>192.4</v>
      </c>
      <c r="V213" s="19">
        <v>192.4</v>
      </c>
      <c r="W213" s="19">
        <v>192.4</v>
      </c>
      <c r="X213" s="19">
        <v>192.5</v>
      </c>
      <c r="Y213" s="20">
        <v>192.4</v>
      </c>
      <c r="Z213" s="21">
        <v>192.5</v>
      </c>
      <c r="AA213" s="21">
        <v>192450</v>
      </c>
      <c r="AB213" s="22"/>
      <c r="AC213" s="23"/>
      <c r="AD213" s="23"/>
      <c r="AE213" s="24"/>
      <c r="AF213" s="13">
        <v>10</v>
      </c>
      <c r="AG213" s="13">
        <v>0</v>
      </c>
      <c r="AH213" s="13">
        <v>1</v>
      </c>
      <c r="AI213" s="13">
        <v>0</v>
      </c>
      <c r="AJ213" s="13"/>
      <c r="AK213" s="13"/>
      <c r="AL213" s="25"/>
      <c r="AM213" s="13"/>
      <c r="AN213" s="13"/>
      <c r="AO213" s="26"/>
      <c r="AP213" s="27"/>
      <c r="AQ213" s="28"/>
      <c r="AR213" s="26"/>
      <c r="AS213" s="3"/>
      <c r="AT213" s="3"/>
    </row>
    <row r="214" spans="1:46" ht="15" customHeight="1" x14ac:dyDescent="0.25">
      <c r="A214" s="1"/>
      <c r="B214" s="13"/>
      <c r="C214" s="13"/>
      <c r="D214" s="242" t="s">
        <v>52</v>
      </c>
      <c r="E214" s="15" t="s">
        <v>264</v>
      </c>
      <c r="F214" s="223" t="s">
        <v>58</v>
      </c>
      <c r="G214" s="17">
        <v>138.5</v>
      </c>
      <c r="H214" s="17">
        <v>138.5</v>
      </c>
      <c r="I214" s="17">
        <v>138.5</v>
      </c>
      <c r="J214" s="17">
        <v>138.5</v>
      </c>
      <c r="K214" s="18">
        <v>1</v>
      </c>
      <c r="L214" s="18">
        <v>1</v>
      </c>
      <c r="M214" s="19">
        <v>0</v>
      </c>
      <c r="N214" s="19">
        <v>0</v>
      </c>
      <c r="O214" s="19">
        <v>0</v>
      </c>
      <c r="P214" s="19">
        <v>0</v>
      </c>
      <c r="Q214" s="19">
        <v>0</v>
      </c>
      <c r="R214" s="19">
        <v>0</v>
      </c>
      <c r="S214" s="19">
        <v>0</v>
      </c>
      <c r="T214" s="19">
        <v>0</v>
      </c>
      <c r="U214" s="19">
        <v>138.5</v>
      </c>
      <c r="V214" s="19">
        <v>138.5</v>
      </c>
      <c r="W214" s="19">
        <v>138.5</v>
      </c>
      <c r="X214" s="19">
        <v>138.5</v>
      </c>
      <c r="Y214" s="20">
        <v>138.5</v>
      </c>
      <c r="Z214" s="21">
        <v>138.5</v>
      </c>
      <c r="AA214" s="21">
        <v>138500</v>
      </c>
      <c r="AB214" s="22"/>
      <c r="AC214" s="23"/>
      <c r="AD214" s="23"/>
      <c r="AE214" s="24"/>
      <c r="AF214" s="13">
        <v>10</v>
      </c>
      <c r="AG214" s="13">
        <v>0</v>
      </c>
      <c r="AH214" s="13">
        <v>1</v>
      </c>
      <c r="AI214" s="13">
        <v>0</v>
      </c>
      <c r="AJ214" s="13"/>
      <c r="AK214" s="13"/>
      <c r="AL214" s="25"/>
      <c r="AM214" s="13"/>
      <c r="AN214" s="13"/>
      <c r="AO214" s="26"/>
      <c r="AP214" s="27"/>
      <c r="AQ214" s="28"/>
      <c r="AR214" s="26"/>
      <c r="AS214" s="3"/>
      <c r="AT214" s="3"/>
    </row>
    <row r="215" spans="1:46" ht="15" customHeight="1" x14ac:dyDescent="0.25">
      <c r="A215" s="1"/>
      <c r="B215" s="13"/>
      <c r="C215" s="13"/>
      <c r="D215" s="242" t="s">
        <v>52</v>
      </c>
      <c r="E215" s="15" t="s">
        <v>265</v>
      </c>
      <c r="F215" s="223" t="s">
        <v>58</v>
      </c>
      <c r="G215" s="17">
        <v>412.834</v>
      </c>
      <c r="H215" s="17">
        <v>412.8</v>
      </c>
      <c r="I215" s="17">
        <v>412.8</v>
      </c>
      <c r="J215" s="17">
        <v>412.8</v>
      </c>
      <c r="K215" s="18">
        <v>0.99991764244224068</v>
      </c>
      <c r="L215" s="18">
        <v>1</v>
      </c>
      <c r="M215" s="19">
        <v>0</v>
      </c>
      <c r="N215" s="19">
        <v>0</v>
      </c>
      <c r="O215" s="19">
        <v>0</v>
      </c>
      <c r="P215" s="19">
        <v>0</v>
      </c>
      <c r="Q215" s="19">
        <v>0</v>
      </c>
      <c r="R215" s="19">
        <v>0</v>
      </c>
      <c r="S215" s="19">
        <v>0</v>
      </c>
      <c r="T215" s="19">
        <v>0</v>
      </c>
      <c r="U215" s="19">
        <v>412.8</v>
      </c>
      <c r="V215" s="19">
        <v>412.8</v>
      </c>
      <c r="W215" s="19">
        <v>412.8</v>
      </c>
      <c r="X215" s="19">
        <v>412.8</v>
      </c>
      <c r="Y215" s="20">
        <v>412.8</v>
      </c>
      <c r="Z215" s="21">
        <v>412.8</v>
      </c>
      <c r="AA215" s="21">
        <v>412834</v>
      </c>
      <c r="AB215" s="22"/>
      <c r="AC215" s="23"/>
      <c r="AD215" s="23"/>
      <c r="AE215" s="24"/>
      <c r="AF215" s="13">
        <v>10</v>
      </c>
      <c r="AG215" s="13">
        <v>0</v>
      </c>
      <c r="AH215" s="13">
        <v>1</v>
      </c>
      <c r="AI215" s="13">
        <v>0</v>
      </c>
      <c r="AJ215" s="13"/>
      <c r="AK215" s="13"/>
      <c r="AL215" s="25"/>
      <c r="AM215" s="13"/>
      <c r="AN215" s="13"/>
      <c r="AO215" s="26"/>
      <c r="AP215" s="27"/>
      <c r="AQ215" s="28"/>
      <c r="AR215" s="26"/>
      <c r="AS215" s="3"/>
      <c r="AT215" s="3"/>
    </row>
    <row r="216" spans="1:46" ht="14.25" customHeight="1" x14ac:dyDescent="0.25">
      <c r="A216" s="1"/>
      <c r="B216" s="13"/>
      <c r="C216" s="13"/>
      <c r="D216" s="412" t="s">
        <v>266</v>
      </c>
      <c r="E216" s="412"/>
      <c r="F216" s="412"/>
      <c r="G216" s="49">
        <v>1821.66</v>
      </c>
      <c r="H216" s="49">
        <v>1821.7</v>
      </c>
      <c r="I216" s="17">
        <v>1821.7</v>
      </c>
      <c r="J216" s="49">
        <v>1668.8</v>
      </c>
      <c r="K216" s="197">
        <v>0.91608752456550613</v>
      </c>
      <c r="L216" s="197">
        <v>0.91606740956249655</v>
      </c>
      <c r="M216" s="19">
        <v>0</v>
      </c>
      <c r="N216" s="19">
        <v>0</v>
      </c>
      <c r="O216" s="19">
        <v>0</v>
      </c>
      <c r="P216" s="19">
        <v>0</v>
      </c>
      <c r="Q216" s="19">
        <v>0</v>
      </c>
      <c r="R216" s="19">
        <v>0</v>
      </c>
      <c r="S216" s="19">
        <v>0</v>
      </c>
      <c r="T216" s="19">
        <v>0</v>
      </c>
      <c r="U216" s="19">
        <v>1821.7</v>
      </c>
      <c r="V216" s="19">
        <v>1821.7</v>
      </c>
      <c r="W216" s="19">
        <v>1821.7</v>
      </c>
      <c r="X216" s="19">
        <v>1668.8</v>
      </c>
      <c r="Y216" s="20">
        <v>1821.7</v>
      </c>
      <c r="Z216" s="21">
        <v>1668.8</v>
      </c>
      <c r="AA216" s="21">
        <v>1821661.64</v>
      </c>
      <c r="AB216" s="414"/>
      <c r="AC216" s="414"/>
      <c r="AD216" s="414"/>
      <c r="AE216" s="414"/>
      <c r="AF216" s="13">
        <v>10</v>
      </c>
      <c r="AG216" s="13">
        <v>0</v>
      </c>
      <c r="AH216" s="13">
        <v>1</v>
      </c>
      <c r="AI216" s="13">
        <v>0</v>
      </c>
      <c r="AJ216" s="13" t="s">
        <v>13</v>
      </c>
      <c r="AK216" s="13">
        <v>0</v>
      </c>
      <c r="AL216" s="25">
        <v>0</v>
      </c>
      <c r="AM216" s="13" t="s">
        <v>13</v>
      </c>
      <c r="AN216" s="13" t="s">
        <v>13</v>
      </c>
      <c r="AO216" s="411"/>
      <c r="AP216" s="411"/>
      <c r="AQ216" s="411"/>
      <c r="AR216" s="411"/>
      <c r="AS216" s="3"/>
      <c r="AT216" s="3"/>
    </row>
    <row r="217" spans="1:46" ht="15" customHeight="1" x14ac:dyDescent="0.25">
      <c r="A217" s="1"/>
      <c r="B217" s="13"/>
      <c r="C217" s="13"/>
      <c r="D217" s="242" t="s">
        <v>53</v>
      </c>
      <c r="E217" s="15" t="s">
        <v>267</v>
      </c>
      <c r="F217" s="223" t="s">
        <v>58</v>
      </c>
      <c r="G217" s="17">
        <v>212.04349999999999</v>
      </c>
      <c r="H217" s="17">
        <v>212.1</v>
      </c>
      <c r="I217" s="17">
        <v>212.1</v>
      </c>
      <c r="J217" s="17">
        <v>212.1</v>
      </c>
      <c r="K217" s="18">
        <v>1.0002664547604618</v>
      </c>
      <c r="L217" s="18">
        <v>1</v>
      </c>
      <c r="M217" s="19">
        <v>0</v>
      </c>
      <c r="N217" s="19">
        <v>0</v>
      </c>
      <c r="O217" s="19">
        <v>0</v>
      </c>
      <c r="P217" s="19">
        <v>0</v>
      </c>
      <c r="Q217" s="19">
        <v>0</v>
      </c>
      <c r="R217" s="19">
        <v>0</v>
      </c>
      <c r="S217" s="19">
        <v>0</v>
      </c>
      <c r="T217" s="19">
        <v>0</v>
      </c>
      <c r="U217" s="19">
        <v>212.1</v>
      </c>
      <c r="V217" s="19">
        <v>212.1</v>
      </c>
      <c r="W217" s="19">
        <v>212.1</v>
      </c>
      <c r="X217" s="19">
        <v>212.1</v>
      </c>
      <c r="Y217" s="20">
        <v>212.1</v>
      </c>
      <c r="Z217" s="21">
        <v>212.1</v>
      </c>
      <c r="AA217" s="21">
        <v>212043.48</v>
      </c>
      <c r="AB217" s="22"/>
      <c r="AC217" s="23"/>
      <c r="AD217" s="23"/>
      <c r="AE217" s="24"/>
      <c r="AF217" s="13">
        <v>10</v>
      </c>
      <c r="AG217" s="13">
        <v>0</v>
      </c>
      <c r="AH217" s="13">
        <v>1</v>
      </c>
      <c r="AI217" s="13">
        <v>0</v>
      </c>
      <c r="AJ217" s="13"/>
      <c r="AK217" s="13"/>
      <c r="AL217" s="25"/>
      <c r="AM217" s="13"/>
      <c r="AN217" s="13"/>
      <c r="AO217" s="26"/>
      <c r="AP217" s="27"/>
      <c r="AQ217" s="28"/>
      <c r="AR217" s="26"/>
      <c r="AS217" s="3"/>
      <c r="AT217" s="3"/>
    </row>
    <row r="218" spans="1:46" ht="15" customHeight="1" x14ac:dyDescent="0.25">
      <c r="A218" s="1"/>
      <c r="B218" s="13"/>
      <c r="C218" s="13"/>
      <c r="D218" s="242" t="s">
        <v>53</v>
      </c>
      <c r="E218" s="15" t="s">
        <v>268</v>
      </c>
      <c r="F218" s="223" t="s">
        <v>58</v>
      </c>
      <c r="G218" s="17">
        <v>224.1172</v>
      </c>
      <c r="H218" s="17">
        <v>224.1</v>
      </c>
      <c r="I218" s="17">
        <v>224.1</v>
      </c>
      <c r="J218" s="17">
        <v>224.1</v>
      </c>
      <c r="K218" s="18">
        <v>0.99992325444008756</v>
      </c>
      <c r="L218" s="18">
        <v>1</v>
      </c>
      <c r="M218" s="19">
        <v>0</v>
      </c>
      <c r="N218" s="19">
        <v>0</v>
      </c>
      <c r="O218" s="19">
        <v>0</v>
      </c>
      <c r="P218" s="19">
        <v>0</v>
      </c>
      <c r="Q218" s="19">
        <v>0</v>
      </c>
      <c r="R218" s="19">
        <v>0</v>
      </c>
      <c r="S218" s="19">
        <v>0</v>
      </c>
      <c r="T218" s="19">
        <v>0</v>
      </c>
      <c r="U218" s="19">
        <v>224.1</v>
      </c>
      <c r="V218" s="19">
        <v>224.1</v>
      </c>
      <c r="W218" s="19">
        <v>224.1</v>
      </c>
      <c r="X218" s="19">
        <v>224.1</v>
      </c>
      <c r="Y218" s="20">
        <v>224.1</v>
      </c>
      <c r="Z218" s="21">
        <v>224.1</v>
      </c>
      <c r="AA218" s="21">
        <v>224117.2</v>
      </c>
      <c r="AB218" s="22"/>
      <c r="AC218" s="23"/>
      <c r="AD218" s="23"/>
      <c r="AE218" s="24"/>
      <c r="AF218" s="13">
        <v>10</v>
      </c>
      <c r="AG218" s="13">
        <v>0</v>
      </c>
      <c r="AH218" s="13">
        <v>1</v>
      </c>
      <c r="AI218" s="13">
        <v>0</v>
      </c>
      <c r="AJ218" s="13"/>
      <c r="AK218" s="13"/>
      <c r="AL218" s="25"/>
      <c r="AM218" s="13"/>
      <c r="AN218" s="13"/>
      <c r="AO218" s="26"/>
      <c r="AP218" s="27"/>
      <c r="AQ218" s="28"/>
      <c r="AR218" s="26"/>
      <c r="AS218" s="3"/>
      <c r="AT218" s="3"/>
    </row>
    <row r="219" spans="1:46" ht="15" customHeight="1" x14ac:dyDescent="0.25">
      <c r="A219" s="1"/>
      <c r="B219" s="13"/>
      <c r="C219" s="13"/>
      <c r="D219" s="242" t="s">
        <v>53</v>
      </c>
      <c r="E219" s="15" t="s">
        <v>269</v>
      </c>
      <c r="F219" s="223" t="s">
        <v>58</v>
      </c>
      <c r="G219" s="17">
        <v>114.7231</v>
      </c>
      <c r="H219" s="17">
        <v>114.7</v>
      </c>
      <c r="I219" s="17">
        <v>114.7</v>
      </c>
      <c r="J219" s="17">
        <v>114.7</v>
      </c>
      <c r="K219" s="18">
        <v>0.99979864560842591</v>
      </c>
      <c r="L219" s="18">
        <v>1</v>
      </c>
      <c r="M219" s="19">
        <v>0</v>
      </c>
      <c r="N219" s="19">
        <v>0</v>
      </c>
      <c r="O219" s="19">
        <v>0</v>
      </c>
      <c r="P219" s="19">
        <v>0</v>
      </c>
      <c r="Q219" s="19">
        <v>0</v>
      </c>
      <c r="R219" s="19">
        <v>0</v>
      </c>
      <c r="S219" s="19">
        <v>0</v>
      </c>
      <c r="T219" s="19">
        <v>0</v>
      </c>
      <c r="U219" s="19">
        <v>114.7</v>
      </c>
      <c r="V219" s="19">
        <v>114.7</v>
      </c>
      <c r="W219" s="19">
        <v>114.7</v>
      </c>
      <c r="X219" s="19">
        <v>114.7</v>
      </c>
      <c r="Y219" s="20">
        <v>114.7</v>
      </c>
      <c r="Z219" s="21">
        <v>114.7</v>
      </c>
      <c r="AA219" s="21">
        <v>114723.08</v>
      </c>
      <c r="AB219" s="22"/>
      <c r="AC219" s="23"/>
      <c r="AD219" s="23"/>
      <c r="AE219" s="24"/>
      <c r="AF219" s="13">
        <v>10</v>
      </c>
      <c r="AG219" s="13">
        <v>0</v>
      </c>
      <c r="AH219" s="13">
        <v>1</v>
      </c>
      <c r="AI219" s="13">
        <v>0</v>
      </c>
      <c r="AJ219" s="13"/>
      <c r="AK219" s="13"/>
      <c r="AL219" s="25"/>
      <c r="AM219" s="13"/>
      <c r="AN219" s="13"/>
      <c r="AO219" s="26"/>
      <c r="AP219" s="27"/>
      <c r="AQ219" s="28"/>
      <c r="AR219" s="26"/>
      <c r="AS219" s="3"/>
      <c r="AT219" s="3"/>
    </row>
    <row r="220" spans="1:46" ht="15" customHeight="1" x14ac:dyDescent="0.25">
      <c r="A220" s="1"/>
      <c r="B220" s="13"/>
      <c r="C220" s="13"/>
      <c r="D220" s="242" t="s">
        <v>53</v>
      </c>
      <c r="E220" s="15" t="s">
        <v>270</v>
      </c>
      <c r="F220" s="223" t="s">
        <v>58</v>
      </c>
      <c r="G220" s="17">
        <v>1270.7779</v>
      </c>
      <c r="H220" s="17">
        <v>1270.8</v>
      </c>
      <c r="I220" s="17">
        <v>1270.8</v>
      </c>
      <c r="J220" s="17">
        <v>1117.9000000000001</v>
      </c>
      <c r="K220" s="18">
        <v>0.87969738850510393</v>
      </c>
      <c r="L220" s="18">
        <v>0.87968209002203346</v>
      </c>
      <c r="M220" s="19">
        <v>0</v>
      </c>
      <c r="N220" s="19">
        <v>0</v>
      </c>
      <c r="O220" s="19">
        <v>0</v>
      </c>
      <c r="P220" s="19">
        <v>0</v>
      </c>
      <c r="Q220" s="19">
        <v>0</v>
      </c>
      <c r="R220" s="19">
        <v>0</v>
      </c>
      <c r="S220" s="19">
        <v>0</v>
      </c>
      <c r="T220" s="19">
        <v>0</v>
      </c>
      <c r="U220" s="19">
        <v>1270.8</v>
      </c>
      <c r="V220" s="19">
        <v>1270.8</v>
      </c>
      <c r="W220" s="19">
        <v>1270.8</v>
      </c>
      <c r="X220" s="19">
        <v>1117.9000000000001</v>
      </c>
      <c r="Y220" s="20">
        <v>1270.8</v>
      </c>
      <c r="Z220" s="21">
        <v>1117.9000000000001</v>
      </c>
      <c r="AA220" s="21">
        <v>1270777.8799999999</v>
      </c>
      <c r="AB220" s="22"/>
      <c r="AC220" s="23"/>
      <c r="AD220" s="23"/>
      <c r="AE220" s="24"/>
      <c r="AF220" s="13">
        <v>10</v>
      </c>
      <c r="AG220" s="13">
        <v>0</v>
      </c>
      <c r="AH220" s="13">
        <v>1</v>
      </c>
      <c r="AI220" s="13">
        <v>0</v>
      </c>
      <c r="AJ220" s="13"/>
      <c r="AK220" s="13"/>
      <c r="AL220" s="25"/>
      <c r="AM220" s="13"/>
      <c r="AN220" s="13"/>
      <c r="AO220" s="26"/>
      <c r="AP220" s="27"/>
      <c r="AQ220" s="28"/>
      <c r="AR220" s="26"/>
      <c r="AS220" s="3"/>
      <c r="AT220" s="3"/>
    </row>
    <row r="221" spans="1:46" ht="14.25" customHeight="1" x14ac:dyDescent="0.25">
      <c r="A221" s="1"/>
      <c r="B221" s="13"/>
      <c r="C221" s="13"/>
      <c r="D221" s="412" t="s">
        <v>271</v>
      </c>
      <c r="E221" s="412"/>
      <c r="F221" s="412"/>
      <c r="G221" s="49">
        <v>1086.8</v>
      </c>
      <c r="H221" s="49">
        <v>1086.8</v>
      </c>
      <c r="I221" s="17">
        <v>1086.8</v>
      </c>
      <c r="J221" s="49">
        <v>1086.8</v>
      </c>
      <c r="K221" s="197">
        <v>1</v>
      </c>
      <c r="L221" s="197">
        <v>1</v>
      </c>
      <c r="M221" s="19">
        <v>0</v>
      </c>
      <c r="N221" s="19">
        <v>0</v>
      </c>
      <c r="O221" s="19">
        <v>0</v>
      </c>
      <c r="P221" s="19">
        <v>0</v>
      </c>
      <c r="Q221" s="19">
        <v>0</v>
      </c>
      <c r="R221" s="19">
        <v>0</v>
      </c>
      <c r="S221" s="19">
        <v>0</v>
      </c>
      <c r="T221" s="19">
        <v>0</v>
      </c>
      <c r="U221" s="19">
        <v>1086.8</v>
      </c>
      <c r="V221" s="19">
        <v>1086.8</v>
      </c>
      <c r="W221" s="19">
        <v>1086.8</v>
      </c>
      <c r="X221" s="19">
        <v>1086.8</v>
      </c>
      <c r="Y221" s="20">
        <v>2173.6</v>
      </c>
      <c r="Z221" s="21">
        <v>1086.8</v>
      </c>
      <c r="AA221" s="21">
        <v>2173600</v>
      </c>
      <c r="AB221" s="414"/>
      <c r="AC221" s="414"/>
      <c r="AD221" s="414"/>
      <c r="AE221" s="414"/>
      <c r="AF221" s="13">
        <v>10</v>
      </c>
      <c r="AG221" s="13">
        <v>0</v>
      </c>
      <c r="AH221" s="13">
        <v>1</v>
      </c>
      <c r="AI221" s="13">
        <v>0</v>
      </c>
      <c r="AJ221" s="13" t="s">
        <v>13</v>
      </c>
      <c r="AK221" s="13">
        <v>0</v>
      </c>
      <c r="AL221" s="25">
        <v>0</v>
      </c>
      <c r="AM221" s="13" t="s">
        <v>13</v>
      </c>
      <c r="AN221" s="13" t="s">
        <v>13</v>
      </c>
      <c r="AO221" s="411"/>
      <c r="AP221" s="411"/>
      <c r="AQ221" s="411"/>
      <c r="AR221" s="411"/>
      <c r="AS221" s="3"/>
      <c r="AT221" s="3"/>
    </row>
    <row r="222" spans="1:46" ht="15" customHeight="1" x14ac:dyDescent="0.25">
      <c r="A222" s="1"/>
      <c r="B222" s="13"/>
      <c r="C222" s="13"/>
      <c r="D222" s="242" t="s">
        <v>35</v>
      </c>
      <c r="E222" s="15" t="s">
        <v>272</v>
      </c>
      <c r="F222" s="223" t="s">
        <v>58</v>
      </c>
      <c r="G222" s="17">
        <v>266</v>
      </c>
      <c r="H222" s="17">
        <v>266</v>
      </c>
      <c r="I222" s="17">
        <v>266</v>
      </c>
      <c r="J222" s="17">
        <v>266</v>
      </c>
      <c r="K222" s="18">
        <v>1</v>
      </c>
      <c r="L222" s="18">
        <v>1</v>
      </c>
      <c r="M222" s="19">
        <v>0</v>
      </c>
      <c r="N222" s="19">
        <v>0</v>
      </c>
      <c r="O222" s="19">
        <v>0</v>
      </c>
      <c r="P222" s="19">
        <v>0</v>
      </c>
      <c r="Q222" s="19">
        <v>0</v>
      </c>
      <c r="R222" s="19">
        <v>0</v>
      </c>
      <c r="S222" s="19">
        <v>0</v>
      </c>
      <c r="T222" s="19">
        <v>0</v>
      </c>
      <c r="U222" s="19">
        <v>266</v>
      </c>
      <c r="V222" s="19">
        <v>266</v>
      </c>
      <c r="W222" s="19">
        <v>266</v>
      </c>
      <c r="X222" s="19">
        <v>266</v>
      </c>
      <c r="Y222" s="20">
        <v>532</v>
      </c>
      <c r="Z222" s="21">
        <v>266</v>
      </c>
      <c r="AA222" s="21">
        <v>532000</v>
      </c>
      <c r="AB222" s="22"/>
      <c r="AC222" s="23"/>
      <c r="AD222" s="23"/>
      <c r="AE222" s="24"/>
      <c r="AF222" s="13">
        <v>10</v>
      </c>
      <c r="AG222" s="13">
        <v>0</v>
      </c>
      <c r="AH222" s="13">
        <v>1</v>
      </c>
      <c r="AI222" s="13">
        <v>0</v>
      </c>
      <c r="AJ222" s="13"/>
      <c r="AK222" s="13"/>
      <c r="AL222" s="25"/>
      <c r="AM222" s="13"/>
      <c r="AN222" s="13"/>
      <c r="AO222" s="26"/>
      <c r="AP222" s="27"/>
      <c r="AQ222" s="28"/>
      <c r="AR222" s="26"/>
      <c r="AS222" s="3"/>
      <c r="AT222" s="3"/>
    </row>
    <row r="223" spans="1:46" ht="15" customHeight="1" x14ac:dyDescent="0.25">
      <c r="A223" s="1"/>
      <c r="B223" s="13"/>
      <c r="C223" s="13"/>
      <c r="D223" s="242" t="s">
        <v>35</v>
      </c>
      <c r="E223" s="15" t="s">
        <v>273</v>
      </c>
      <c r="F223" s="223" t="s">
        <v>58</v>
      </c>
      <c r="G223" s="17">
        <v>76.8</v>
      </c>
      <c r="H223" s="17">
        <v>76.8</v>
      </c>
      <c r="I223" s="17">
        <v>76.8</v>
      </c>
      <c r="J223" s="17">
        <v>76.8</v>
      </c>
      <c r="K223" s="18">
        <v>1</v>
      </c>
      <c r="L223" s="18">
        <v>1</v>
      </c>
      <c r="M223" s="19">
        <v>0</v>
      </c>
      <c r="N223" s="19">
        <v>0</v>
      </c>
      <c r="O223" s="19">
        <v>0</v>
      </c>
      <c r="P223" s="19">
        <v>0</v>
      </c>
      <c r="Q223" s="19">
        <v>0</v>
      </c>
      <c r="R223" s="19">
        <v>0</v>
      </c>
      <c r="S223" s="19">
        <v>0</v>
      </c>
      <c r="T223" s="19">
        <v>0</v>
      </c>
      <c r="U223" s="19">
        <v>76.8</v>
      </c>
      <c r="V223" s="19">
        <v>76.8</v>
      </c>
      <c r="W223" s="19">
        <v>76.8</v>
      </c>
      <c r="X223" s="19">
        <v>76.8</v>
      </c>
      <c r="Y223" s="20">
        <v>153.6</v>
      </c>
      <c r="Z223" s="21">
        <v>76.8</v>
      </c>
      <c r="AA223" s="21">
        <v>153600</v>
      </c>
      <c r="AB223" s="22"/>
      <c r="AC223" s="23"/>
      <c r="AD223" s="23"/>
      <c r="AE223" s="24"/>
      <c r="AF223" s="13">
        <v>10</v>
      </c>
      <c r="AG223" s="13">
        <v>0</v>
      </c>
      <c r="AH223" s="13">
        <v>1</v>
      </c>
      <c r="AI223" s="13">
        <v>0</v>
      </c>
      <c r="AJ223" s="13"/>
      <c r="AK223" s="13"/>
      <c r="AL223" s="25"/>
      <c r="AM223" s="13"/>
      <c r="AN223" s="13"/>
      <c r="AO223" s="26"/>
      <c r="AP223" s="27"/>
      <c r="AQ223" s="28"/>
      <c r="AR223" s="26"/>
      <c r="AS223" s="3"/>
      <c r="AT223" s="3"/>
    </row>
    <row r="224" spans="1:46" ht="15" customHeight="1" x14ac:dyDescent="0.25">
      <c r="A224" s="1"/>
      <c r="B224" s="13"/>
      <c r="C224" s="13"/>
      <c r="D224" s="242" t="s">
        <v>35</v>
      </c>
      <c r="E224" s="15" t="s">
        <v>274</v>
      </c>
      <c r="F224" s="223" t="s">
        <v>58</v>
      </c>
      <c r="G224" s="17">
        <v>494</v>
      </c>
      <c r="H224" s="17">
        <v>494</v>
      </c>
      <c r="I224" s="17">
        <v>494</v>
      </c>
      <c r="J224" s="17">
        <v>494</v>
      </c>
      <c r="K224" s="18">
        <v>1</v>
      </c>
      <c r="L224" s="18">
        <v>1</v>
      </c>
      <c r="M224" s="19">
        <v>0</v>
      </c>
      <c r="N224" s="19">
        <v>0</v>
      </c>
      <c r="O224" s="19">
        <v>0</v>
      </c>
      <c r="P224" s="19">
        <v>0</v>
      </c>
      <c r="Q224" s="19">
        <v>0</v>
      </c>
      <c r="R224" s="19">
        <v>0</v>
      </c>
      <c r="S224" s="19">
        <v>0</v>
      </c>
      <c r="T224" s="19">
        <v>0</v>
      </c>
      <c r="U224" s="19">
        <v>494</v>
      </c>
      <c r="V224" s="19">
        <v>494</v>
      </c>
      <c r="W224" s="19">
        <v>494</v>
      </c>
      <c r="X224" s="19">
        <v>494</v>
      </c>
      <c r="Y224" s="20">
        <v>988</v>
      </c>
      <c r="Z224" s="21">
        <v>494</v>
      </c>
      <c r="AA224" s="21">
        <v>988000</v>
      </c>
      <c r="AB224" s="22"/>
      <c r="AC224" s="23"/>
      <c r="AD224" s="23"/>
      <c r="AE224" s="24"/>
      <c r="AF224" s="13">
        <v>10</v>
      </c>
      <c r="AG224" s="13">
        <v>0</v>
      </c>
      <c r="AH224" s="13">
        <v>1</v>
      </c>
      <c r="AI224" s="13">
        <v>0</v>
      </c>
      <c r="AJ224" s="13"/>
      <c r="AK224" s="13"/>
      <c r="AL224" s="25"/>
      <c r="AM224" s="13"/>
      <c r="AN224" s="13"/>
      <c r="AO224" s="26"/>
      <c r="AP224" s="27"/>
      <c r="AQ224" s="28"/>
      <c r="AR224" s="26"/>
      <c r="AS224" s="3"/>
      <c r="AT224" s="3"/>
    </row>
    <row r="225" spans="1:46" ht="15" customHeight="1" x14ac:dyDescent="0.25">
      <c r="A225" s="1"/>
      <c r="B225" s="13"/>
      <c r="C225" s="13"/>
      <c r="D225" s="242" t="s">
        <v>35</v>
      </c>
      <c r="E225" s="15" t="s">
        <v>75</v>
      </c>
      <c r="F225" s="223" t="s">
        <v>58</v>
      </c>
      <c r="G225" s="17">
        <v>250</v>
      </c>
      <c r="H225" s="17">
        <v>250</v>
      </c>
      <c r="I225" s="17">
        <v>250</v>
      </c>
      <c r="J225" s="17">
        <v>250</v>
      </c>
      <c r="K225" s="18">
        <v>1</v>
      </c>
      <c r="L225" s="18">
        <v>1</v>
      </c>
      <c r="M225" s="19">
        <v>0</v>
      </c>
      <c r="N225" s="19">
        <v>0</v>
      </c>
      <c r="O225" s="19">
        <v>0</v>
      </c>
      <c r="P225" s="19">
        <v>0</v>
      </c>
      <c r="Q225" s="19">
        <v>0</v>
      </c>
      <c r="R225" s="19">
        <v>0</v>
      </c>
      <c r="S225" s="19">
        <v>0</v>
      </c>
      <c r="T225" s="19">
        <v>0</v>
      </c>
      <c r="U225" s="19">
        <v>250</v>
      </c>
      <c r="V225" s="19">
        <v>250</v>
      </c>
      <c r="W225" s="19">
        <v>250</v>
      </c>
      <c r="X225" s="19">
        <v>250</v>
      </c>
      <c r="Y225" s="20">
        <v>500</v>
      </c>
      <c r="Z225" s="21">
        <v>250</v>
      </c>
      <c r="AA225" s="21">
        <v>500000</v>
      </c>
      <c r="AB225" s="22"/>
      <c r="AC225" s="23"/>
      <c r="AD225" s="23"/>
      <c r="AE225" s="24"/>
      <c r="AF225" s="13">
        <v>10</v>
      </c>
      <c r="AG225" s="13">
        <v>0</v>
      </c>
      <c r="AH225" s="13">
        <v>1</v>
      </c>
      <c r="AI225" s="13">
        <v>0</v>
      </c>
      <c r="AJ225" s="13"/>
      <c r="AK225" s="13"/>
      <c r="AL225" s="25"/>
      <c r="AM225" s="13"/>
      <c r="AN225" s="13"/>
      <c r="AO225" s="26"/>
      <c r="AP225" s="27"/>
      <c r="AQ225" s="28"/>
      <c r="AR225" s="26"/>
      <c r="AS225" s="3"/>
      <c r="AT225" s="3"/>
    </row>
    <row r="226" spans="1:46" ht="14.25" customHeight="1" x14ac:dyDescent="0.25">
      <c r="A226" s="1"/>
      <c r="B226" s="13"/>
      <c r="C226" s="13"/>
      <c r="D226" s="412" t="s">
        <v>275</v>
      </c>
      <c r="E226" s="412"/>
      <c r="F226" s="412"/>
      <c r="G226" s="49">
        <v>4116.0600000000004</v>
      </c>
      <c r="H226" s="49">
        <v>4116.1000000000004</v>
      </c>
      <c r="I226" s="17">
        <v>4116.1000000000004</v>
      </c>
      <c r="J226" s="49">
        <v>3703</v>
      </c>
      <c r="K226" s="197">
        <v>0.89964674956147372</v>
      </c>
      <c r="L226" s="197">
        <v>0.89963800685114548</v>
      </c>
      <c r="M226" s="19">
        <v>0</v>
      </c>
      <c r="N226" s="19">
        <v>0</v>
      </c>
      <c r="O226" s="19">
        <v>0</v>
      </c>
      <c r="P226" s="19">
        <v>0</v>
      </c>
      <c r="Q226" s="19">
        <v>0</v>
      </c>
      <c r="R226" s="19">
        <v>0</v>
      </c>
      <c r="S226" s="19">
        <v>0</v>
      </c>
      <c r="T226" s="19">
        <v>0</v>
      </c>
      <c r="U226" s="19">
        <v>4116.1000000000004</v>
      </c>
      <c r="V226" s="19">
        <v>4116.1000000000004</v>
      </c>
      <c r="W226" s="19">
        <v>4116.1000000000004</v>
      </c>
      <c r="X226" s="19">
        <v>3703</v>
      </c>
      <c r="Y226" s="20">
        <v>8232.1</v>
      </c>
      <c r="Z226" s="21">
        <v>3703</v>
      </c>
      <c r="AA226" s="21">
        <v>8232129.7000000002</v>
      </c>
      <c r="AB226" s="414"/>
      <c r="AC226" s="414"/>
      <c r="AD226" s="414"/>
      <c r="AE226" s="414"/>
      <c r="AF226" s="13">
        <v>13</v>
      </c>
      <c r="AG226" s="13">
        <v>0</v>
      </c>
      <c r="AH226" s="13">
        <v>1</v>
      </c>
      <c r="AI226" s="13">
        <v>0</v>
      </c>
      <c r="AJ226" s="13" t="s">
        <v>13</v>
      </c>
      <c r="AK226" s="13">
        <v>0</v>
      </c>
      <c r="AL226" s="25">
        <v>0</v>
      </c>
      <c r="AM226" s="13" t="s">
        <v>13</v>
      </c>
      <c r="AN226" s="13" t="s">
        <v>13</v>
      </c>
      <c r="AO226" s="411"/>
      <c r="AP226" s="411"/>
      <c r="AQ226" s="411"/>
      <c r="AR226" s="411"/>
      <c r="AS226" s="3"/>
      <c r="AT226" s="3"/>
    </row>
    <row r="227" spans="1:46" ht="15" customHeight="1" x14ac:dyDescent="0.25">
      <c r="A227" s="1"/>
      <c r="B227" s="13"/>
      <c r="C227" s="13"/>
      <c r="D227" s="242" t="s">
        <v>276</v>
      </c>
      <c r="E227" s="15" t="s">
        <v>277</v>
      </c>
      <c r="F227" s="223" t="s">
        <v>58</v>
      </c>
      <c r="G227" s="17">
        <v>230.7</v>
      </c>
      <c r="H227" s="17">
        <v>230.7</v>
      </c>
      <c r="I227" s="17">
        <v>230.7</v>
      </c>
      <c r="J227" s="17">
        <v>230.7</v>
      </c>
      <c r="K227" s="18">
        <v>1</v>
      </c>
      <c r="L227" s="18">
        <v>1</v>
      </c>
      <c r="M227" s="19">
        <v>0</v>
      </c>
      <c r="N227" s="19">
        <v>0</v>
      </c>
      <c r="O227" s="19">
        <v>0</v>
      </c>
      <c r="P227" s="19">
        <v>0</v>
      </c>
      <c r="Q227" s="19">
        <v>0</v>
      </c>
      <c r="R227" s="19">
        <v>0</v>
      </c>
      <c r="S227" s="19">
        <v>0</v>
      </c>
      <c r="T227" s="19">
        <v>0</v>
      </c>
      <c r="U227" s="19">
        <v>230.7</v>
      </c>
      <c r="V227" s="19">
        <v>230.7</v>
      </c>
      <c r="W227" s="19">
        <v>230.7</v>
      </c>
      <c r="X227" s="19">
        <v>230.7</v>
      </c>
      <c r="Y227" s="20">
        <v>461.4</v>
      </c>
      <c r="Z227" s="21">
        <v>230.7</v>
      </c>
      <c r="AA227" s="21">
        <v>461400</v>
      </c>
      <c r="AB227" s="22"/>
      <c r="AC227" s="23"/>
      <c r="AD227" s="23"/>
      <c r="AE227" s="24"/>
      <c r="AF227" s="13">
        <v>13</v>
      </c>
      <c r="AG227" s="13">
        <v>0</v>
      </c>
      <c r="AH227" s="13">
        <v>1</v>
      </c>
      <c r="AI227" s="13">
        <v>0</v>
      </c>
      <c r="AJ227" s="13"/>
      <c r="AK227" s="13"/>
      <c r="AL227" s="25"/>
      <c r="AM227" s="13"/>
      <c r="AN227" s="13"/>
      <c r="AO227" s="26"/>
      <c r="AP227" s="27"/>
      <c r="AQ227" s="28"/>
      <c r="AR227" s="26"/>
      <c r="AS227" s="3"/>
      <c r="AT227" s="3"/>
    </row>
    <row r="228" spans="1:46" ht="15" customHeight="1" x14ac:dyDescent="0.25">
      <c r="A228" s="1"/>
      <c r="B228" s="13"/>
      <c r="C228" s="13"/>
      <c r="D228" s="242" t="s">
        <v>276</v>
      </c>
      <c r="E228" s="15" t="s">
        <v>278</v>
      </c>
      <c r="F228" s="223" t="s">
        <v>58</v>
      </c>
      <c r="G228" s="17">
        <v>462.0992</v>
      </c>
      <c r="H228" s="17">
        <v>462.1</v>
      </c>
      <c r="I228" s="17">
        <v>462.1</v>
      </c>
      <c r="J228" s="17">
        <v>462.1</v>
      </c>
      <c r="K228" s="18">
        <v>1.0000017312300042</v>
      </c>
      <c r="L228" s="18">
        <v>1</v>
      </c>
      <c r="M228" s="19">
        <v>0</v>
      </c>
      <c r="N228" s="19">
        <v>0</v>
      </c>
      <c r="O228" s="19">
        <v>0</v>
      </c>
      <c r="P228" s="19">
        <v>0</v>
      </c>
      <c r="Q228" s="19">
        <v>0</v>
      </c>
      <c r="R228" s="19">
        <v>0</v>
      </c>
      <c r="S228" s="19">
        <v>0</v>
      </c>
      <c r="T228" s="19">
        <v>0</v>
      </c>
      <c r="U228" s="19">
        <v>462.1</v>
      </c>
      <c r="V228" s="19">
        <v>462.1</v>
      </c>
      <c r="W228" s="19">
        <v>462.1</v>
      </c>
      <c r="X228" s="19">
        <v>462.1</v>
      </c>
      <c r="Y228" s="20">
        <v>924.2</v>
      </c>
      <c r="Z228" s="21">
        <v>462.1</v>
      </c>
      <c r="AA228" s="21">
        <v>924198.46</v>
      </c>
      <c r="AB228" s="22"/>
      <c r="AC228" s="23"/>
      <c r="AD228" s="23"/>
      <c r="AE228" s="24"/>
      <c r="AF228" s="13">
        <v>10</v>
      </c>
      <c r="AG228" s="13">
        <v>0</v>
      </c>
      <c r="AH228" s="13">
        <v>1</v>
      </c>
      <c r="AI228" s="13">
        <v>0</v>
      </c>
      <c r="AJ228" s="13"/>
      <c r="AK228" s="13"/>
      <c r="AL228" s="25"/>
      <c r="AM228" s="13"/>
      <c r="AN228" s="13"/>
      <c r="AO228" s="26"/>
      <c r="AP228" s="27"/>
      <c r="AQ228" s="28"/>
      <c r="AR228" s="26"/>
      <c r="AS228" s="3"/>
      <c r="AT228" s="3"/>
    </row>
    <row r="229" spans="1:46" ht="15" customHeight="1" x14ac:dyDescent="0.25">
      <c r="A229" s="1"/>
      <c r="B229" s="13"/>
      <c r="C229" s="13"/>
      <c r="D229" s="242" t="s">
        <v>276</v>
      </c>
      <c r="E229" s="15" t="s">
        <v>279</v>
      </c>
      <c r="F229" s="223" t="s">
        <v>58</v>
      </c>
      <c r="G229" s="17">
        <v>57.5</v>
      </c>
      <c r="H229" s="17">
        <v>57.5</v>
      </c>
      <c r="I229" s="17">
        <v>57.5</v>
      </c>
      <c r="J229" s="17">
        <v>57.5</v>
      </c>
      <c r="K229" s="18">
        <v>1</v>
      </c>
      <c r="L229" s="18">
        <v>1</v>
      </c>
      <c r="M229" s="19">
        <v>0</v>
      </c>
      <c r="N229" s="19">
        <v>0</v>
      </c>
      <c r="O229" s="19">
        <v>0</v>
      </c>
      <c r="P229" s="19">
        <v>0</v>
      </c>
      <c r="Q229" s="19">
        <v>0</v>
      </c>
      <c r="R229" s="19">
        <v>0</v>
      </c>
      <c r="S229" s="19">
        <v>0</v>
      </c>
      <c r="T229" s="19">
        <v>0</v>
      </c>
      <c r="U229" s="19">
        <v>57.5</v>
      </c>
      <c r="V229" s="19">
        <v>57.5</v>
      </c>
      <c r="W229" s="19">
        <v>57.5</v>
      </c>
      <c r="X229" s="19">
        <v>57.5</v>
      </c>
      <c r="Y229" s="20">
        <v>115</v>
      </c>
      <c r="Z229" s="21">
        <v>57.5</v>
      </c>
      <c r="AA229" s="21">
        <v>115000</v>
      </c>
      <c r="AB229" s="22"/>
      <c r="AC229" s="23"/>
      <c r="AD229" s="23"/>
      <c r="AE229" s="24"/>
      <c r="AF229" s="13">
        <v>10</v>
      </c>
      <c r="AG229" s="13">
        <v>0</v>
      </c>
      <c r="AH229" s="13">
        <v>1</v>
      </c>
      <c r="AI229" s="13">
        <v>0</v>
      </c>
      <c r="AJ229" s="13"/>
      <c r="AK229" s="13"/>
      <c r="AL229" s="25"/>
      <c r="AM229" s="13"/>
      <c r="AN229" s="13"/>
      <c r="AO229" s="26"/>
      <c r="AP229" s="27"/>
      <c r="AQ229" s="28"/>
      <c r="AR229" s="26"/>
      <c r="AS229" s="3"/>
      <c r="AT229" s="3"/>
    </row>
    <row r="230" spans="1:46" ht="15" customHeight="1" x14ac:dyDescent="0.25">
      <c r="A230" s="1"/>
      <c r="B230" s="13"/>
      <c r="C230" s="13"/>
      <c r="D230" s="242" t="s">
        <v>276</v>
      </c>
      <c r="E230" s="15" t="s">
        <v>280</v>
      </c>
      <c r="F230" s="223" t="s">
        <v>58</v>
      </c>
      <c r="G230" s="17">
        <v>178.7527</v>
      </c>
      <c r="H230" s="17">
        <v>178.8</v>
      </c>
      <c r="I230" s="17">
        <v>178.8</v>
      </c>
      <c r="J230" s="17">
        <v>178.8</v>
      </c>
      <c r="K230" s="18">
        <v>1.0002646113876881</v>
      </c>
      <c r="L230" s="18">
        <v>1</v>
      </c>
      <c r="M230" s="19">
        <v>0</v>
      </c>
      <c r="N230" s="19">
        <v>0</v>
      </c>
      <c r="O230" s="19">
        <v>0</v>
      </c>
      <c r="P230" s="19">
        <v>0</v>
      </c>
      <c r="Q230" s="19">
        <v>0</v>
      </c>
      <c r="R230" s="19">
        <v>0</v>
      </c>
      <c r="S230" s="19">
        <v>0</v>
      </c>
      <c r="T230" s="19">
        <v>0</v>
      </c>
      <c r="U230" s="19">
        <v>178.8</v>
      </c>
      <c r="V230" s="19">
        <v>178.8</v>
      </c>
      <c r="W230" s="19">
        <v>178.8</v>
      </c>
      <c r="X230" s="19">
        <v>178.8</v>
      </c>
      <c r="Y230" s="20">
        <v>357.5</v>
      </c>
      <c r="Z230" s="21">
        <v>178.8</v>
      </c>
      <c r="AA230" s="21">
        <v>357505.4</v>
      </c>
      <c r="AB230" s="22"/>
      <c r="AC230" s="23"/>
      <c r="AD230" s="23"/>
      <c r="AE230" s="24"/>
      <c r="AF230" s="13">
        <v>10</v>
      </c>
      <c r="AG230" s="13">
        <v>0</v>
      </c>
      <c r="AH230" s="13">
        <v>1</v>
      </c>
      <c r="AI230" s="13">
        <v>0</v>
      </c>
      <c r="AJ230" s="13"/>
      <c r="AK230" s="13"/>
      <c r="AL230" s="25"/>
      <c r="AM230" s="13"/>
      <c r="AN230" s="13"/>
      <c r="AO230" s="26"/>
      <c r="AP230" s="27"/>
      <c r="AQ230" s="28"/>
      <c r="AR230" s="26"/>
      <c r="AS230" s="3"/>
      <c r="AT230" s="3"/>
    </row>
    <row r="231" spans="1:46" ht="15" customHeight="1" x14ac:dyDescent="0.25">
      <c r="A231" s="1"/>
      <c r="B231" s="13"/>
      <c r="C231" s="13"/>
      <c r="D231" s="242" t="s">
        <v>276</v>
      </c>
      <c r="E231" s="15" t="s">
        <v>281</v>
      </c>
      <c r="F231" s="223" t="s">
        <v>58</v>
      </c>
      <c r="G231" s="17">
        <v>136.32689999999999</v>
      </c>
      <c r="H231" s="17">
        <v>136.30000000000001</v>
      </c>
      <c r="I231" s="17">
        <v>136.30000000000001</v>
      </c>
      <c r="J231" s="17">
        <v>136.30000000000001</v>
      </c>
      <c r="K231" s="18">
        <v>0.99980268017537266</v>
      </c>
      <c r="L231" s="18">
        <v>1</v>
      </c>
      <c r="M231" s="19">
        <v>0</v>
      </c>
      <c r="N231" s="19">
        <v>0</v>
      </c>
      <c r="O231" s="19">
        <v>0</v>
      </c>
      <c r="P231" s="19">
        <v>0</v>
      </c>
      <c r="Q231" s="19">
        <v>0</v>
      </c>
      <c r="R231" s="19">
        <v>0</v>
      </c>
      <c r="S231" s="19">
        <v>0</v>
      </c>
      <c r="T231" s="19">
        <v>0</v>
      </c>
      <c r="U231" s="19">
        <v>136.30000000000001</v>
      </c>
      <c r="V231" s="19">
        <v>136.30000000000001</v>
      </c>
      <c r="W231" s="19">
        <v>136.30000000000001</v>
      </c>
      <c r="X231" s="19">
        <v>136.30000000000001</v>
      </c>
      <c r="Y231" s="20">
        <v>272.60000000000002</v>
      </c>
      <c r="Z231" s="21">
        <v>136.30000000000001</v>
      </c>
      <c r="AA231" s="21">
        <v>272653.84000000003</v>
      </c>
      <c r="AB231" s="22"/>
      <c r="AC231" s="23"/>
      <c r="AD231" s="23"/>
      <c r="AE231" s="24"/>
      <c r="AF231" s="13">
        <v>10</v>
      </c>
      <c r="AG231" s="13">
        <v>0</v>
      </c>
      <c r="AH231" s="13">
        <v>1</v>
      </c>
      <c r="AI231" s="13">
        <v>0</v>
      </c>
      <c r="AJ231" s="13"/>
      <c r="AK231" s="13"/>
      <c r="AL231" s="25"/>
      <c r="AM231" s="13"/>
      <c r="AN231" s="13"/>
      <c r="AO231" s="26"/>
      <c r="AP231" s="27"/>
      <c r="AQ231" s="28"/>
      <c r="AR231" s="26"/>
      <c r="AS231" s="3"/>
      <c r="AT231" s="3"/>
    </row>
    <row r="232" spans="1:46" ht="15" customHeight="1" x14ac:dyDescent="0.25">
      <c r="A232" s="1"/>
      <c r="B232" s="13"/>
      <c r="C232" s="13"/>
      <c r="D232" s="242" t="s">
        <v>276</v>
      </c>
      <c r="E232" s="15" t="s">
        <v>282</v>
      </c>
      <c r="F232" s="223" t="s">
        <v>58</v>
      </c>
      <c r="G232" s="17">
        <v>57.5</v>
      </c>
      <c r="H232" s="17">
        <v>57.5</v>
      </c>
      <c r="I232" s="17">
        <v>57.5</v>
      </c>
      <c r="J232" s="17">
        <v>57.5</v>
      </c>
      <c r="K232" s="18">
        <v>1</v>
      </c>
      <c r="L232" s="18">
        <v>1</v>
      </c>
      <c r="M232" s="19">
        <v>0</v>
      </c>
      <c r="N232" s="19">
        <v>0</v>
      </c>
      <c r="O232" s="19">
        <v>0</v>
      </c>
      <c r="P232" s="19">
        <v>0</v>
      </c>
      <c r="Q232" s="19">
        <v>0</v>
      </c>
      <c r="R232" s="19">
        <v>0</v>
      </c>
      <c r="S232" s="19">
        <v>0</v>
      </c>
      <c r="T232" s="19">
        <v>0</v>
      </c>
      <c r="U232" s="19">
        <v>57.5</v>
      </c>
      <c r="V232" s="19">
        <v>57.5</v>
      </c>
      <c r="W232" s="19">
        <v>57.5</v>
      </c>
      <c r="X232" s="19">
        <v>57.5</v>
      </c>
      <c r="Y232" s="20">
        <v>115</v>
      </c>
      <c r="Z232" s="21">
        <v>57.5</v>
      </c>
      <c r="AA232" s="21">
        <v>115000</v>
      </c>
      <c r="AB232" s="22"/>
      <c r="AC232" s="23"/>
      <c r="AD232" s="23"/>
      <c r="AE232" s="24"/>
      <c r="AF232" s="13">
        <v>10</v>
      </c>
      <c r="AG232" s="13">
        <v>0</v>
      </c>
      <c r="AH232" s="13">
        <v>1</v>
      </c>
      <c r="AI232" s="13">
        <v>0</v>
      </c>
      <c r="AJ232" s="13"/>
      <c r="AK232" s="13"/>
      <c r="AL232" s="25"/>
      <c r="AM232" s="13"/>
      <c r="AN232" s="13"/>
      <c r="AO232" s="26"/>
      <c r="AP232" s="27"/>
      <c r="AQ232" s="28"/>
      <c r="AR232" s="26"/>
      <c r="AS232" s="3"/>
      <c r="AT232" s="3"/>
    </row>
    <row r="233" spans="1:46" ht="15" customHeight="1" x14ac:dyDescent="0.25">
      <c r="A233" s="1"/>
      <c r="B233" s="13"/>
      <c r="C233" s="13"/>
      <c r="D233" s="242" t="s">
        <v>276</v>
      </c>
      <c r="E233" s="15" t="s">
        <v>283</v>
      </c>
      <c r="F233" s="223" t="s">
        <v>58</v>
      </c>
      <c r="G233" s="17">
        <v>1380.94</v>
      </c>
      <c r="H233" s="17">
        <v>1380.9</v>
      </c>
      <c r="I233" s="17">
        <v>1380.9</v>
      </c>
      <c r="J233" s="17">
        <v>967.9</v>
      </c>
      <c r="K233" s="18">
        <v>0.70089938737381774</v>
      </c>
      <c r="L233" s="18">
        <v>0.700919690057209</v>
      </c>
      <c r="M233" s="19">
        <v>0</v>
      </c>
      <c r="N233" s="19">
        <v>0</v>
      </c>
      <c r="O233" s="19">
        <v>0</v>
      </c>
      <c r="P233" s="19">
        <v>0</v>
      </c>
      <c r="Q233" s="19">
        <v>0</v>
      </c>
      <c r="R233" s="19">
        <v>0</v>
      </c>
      <c r="S233" s="19">
        <v>0</v>
      </c>
      <c r="T233" s="19">
        <v>0</v>
      </c>
      <c r="U233" s="19">
        <v>1380.9</v>
      </c>
      <c r="V233" s="19">
        <v>1380.9</v>
      </c>
      <c r="W233" s="19">
        <v>1380.9</v>
      </c>
      <c r="X233" s="19">
        <v>967.9</v>
      </c>
      <c r="Y233" s="20">
        <v>2761.9</v>
      </c>
      <c r="Z233" s="21">
        <v>967.9</v>
      </c>
      <c r="AA233" s="21">
        <v>2761880</v>
      </c>
      <c r="AB233" s="22"/>
      <c r="AC233" s="23"/>
      <c r="AD233" s="23"/>
      <c r="AE233" s="24"/>
      <c r="AF233" s="13">
        <v>10</v>
      </c>
      <c r="AG233" s="13">
        <v>0</v>
      </c>
      <c r="AH233" s="13">
        <v>1</v>
      </c>
      <c r="AI233" s="13">
        <v>0</v>
      </c>
      <c r="AJ233" s="13"/>
      <c r="AK233" s="13"/>
      <c r="AL233" s="25"/>
      <c r="AM233" s="13"/>
      <c r="AN233" s="13"/>
      <c r="AO233" s="26"/>
      <c r="AP233" s="27"/>
      <c r="AQ233" s="28"/>
      <c r="AR233" s="26"/>
      <c r="AS233" s="3"/>
      <c r="AT233" s="3"/>
    </row>
    <row r="234" spans="1:46" ht="15" customHeight="1" x14ac:dyDescent="0.25">
      <c r="A234" s="1"/>
      <c r="B234" s="13"/>
      <c r="C234" s="13"/>
      <c r="D234" s="242" t="s">
        <v>276</v>
      </c>
      <c r="E234" s="15" t="s">
        <v>284</v>
      </c>
      <c r="F234" s="223" t="s">
        <v>58</v>
      </c>
      <c r="G234" s="17">
        <v>187.94200000000001</v>
      </c>
      <c r="H234" s="17">
        <v>188</v>
      </c>
      <c r="I234" s="17">
        <v>188</v>
      </c>
      <c r="J234" s="17">
        <v>187.9</v>
      </c>
      <c r="K234" s="18">
        <v>0.99977652680082152</v>
      </c>
      <c r="L234" s="18">
        <v>0.99946808510638296</v>
      </c>
      <c r="M234" s="19">
        <v>0</v>
      </c>
      <c r="N234" s="19">
        <v>0</v>
      </c>
      <c r="O234" s="19">
        <v>0</v>
      </c>
      <c r="P234" s="19">
        <v>0</v>
      </c>
      <c r="Q234" s="19">
        <v>0</v>
      </c>
      <c r="R234" s="19">
        <v>0</v>
      </c>
      <c r="S234" s="19">
        <v>0</v>
      </c>
      <c r="T234" s="19">
        <v>0</v>
      </c>
      <c r="U234" s="19">
        <v>188</v>
      </c>
      <c r="V234" s="19">
        <v>188</v>
      </c>
      <c r="W234" s="19">
        <v>188</v>
      </c>
      <c r="X234" s="19">
        <v>187.9</v>
      </c>
      <c r="Y234" s="20">
        <v>375.9</v>
      </c>
      <c r="Z234" s="21">
        <v>187.9</v>
      </c>
      <c r="AA234" s="21">
        <v>375884</v>
      </c>
      <c r="AB234" s="22"/>
      <c r="AC234" s="23"/>
      <c r="AD234" s="23"/>
      <c r="AE234" s="24"/>
      <c r="AF234" s="13">
        <v>10</v>
      </c>
      <c r="AG234" s="13">
        <v>0</v>
      </c>
      <c r="AH234" s="13">
        <v>1</v>
      </c>
      <c r="AI234" s="13">
        <v>0</v>
      </c>
      <c r="AJ234" s="13"/>
      <c r="AK234" s="13"/>
      <c r="AL234" s="25"/>
      <c r="AM234" s="13"/>
      <c r="AN234" s="13"/>
      <c r="AO234" s="26"/>
      <c r="AP234" s="27"/>
      <c r="AQ234" s="28"/>
      <c r="AR234" s="26"/>
      <c r="AS234" s="3"/>
      <c r="AT234" s="3"/>
    </row>
    <row r="235" spans="1:46" ht="15" customHeight="1" x14ac:dyDescent="0.25">
      <c r="A235" s="1"/>
      <c r="B235" s="13"/>
      <c r="C235" s="13"/>
      <c r="D235" s="242" t="s">
        <v>276</v>
      </c>
      <c r="E235" s="15" t="s">
        <v>285</v>
      </c>
      <c r="F235" s="223" t="s">
        <v>58</v>
      </c>
      <c r="G235" s="17">
        <v>152</v>
      </c>
      <c r="H235" s="17">
        <v>152</v>
      </c>
      <c r="I235" s="17">
        <v>152</v>
      </c>
      <c r="J235" s="17">
        <v>152</v>
      </c>
      <c r="K235" s="18">
        <v>1</v>
      </c>
      <c r="L235" s="18">
        <v>1</v>
      </c>
      <c r="M235" s="19">
        <v>0</v>
      </c>
      <c r="N235" s="19">
        <v>0</v>
      </c>
      <c r="O235" s="19">
        <v>0</v>
      </c>
      <c r="P235" s="19">
        <v>0</v>
      </c>
      <c r="Q235" s="19">
        <v>0</v>
      </c>
      <c r="R235" s="19">
        <v>0</v>
      </c>
      <c r="S235" s="19">
        <v>0</v>
      </c>
      <c r="T235" s="19">
        <v>0</v>
      </c>
      <c r="U235" s="19">
        <v>152</v>
      </c>
      <c r="V235" s="19">
        <v>152</v>
      </c>
      <c r="W235" s="19">
        <v>152</v>
      </c>
      <c r="X235" s="19">
        <v>152</v>
      </c>
      <c r="Y235" s="20">
        <v>304</v>
      </c>
      <c r="Z235" s="21">
        <v>152</v>
      </c>
      <c r="AA235" s="21">
        <v>304000</v>
      </c>
      <c r="AB235" s="22"/>
      <c r="AC235" s="23"/>
      <c r="AD235" s="23"/>
      <c r="AE235" s="24"/>
      <c r="AF235" s="13">
        <v>10</v>
      </c>
      <c r="AG235" s="13">
        <v>0</v>
      </c>
      <c r="AH235" s="13">
        <v>1</v>
      </c>
      <c r="AI235" s="13">
        <v>0</v>
      </c>
      <c r="AJ235" s="13"/>
      <c r="AK235" s="13"/>
      <c r="AL235" s="25"/>
      <c r="AM235" s="13"/>
      <c r="AN235" s="13"/>
      <c r="AO235" s="26"/>
      <c r="AP235" s="27"/>
      <c r="AQ235" s="28"/>
      <c r="AR235" s="26"/>
      <c r="AS235" s="3"/>
      <c r="AT235" s="3"/>
    </row>
    <row r="236" spans="1:46" ht="15" customHeight="1" x14ac:dyDescent="0.25">
      <c r="A236" s="1"/>
      <c r="B236" s="13"/>
      <c r="C236" s="13"/>
      <c r="D236" s="242" t="s">
        <v>276</v>
      </c>
      <c r="E236" s="15" t="s">
        <v>286</v>
      </c>
      <c r="F236" s="223" t="s">
        <v>58</v>
      </c>
      <c r="G236" s="17">
        <v>1180</v>
      </c>
      <c r="H236" s="17">
        <v>1180</v>
      </c>
      <c r="I236" s="17">
        <v>1180</v>
      </c>
      <c r="J236" s="17">
        <v>1180</v>
      </c>
      <c r="K236" s="18">
        <v>1</v>
      </c>
      <c r="L236" s="18">
        <v>1</v>
      </c>
      <c r="M236" s="19">
        <v>0</v>
      </c>
      <c r="N236" s="19">
        <v>0</v>
      </c>
      <c r="O236" s="19">
        <v>0</v>
      </c>
      <c r="P236" s="19">
        <v>0</v>
      </c>
      <c r="Q236" s="19">
        <v>0</v>
      </c>
      <c r="R236" s="19">
        <v>0</v>
      </c>
      <c r="S236" s="19">
        <v>0</v>
      </c>
      <c r="T236" s="19">
        <v>0</v>
      </c>
      <c r="U236" s="19">
        <v>1180</v>
      </c>
      <c r="V236" s="19">
        <v>1180</v>
      </c>
      <c r="W236" s="19">
        <v>1180</v>
      </c>
      <c r="X236" s="19">
        <v>1180</v>
      </c>
      <c r="Y236" s="20">
        <v>2360</v>
      </c>
      <c r="Z236" s="21">
        <v>1180</v>
      </c>
      <c r="AA236" s="21">
        <v>2360000</v>
      </c>
      <c r="AB236" s="22"/>
      <c r="AC236" s="23"/>
      <c r="AD236" s="23"/>
      <c r="AE236" s="24"/>
      <c r="AF236" s="13">
        <v>10</v>
      </c>
      <c r="AG236" s="13">
        <v>0</v>
      </c>
      <c r="AH236" s="13">
        <v>1</v>
      </c>
      <c r="AI236" s="13">
        <v>0</v>
      </c>
      <c r="AJ236" s="13"/>
      <c r="AK236" s="13"/>
      <c r="AL236" s="25"/>
      <c r="AM236" s="13"/>
      <c r="AN236" s="13"/>
      <c r="AO236" s="26"/>
      <c r="AP236" s="27"/>
      <c r="AQ236" s="28"/>
      <c r="AR236" s="26"/>
      <c r="AS236" s="3"/>
      <c r="AT236" s="3"/>
    </row>
    <row r="237" spans="1:46" ht="15" customHeight="1" x14ac:dyDescent="0.25">
      <c r="A237" s="1"/>
      <c r="B237" s="13"/>
      <c r="C237" s="13"/>
      <c r="D237" s="242" t="s">
        <v>276</v>
      </c>
      <c r="E237" s="15" t="s">
        <v>287</v>
      </c>
      <c r="F237" s="223" t="s">
        <v>58</v>
      </c>
      <c r="G237" s="17">
        <v>92.304000000000002</v>
      </c>
      <c r="H237" s="17">
        <v>92.3</v>
      </c>
      <c r="I237" s="17">
        <v>92.3</v>
      </c>
      <c r="J237" s="17">
        <v>92.3</v>
      </c>
      <c r="K237" s="18">
        <v>0.99995666493326396</v>
      </c>
      <c r="L237" s="18">
        <v>1</v>
      </c>
      <c r="M237" s="19">
        <v>0</v>
      </c>
      <c r="N237" s="19">
        <v>0</v>
      </c>
      <c r="O237" s="19">
        <v>0</v>
      </c>
      <c r="P237" s="19">
        <v>0</v>
      </c>
      <c r="Q237" s="19">
        <v>0</v>
      </c>
      <c r="R237" s="19">
        <v>0</v>
      </c>
      <c r="S237" s="19">
        <v>0</v>
      </c>
      <c r="T237" s="19">
        <v>0</v>
      </c>
      <c r="U237" s="19">
        <v>92.3</v>
      </c>
      <c r="V237" s="19">
        <v>92.3</v>
      </c>
      <c r="W237" s="19">
        <v>92.3</v>
      </c>
      <c r="X237" s="19">
        <v>92.3</v>
      </c>
      <c r="Y237" s="20">
        <v>184.6</v>
      </c>
      <c r="Z237" s="21">
        <v>92.3</v>
      </c>
      <c r="AA237" s="21">
        <v>184608</v>
      </c>
      <c r="AB237" s="22"/>
      <c r="AC237" s="23"/>
      <c r="AD237" s="23"/>
      <c r="AE237" s="24"/>
      <c r="AF237" s="13">
        <v>10</v>
      </c>
      <c r="AG237" s="13">
        <v>0</v>
      </c>
      <c r="AH237" s="13">
        <v>1</v>
      </c>
      <c r="AI237" s="13">
        <v>0</v>
      </c>
      <c r="AJ237" s="13"/>
      <c r="AK237" s="13"/>
      <c r="AL237" s="25"/>
      <c r="AM237" s="13"/>
      <c r="AN237" s="13"/>
      <c r="AO237" s="26"/>
      <c r="AP237" s="27"/>
      <c r="AQ237" s="28"/>
      <c r="AR237" s="26"/>
      <c r="AS237" s="3"/>
      <c r="AT237" s="3"/>
    </row>
    <row r="238" spans="1:46" ht="14.25" customHeight="1" x14ac:dyDescent="0.25">
      <c r="A238" s="1"/>
      <c r="B238" s="13"/>
      <c r="C238" s="13"/>
      <c r="D238" s="412" t="s">
        <v>288</v>
      </c>
      <c r="E238" s="412"/>
      <c r="F238" s="412"/>
      <c r="G238" s="49">
        <v>13380.81</v>
      </c>
      <c r="H238" s="49">
        <v>13380.8</v>
      </c>
      <c r="I238" s="17">
        <v>13380.8</v>
      </c>
      <c r="J238" s="49">
        <v>10239.4</v>
      </c>
      <c r="K238" s="197">
        <v>0.76523020654205542</v>
      </c>
      <c r="L238" s="197">
        <v>0.7652307784287935</v>
      </c>
      <c r="M238" s="19">
        <v>0</v>
      </c>
      <c r="N238" s="19">
        <v>0</v>
      </c>
      <c r="O238" s="19">
        <v>0</v>
      </c>
      <c r="P238" s="19">
        <v>0</v>
      </c>
      <c r="Q238" s="19">
        <v>0</v>
      </c>
      <c r="R238" s="19">
        <v>0</v>
      </c>
      <c r="S238" s="19">
        <v>0</v>
      </c>
      <c r="T238" s="19">
        <v>0</v>
      </c>
      <c r="U238" s="19">
        <v>13380.8</v>
      </c>
      <c r="V238" s="19">
        <v>13380.8</v>
      </c>
      <c r="W238" s="19">
        <v>13380.8</v>
      </c>
      <c r="X238" s="19">
        <v>10239.4</v>
      </c>
      <c r="Y238" s="20">
        <v>26761.599999999999</v>
      </c>
      <c r="Z238" s="21">
        <v>10239.4</v>
      </c>
      <c r="AA238" s="21">
        <v>26761633.460000001</v>
      </c>
      <c r="AB238" s="414"/>
      <c r="AC238" s="414"/>
      <c r="AD238" s="414"/>
      <c r="AE238" s="414"/>
      <c r="AF238" s="13">
        <v>13</v>
      </c>
      <c r="AG238" s="13">
        <v>0</v>
      </c>
      <c r="AH238" s="13">
        <v>1</v>
      </c>
      <c r="AI238" s="13">
        <v>0</v>
      </c>
      <c r="AJ238" s="13" t="s">
        <v>13</v>
      </c>
      <c r="AK238" s="13">
        <v>0</v>
      </c>
      <c r="AL238" s="25">
        <v>0</v>
      </c>
      <c r="AM238" s="13" t="s">
        <v>13</v>
      </c>
      <c r="AN238" s="13" t="s">
        <v>13</v>
      </c>
      <c r="AO238" s="411"/>
      <c r="AP238" s="411"/>
      <c r="AQ238" s="411"/>
      <c r="AR238" s="411"/>
      <c r="AS238" s="3"/>
      <c r="AT238" s="3"/>
    </row>
    <row r="239" spans="1:46" ht="15" customHeight="1" x14ac:dyDescent="0.25">
      <c r="A239" s="1"/>
      <c r="B239" s="13"/>
      <c r="C239" s="13"/>
      <c r="D239" s="242" t="s">
        <v>38</v>
      </c>
      <c r="E239" s="15" t="s">
        <v>289</v>
      </c>
      <c r="F239" s="223" t="s">
        <v>58</v>
      </c>
      <c r="G239" s="17">
        <v>1350</v>
      </c>
      <c r="H239" s="17">
        <v>1350</v>
      </c>
      <c r="I239" s="17">
        <v>1350</v>
      </c>
      <c r="J239" s="17">
        <v>1019.3</v>
      </c>
      <c r="K239" s="18">
        <v>0.75503703703703695</v>
      </c>
      <c r="L239" s="18">
        <v>0.75503703703703695</v>
      </c>
      <c r="M239" s="19">
        <v>0</v>
      </c>
      <c r="N239" s="19">
        <v>0</v>
      </c>
      <c r="O239" s="19">
        <v>0</v>
      </c>
      <c r="P239" s="19">
        <v>0</v>
      </c>
      <c r="Q239" s="19">
        <v>0</v>
      </c>
      <c r="R239" s="19">
        <v>0</v>
      </c>
      <c r="S239" s="19">
        <v>0</v>
      </c>
      <c r="T239" s="19">
        <v>0</v>
      </c>
      <c r="U239" s="19">
        <v>1350</v>
      </c>
      <c r="V239" s="19">
        <v>1350</v>
      </c>
      <c r="W239" s="19">
        <v>1350</v>
      </c>
      <c r="X239" s="19">
        <v>1019.3</v>
      </c>
      <c r="Y239" s="20">
        <v>2700</v>
      </c>
      <c r="Z239" s="21">
        <v>1019.3</v>
      </c>
      <c r="AA239" s="21">
        <v>2700000</v>
      </c>
      <c r="AB239" s="22"/>
      <c r="AC239" s="23"/>
      <c r="AD239" s="23"/>
      <c r="AE239" s="24"/>
      <c r="AF239" s="13">
        <v>13</v>
      </c>
      <c r="AG239" s="13">
        <v>0</v>
      </c>
      <c r="AH239" s="13">
        <v>1</v>
      </c>
      <c r="AI239" s="13">
        <v>0</v>
      </c>
      <c r="AJ239" s="13"/>
      <c r="AK239" s="13"/>
      <c r="AL239" s="25"/>
      <c r="AM239" s="13"/>
      <c r="AN239" s="13"/>
      <c r="AO239" s="26"/>
      <c r="AP239" s="27"/>
      <c r="AQ239" s="28"/>
      <c r="AR239" s="26"/>
      <c r="AS239" s="3"/>
      <c r="AT239" s="3"/>
    </row>
    <row r="240" spans="1:46" ht="15" customHeight="1" x14ac:dyDescent="0.25">
      <c r="A240" s="1"/>
      <c r="B240" s="13"/>
      <c r="C240" s="13"/>
      <c r="D240" s="242" t="s">
        <v>38</v>
      </c>
      <c r="E240" s="15" t="s">
        <v>290</v>
      </c>
      <c r="F240" s="223" t="s">
        <v>58</v>
      </c>
      <c r="G240" s="17">
        <v>1482.8010999999999</v>
      </c>
      <c r="H240" s="17">
        <v>1482.8</v>
      </c>
      <c r="I240" s="17">
        <v>1482.8</v>
      </c>
      <c r="J240" s="17">
        <v>1217.3</v>
      </c>
      <c r="K240" s="18">
        <v>0.8209462482864357</v>
      </c>
      <c r="L240" s="18">
        <v>0.82094685729700567</v>
      </c>
      <c r="M240" s="19">
        <v>0</v>
      </c>
      <c r="N240" s="19">
        <v>0</v>
      </c>
      <c r="O240" s="19">
        <v>0</v>
      </c>
      <c r="P240" s="19">
        <v>0</v>
      </c>
      <c r="Q240" s="19">
        <v>0</v>
      </c>
      <c r="R240" s="19">
        <v>0</v>
      </c>
      <c r="S240" s="19">
        <v>0</v>
      </c>
      <c r="T240" s="19">
        <v>0</v>
      </c>
      <c r="U240" s="19">
        <v>1482.8</v>
      </c>
      <c r="V240" s="19">
        <v>1482.8</v>
      </c>
      <c r="W240" s="19">
        <v>1482.8</v>
      </c>
      <c r="X240" s="19">
        <v>1217.3</v>
      </c>
      <c r="Y240" s="20">
        <v>2965.6</v>
      </c>
      <c r="Z240" s="21">
        <v>1217.3</v>
      </c>
      <c r="AA240" s="21">
        <v>2965602.2</v>
      </c>
      <c r="AB240" s="22"/>
      <c r="AC240" s="23"/>
      <c r="AD240" s="23"/>
      <c r="AE240" s="24"/>
      <c r="AF240" s="13">
        <v>13</v>
      </c>
      <c r="AG240" s="13">
        <v>0</v>
      </c>
      <c r="AH240" s="13">
        <v>1</v>
      </c>
      <c r="AI240" s="13">
        <v>0</v>
      </c>
      <c r="AJ240" s="13"/>
      <c r="AK240" s="13"/>
      <c r="AL240" s="25"/>
      <c r="AM240" s="13"/>
      <c r="AN240" s="13"/>
      <c r="AO240" s="26"/>
      <c r="AP240" s="27"/>
      <c r="AQ240" s="28"/>
      <c r="AR240" s="26"/>
      <c r="AS240" s="3"/>
      <c r="AT240" s="3"/>
    </row>
    <row r="241" spans="1:46" ht="15" customHeight="1" x14ac:dyDescent="0.25">
      <c r="A241" s="1"/>
      <c r="B241" s="13"/>
      <c r="C241" s="13"/>
      <c r="D241" s="242" t="s">
        <v>38</v>
      </c>
      <c r="E241" s="15" t="s">
        <v>291</v>
      </c>
      <c r="F241" s="223" t="s">
        <v>58</v>
      </c>
      <c r="G241" s="17">
        <v>1090.5517</v>
      </c>
      <c r="H241" s="17">
        <v>1090.5999999999999</v>
      </c>
      <c r="I241" s="17">
        <v>1090.5999999999999</v>
      </c>
      <c r="J241" s="17">
        <v>937.9</v>
      </c>
      <c r="K241" s="18">
        <v>0.86002341750510314</v>
      </c>
      <c r="L241" s="18">
        <v>0.85998532917660009</v>
      </c>
      <c r="M241" s="19">
        <v>0</v>
      </c>
      <c r="N241" s="19">
        <v>0</v>
      </c>
      <c r="O241" s="19">
        <v>0</v>
      </c>
      <c r="P241" s="19">
        <v>0</v>
      </c>
      <c r="Q241" s="19">
        <v>0</v>
      </c>
      <c r="R241" s="19">
        <v>0</v>
      </c>
      <c r="S241" s="19">
        <v>0</v>
      </c>
      <c r="T241" s="19">
        <v>0</v>
      </c>
      <c r="U241" s="19">
        <v>1090.5999999999999</v>
      </c>
      <c r="V241" s="19">
        <v>1090.5999999999999</v>
      </c>
      <c r="W241" s="19">
        <v>1090.5999999999999</v>
      </c>
      <c r="X241" s="19">
        <v>937.9</v>
      </c>
      <c r="Y241" s="20">
        <v>2181.1</v>
      </c>
      <c r="Z241" s="21">
        <v>937.9</v>
      </c>
      <c r="AA241" s="21">
        <v>2181103.38</v>
      </c>
      <c r="AB241" s="22"/>
      <c r="AC241" s="23"/>
      <c r="AD241" s="23"/>
      <c r="AE241" s="24"/>
      <c r="AF241" s="13">
        <v>10</v>
      </c>
      <c r="AG241" s="13">
        <v>0</v>
      </c>
      <c r="AH241" s="13">
        <v>1</v>
      </c>
      <c r="AI241" s="13">
        <v>0</v>
      </c>
      <c r="AJ241" s="13"/>
      <c r="AK241" s="13"/>
      <c r="AL241" s="25"/>
      <c r="AM241" s="13"/>
      <c r="AN241" s="13"/>
      <c r="AO241" s="26"/>
      <c r="AP241" s="27"/>
      <c r="AQ241" s="28"/>
      <c r="AR241" s="26"/>
      <c r="AS241" s="3"/>
      <c r="AT241" s="3"/>
    </row>
    <row r="242" spans="1:46" ht="15" customHeight="1" x14ac:dyDescent="0.25">
      <c r="A242" s="1"/>
      <c r="B242" s="13"/>
      <c r="C242" s="13"/>
      <c r="D242" s="242" t="s">
        <v>38</v>
      </c>
      <c r="E242" s="15" t="s">
        <v>292</v>
      </c>
      <c r="F242" s="223" t="s">
        <v>58</v>
      </c>
      <c r="G242" s="17">
        <v>1372.9246000000001</v>
      </c>
      <c r="H242" s="17">
        <v>1372.9</v>
      </c>
      <c r="I242" s="17">
        <v>1372.9</v>
      </c>
      <c r="J242" s="17">
        <v>1247</v>
      </c>
      <c r="K242" s="18">
        <v>0.90828003227562526</v>
      </c>
      <c r="L242" s="18">
        <v>0.90829630708718767</v>
      </c>
      <c r="M242" s="19">
        <v>0</v>
      </c>
      <c r="N242" s="19">
        <v>0</v>
      </c>
      <c r="O242" s="19">
        <v>0</v>
      </c>
      <c r="P242" s="19">
        <v>0</v>
      </c>
      <c r="Q242" s="19">
        <v>0</v>
      </c>
      <c r="R242" s="19">
        <v>0</v>
      </c>
      <c r="S242" s="19">
        <v>0</v>
      </c>
      <c r="T242" s="19">
        <v>0</v>
      </c>
      <c r="U242" s="19">
        <v>1372.9</v>
      </c>
      <c r="V242" s="19">
        <v>1372.9</v>
      </c>
      <c r="W242" s="19">
        <v>1372.9</v>
      </c>
      <c r="X242" s="19">
        <v>1247</v>
      </c>
      <c r="Y242" s="20">
        <v>2745.8</v>
      </c>
      <c r="Z242" s="21">
        <v>1247</v>
      </c>
      <c r="AA242" s="21">
        <v>2745849.18</v>
      </c>
      <c r="AB242" s="22"/>
      <c r="AC242" s="23"/>
      <c r="AD242" s="23"/>
      <c r="AE242" s="24"/>
      <c r="AF242" s="13">
        <v>10</v>
      </c>
      <c r="AG242" s="13">
        <v>0</v>
      </c>
      <c r="AH242" s="13">
        <v>1</v>
      </c>
      <c r="AI242" s="13">
        <v>0</v>
      </c>
      <c r="AJ242" s="13"/>
      <c r="AK242" s="13"/>
      <c r="AL242" s="25"/>
      <c r="AM242" s="13"/>
      <c r="AN242" s="13"/>
      <c r="AO242" s="26"/>
      <c r="AP242" s="27"/>
      <c r="AQ242" s="28"/>
      <c r="AR242" s="26"/>
      <c r="AS242" s="3"/>
      <c r="AT242" s="3"/>
    </row>
    <row r="243" spans="1:46" ht="15" customHeight="1" x14ac:dyDescent="0.25">
      <c r="A243" s="1"/>
      <c r="B243" s="13"/>
      <c r="C243" s="13"/>
      <c r="D243" s="242" t="s">
        <v>38</v>
      </c>
      <c r="E243" s="15" t="s">
        <v>293</v>
      </c>
      <c r="F243" s="223" t="s">
        <v>58</v>
      </c>
      <c r="G243" s="17">
        <v>1500</v>
      </c>
      <c r="H243" s="17">
        <v>1500</v>
      </c>
      <c r="I243" s="17">
        <v>1500</v>
      </c>
      <c r="J243" s="17">
        <v>0</v>
      </c>
      <c r="K243" s="18">
        <v>0</v>
      </c>
      <c r="L243" s="18">
        <v>0</v>
      </c>
      <c r="M243" s="19">
        <v>0</v>
      </c>
      <c r="N243" s="19">
        <v>0</v>
      </c>
      <c r="O243" s="19">
        <v>0</v>
      </c>
      <c r="P243" s="19">
        <v>0</v>
      </c>
      <c r="Q243" s="19">
        <v>0</v>
      </c>
      <c r="R243" s="19">
        <v>0</v>
      </c>
      <c r="S243" s="19">
        <v>0</v>
      </c>
      <c r="T243" s="19">
        <v>0</v>
      </c>
      <c r="U243" s="19">
        <v>1500</v>
      </c>
      <c r="V243" s="19">
        <v>1500</v>
      </c>
      <c r="W243" s="19">
        <v>1500</v>
      </c>
      <c r="X243" s="19">
        <v>0</v>
      </c>
      <c r="Y243" s="20">
        <v>3000</v>
      </c>
      <c r="Z243" s="21">
        <v>0</v>
      </c>
      <c r="AA243" s="21">
        <v>3000000</v>
      </c>
      <c r="AB243" s="22">
        <v>104</v>
      </c>
      <c r="AC243" s="23"/>
      <c r="AD243" s="23">
        <v>7</v>
      </c>
      <c r="AE243" s="24"/>
      <c r="AF243" s="13">
        <v>10</v>
      </c>
      <c r="AG243" s="13">
        <v>0</v>
      </c>
      <c r="AH243" s="13">
        <v>1</v>
      </c>
      <c r="AI243" s="13">
        <v>0</v>
      </c>
      <c r="AJ243" s="13"/>
      <c r="AK243" s="13"/>
      <c r="AL243" s="25"/>
      <c r="AM243" s="13"/>
      <c r="AN243" s="13"/>
      <c r="AO243" s="26"/>
      <c r="AP243" s="27"/>
      <c r="AQ243" s="28"/>
      <c r="AR243" s="26"/>
      <c r="AS243" s="3"/>
      <c r="AT243" s="3"/>
    </row>
    <row r="244" spans="1:46" ht="15" customHeight="1" x14ac:dyDescent="0.25">
      <c r="A244" s="1"/>
      <c r="B244" s="13"/>
      <c r="C244" s="13"/>
      <c r="D244" s="242" t="s">
        <v>38</v>
      </c>
      <c r="E244" s="15" t="s">
        <v>294</v>
      </c>
      <c r="F244" s="223" t="s">
        <v>58</v>
      </c>
      <c r="G244" s="17">
        <v>919.15</v>
      </c>
      <c r="H244" s="17">
        <v>919.2</v>
      </c>
      <c r="I244" s="17">
        <v>919.1</v>
      </c>
      <c r="J244" s="17">
        <v>685.6</v>
      </c>
      <c r="K244" s="18">
        <v>0.74590654408964807</v>
      </c>
      <c r="L244" s="18">
        <v>0.7459471221847459</v>
      </c>
      <c r="M244" s="19">
        <v>0</v>
      </c>
      <c r="N244" s="19">
        <v>0</v>
      </c>
      <c r="O244" s="19">
        <v>0</v>
      </c>
      <c r="P244" s="19">
        <v>0</v>
      </c>
      <c r="Q244" s="19">
        <v>0</v>
      </c>
      <c r="R244" s="19">
        <v>0</v>
      </c>
      <c r="S244" s="19">
        <v>0</v>
      </c>
      <c r="T244" s="19">
        <v>0</v>
      </c>
      <c r="U244" s="19">
        <v>919.1</v>
      </c>
      <c r="V244" s="19">
        <v>919.1</v>
      </c>
      <c r="W244" s="19">
        <v>919.1</v>
      </c>
      <c r="X244" s="19">
        <v>685.6</v>
      </c>
      <c r="Y244" s="20">
        <v>1838.3</v>
      </c>
      <c r="Z244" s="21">
        <v>685.6</v>
      </c>
      <c r="AA244" s="21">
        <v>1838300</v>
      </c>
      <c r="AB244" s="22"/>
      <c r="AC244" s="23"/>
      <c r="AD244" s="23"/>
      <c r="AE244" s="24"/>
      <c r="AF244" s="13">
        <v>10</v>
      </c>
      <c r="AG244" s="13">
        <v>0</v>
      </c>
      <c r="AH244" s="13">
        <v>1</v>
      </c>
      <c r="AI244" s="13">
        <v>0</v>
      </c>
      <c r="AJ244" s="13"/>
      <c r="AK244" s="13"/>
      <c r="AL244" s="25"/>
      <c r="AM244" s="13"/>
      <c r="AN244" s="13"/>
      <c r="AO244" s="26"/>
      <c r="AP244" s="27"/>
      <c r="AQ244" s="28"/>
      <c r="AR244" s="26"/>
      <c r="AS244" s="3"/>
      <c r="AT244" s="3"/>
    </row>
    <row r="245" spans="1:46" ht="15" customHeight="1" x14ac:dyDescent="0.25">
      <c r="A245" s="1"/>
      <c r="B245" s="13"/>
      <c r="C245" s="13"/>
      <c r="D245" s="242" t="s">
        <v>38</v>
      </c>
      <c r="E245" s="15" t="s">
        <v>79</v>
      </c>
      <c r="F245" s="223" t="s">
        <v>58</v>
      </c>
      <c r="G245" s="17">
        <v>1498.8025</v>
      </c>
      <c r="H245" s="17">
        <v>1498.8</v>
      </c>
      <c r="I245" s="17">
        <v>1498.8</v>
      </c>
      <c r="J245" s="17">
        <v>1498.8</v>
      </c>
      <c r="K245" s="18">
        <v>0.99999833200171462</v>
      </c>
      <c r="L245" s="18">
        <v>1</v>
      </c>
      <c r="M245" s="19">
        <v>0</v>
      </c>
      <c r="N245" s="19">
        <v>0</v>
      </c>
      <c r="O245" s="19">
        <v>0</v>
      </c>
      <c r="P245" s="19">
        <v>0</v>
      </c>
      <c r="Q245" s="19">
        <v>0</v>
      </c>
      <c r="R245" s="19">
        <v>0</v>
      </c>
      <c r="S245" s="19">
        <v>0</v>
      </c>
      <c r="T245" s="19">
        <v>0</v>
      </c>
      <c r="U245" s="19">
        <v>1498.8</v>
      </c>
      <c r="V245" s="19">
        <v>1498.8</v>
      </c>
      <c r="W245" s="19">
        <v>1498.8</v>
      </c>
      <c r="X245" s="19">
        <v>1498.8</v>
      </c>
      <c r="Y245" s="20">
        <v>2997.6</v>
      </c>
      <c r="Z245" s="21">
        <v>1498.8</v>
      </c>
      <c r="AA245" s="21">
        <v>2997604.96</v>
      </c>
      <c r="AB245" s="22"/>
      <c r="AC245" s="23"/>
      <c r="AD245" s="23"/>
      <c r="AE245" s="24"/>
      <c r="AF245" s="13">
        <v>10</v>
      </c>
      <c r="AG245" s="13">
        <v>0</v>
      </c>
      <c r="AH245" s="13">
        <v>1</v>
      </c>
      <c r="AI245" s="13">
        <v>0</v>
      </c>
      <c r="AJ245" s="13"/>
      <c r="AK245" s="13"/>
      <c r="AL245" s="25"/>
      <c r="AM245" s="13"/>
      <c r="AN245" s="13"/>
      <c r="AO245" s="26"/>
      <c r="AP245" s="27"/>
      <c r="AQ245" s="28"/>
      <c r="AR245" s="26"/>
      <c r="AS245" s="3"/>
      <c r="AT245" s="3"/>
    </row>
    <row r="246" spans="1:46" ht="15" customHeight="1" x14ac:dyDescent="0.25">
      <c r="A246" s="1"/>
      <c r="B246" s="13"/>
      <c r="C246" s="13"/>
      <c r="D246" s="242" t="s">
        <v>38</v>
      </c>
      <c r="E246" s="15" t="s">
        <v>144</v>
      </c>
      <c r="F246" s="223" t="s">
        <v>58</v>
      </c>
      <c r="G246" s="17">
        <v>818.98140000000001</v>
      </c>
      <c r="H246" s="17">
        <v>819</v>
      </c>
      <c r="I246" s="17">
        <v>819</v>
      </c>
      <c r="J246" s="17">
        <v>704.3</v>
      </c>
      <c r="K246" s="18">
        <v>0.85997069042105223</v>
      </c>
      <c r="L246" s="18">
        <v>0.85995115995115989</v>
      </c>
      <c r="M246" s="19">
        <v>0</v>
      </c>
      <c r="N246" s="19">
        <v>0</v>
      </c>
      <c r="O246" s="19">
        <v>0</v>
      </c>
      <c r="P246" s="19">
        <v>0</v>
      </c>
      <c r="Q246" s="19">
        <v>0</v>
      </c>
      <c r="R246" s="19">
        <v>0</v>
      </c>
      <c r="S246" s="19">
        <v>0</v>
      </c>
      <c r="T246" s="19">
        <v>0</v>
      </c>
      <c r="U246" s="19">
        <v>819</v>
      </c>
      <c r="V246" s="19">
        <v>819</v>
      </c>
      <c r="W246" s="19">
        <v>819</v>
      </c>
      <c r="X246" s="19">
        <v>704.3</v>
      </c>
      <c r="Y246" s="20">
        <v>1638</v>
      </c>
      <c r="Z246" s="21">
        <v>704.3</v>
      </c>
      <c r="AA246" s="21">
        <v>1637962.86</v>
      </c>
      <c r="AB246" s="22"/>
      <c r="AC246" s="23"/>
      <c r="AD246" s="23"/>
      <c r="AE246" s="24"/>
      <c r="AF246" s="13">
        <v>10</v>
      </c>
      <c r="AG246" s="13">
        <v>0</v>
      </c>
      <c r="AH246" s="13">
        <v>1</v>
      </c>
      <c r="AI246" s="13">
        <v>0</v>
      </c>
      <c r="AJ246" s="13"/>
      <c r="AK246" s="13"/>
      <c r="AL246" s="25"/>
      <c r="AM246" s="13"/>
      <c r="AN246" s="13"/>
      <c r="AO246" s="26"/>
      <c r="AP246" s="27"/>
      <c r="AQ246" s="28"/>
      <c r="AR246" s="26"/>
      <c r="AS246" s="3"/>
      <c r="AT246" s="3"/>
    </row>
    <row r="247" spans="1:46" ht="15" customHeight="1" x14ac:dyDescent="0.25">
      <c r="A247" s="1"/>
      <c r="B247" s="13"/>
      <c r="C247" s="13"/>
      <c r="D247" s="242" t="s">
        <v>38</v>
      </c>
      <c r="E247" s="15" t="s">
        <v>295</v>
      </c>
      <c r="F247" s="223" t="s">
        <v>58</v>
      </c>
      <c r="G247" s="17">
        <v>1360</v>
      </c>
      <c r="H247" s="17">
        <v>1360</v>
      </c>
      <c r="I247" s="17">
        <v>1360</v>
      </c>
      <c r="J247" s="17">
        <v>1193.3</v>
      </c>
      <c r="K247" s="18">
        <v>0.87742647058823531</v>
      </c>
      <c r="L247" s="18">
        <v>0.87742647058823531</v>
      </c>
      <c r="M247" s="19">
        <v>0</v>
      </c>
      <c r="N247" s="19">
        <v>0</v>
      </c>
      <c r="O247" s="19">
        <v>0</v>
      </c>
      <c r="P247" s="19">
        <v>0</v>
      </c>
      <c r="Q247" s="19">
        <v>0</v>
      </c>
      <c r="R247" s="19">
        <v>0</v>
      </c>
      <c r="S247" s="19">
        <v>0</v>
      </c>
      <c r="T247" s="19">
        <v>0</v>
      </c>
      <c r="U247" s="19">
        <v>1360</v>
      </c>
      <c r="V247" s="19">
        <v>1360</v>
      </c>
      <c r="W247" s="19">
        <v>1360</v>
      </c>
      <c r="X247" s="19">
        <v>1193.3</v>
      </c>
      <c r="Y247" s="20">
        <v>2720</v>
      </c>
      <c r="Z247" s="21">
        <v>1193.3</v>
      </c>
      <c r="AA247" s="21">
        <v>2720000</v>
      </c>
      <c r="AB247" s="22"/>
      <c r="AC247" s="23"/>
      <c r="AD247" s="23"/>
      <c r="AE247" s="24"/>
      <c r="AF247" s="13">
        <v>10</v>
      </c>
      <c r="AG247" s="13">
        <v>0</v>
      </c>
      <c r="AH247" s="13">
        <v>1</v>
      </c>
      <c r="AI247" s="13">
        <v>0</v>
      </c>
      <c r="AJ247" s="13"/>
      <c r="AK247" s="13"/>
      <c r="AL247" s="25"/>
      <c r="AM247" s="13"/>
      <c r="AN247" s="13"/>
      <c r="AO247" s="26"/>
      <c r="AP247" s="27"/>
      <c r="AQ247" s="28"/>
      <c r="AR247" s="26"/>
      <c r="AS247" s="3"/>
      <c r="AT247" s="3"/>
    </row>
    <row r="248" spans="1:46" ht="15" customHeight="1" x14ac:dyDescent="0.25">
      <c r="A248" s="1"/>
      <c r="B248" s="13"/>
      <c r="C248" s="13"/>
      <c r="D248" s="242" t="s">
        <v>38</v>
      </c>
      <c r="E248" s="15" t="s">
        <v>296</v>
      </c>
      <c r="F248" s="223" t="s">
        <v>58</v>
      </c>
      <c r="G248" s="17">
        <v>1500</v>
      </c>
      <c r="H248" s="17">
        <v>1500</v>
      </c>
      <c r="I248" s="17">
        <v>1500</v>
      </c>
      <c r="J248" s="17">
        <v>1311.7</v>
      </c>
      <c r="K248" s="18">
        <v>0.87446666666666673</v>
      </c>
      <c r="L248" s="18">
        <v>0.87446666666666673</v>
      </c>
      <c r="M248" s="19">
        <v>0</v>
      </c>
      <c r="N248" s="19">
        <v>0</v>
      </c>
      <c r="O248" s="19">
        <v>0</v>
      </c>
      <c r="P248" s="19">
        <v>0</v>
      </c>
      <c r="Q248" s="19">
        <v>0</v>
      </c>
      <c r="R248" s="19">
        <v>0</v>
      </c>
      <c r="S248" s="19">
        <v>0</v>
      </c>
      <c r="T248" s="19">
        <v>0</v>
      </c>
      <c r="U248" s="19">
        <v>1500</v>
      </c>
      <c r="V248" s="19">
        <v>1500</v>
      </c>
      <c r="W248" s="19">
        <v>1500</v>
      </c>
      <c r="X248" s="19">
        <v>1311.7</v>
      </c>
      <c r="Y248" s="20">
        <v>3000</v>
      </c>
      <c r="Z248" s="21">
        <v>1311.7</v>
      </c>
      <c r="AA248" s="21">
        <v>3000000</v>
      </c>
      <c r="AB248" s="22"/>
      <c r="AC248" s="23"/>
      <c r="AD248" s="23"/>
      <c r="AE248" s="24"/>
      <c r="AF248" s="13">
        <v>10</v>
      </c>
      <c r="AG248" s="13">
        <v>0</v>
      </c>
      <c r="AH248" s="13">
        <v>1</v>
      </c>
      <c r="AI248" s="13">
        <v>0</v>
      </c>
      <c r="AJ248" s="13"/>
      <c r="AK248" s="13"/>
      <c r="AL248" s="25"/>
      <c r="AM248" s="13"/>
      <c r="AN248" s="13"/>
      <c r="AO248" s="26"/>
      <c r="AP248" s="27"/>
      <c r="AQ248" s="28"/>
      <c r="AR248" s="26"/>
      <c r="AS248" s="3"/>
      <c r="AT248" s="3"/>
    </row>
    <row r="249" spans="1:46" ht="15" customHeight="1" x14ac:dyDescent="0.25">
      <c r="A249" s="1"/>
      <c r="B249" s="13"/>
      <c r="C249" s="13"/>
      <c r="D249" s="242" t="s">
        <v>38</v>
      </c>
      <c r="E249" s="15" t="s">
        <v>297</v>
      </c>
      <c r="F249" s="223" t="s">
        <v>58</v>
      </c>
      <c r="G249" s="17">
        <v>487.60539999999997</v>
      </c>
      <c r="H249" s="17">
        <v>487.6</v>
      </c>
      <c r="I249" s="17">
        <v>487.6</v>
      </c>
      <c r="J249" s="17">
        <v>424.2</v>
      </c>
      <c r="K249" s="18">
        <v>0.86996575509623153</v>
      </c>
      <c r="L249" s="18">
        <v>0.86997538966365873</v>
      </c>
      <c r="M249" s="19">
        <v>0</v>
      </c>
      <c r="N249" s="19">
        <v>0</v>
      </c>
      <c r="O249" s="19">
        <v>0</v>
      </c>
      <c r="P249" s="19">
        <v>0</v>
      </c>
      <c r="Q249" s="19">
        <v>0</v>
      </c>
      <c r="R249" s="19">
        <v>0</v>
      </c>
      <c r="S249" s="19">
        <v>0</v>
      </c>
      <c r="T249" s="19">
        <v>0</v>
      </c>
      <c r="U249" s="19">
        <v>487.6</v>
      </c>
      <c r="V249" s="19">
        <v>487.6</v>
      </c>
      <c r="W249" s="19">
        <v>487.6</v>
      </c>
      <c r="X249" s="19">
        <v>424.2</v>
      </c>
      <c r="Y249" s="20">
        <v>975.2</v>
      </c>
      <c r="Z249" s="21">
        <v>424.2</v>
      </c>
      <c r="AA249" s="21">
        <v>975210.88</v>
      </c>
      <c r="AB249" s="22"/>
      <c r="AC249" s="23"/>
      <c r="AD249" s="23"/>
      <c r="AE249" s="24"/>
      <c r="AF249" s="13">
        <v>10</v>
      </c>
      <c r="AG249" s="13">
        <v>0</v>
      </c>
      <c r="AH249" s="13">
        <v>1</v>
      </c>
      <c r="AI249" s="13">
        <v>0</v>
      </c>
      <c r="AJ249" s="13"/>
      <c r="AK249" s="13"/>
      <c r="AL249" s="25"/>
      <c r="AM249" s="13"/>
      <c r="AN249" s="13"/>
      <c r="AO249" s="26"/>
      <c r="AP249" s="27"/>
      <c r="AQ249" s="28"/>
      <c r="AR249" s="26"/>
      <c r="AS249" s="3"/>
      <c r="AT249" s="3"/>
    </row>
    <row r="250" spans="1:46" ht="14.25" customHeight="1" x14ac:dyDescent="0.25">
      <c r="A250" s="1"/>
      <c r="B250" s="13"/>
      <c r="C250" s="13"/>
      <c r="D250" s="412" t="s">
        <v>298</v>
      </c>
      <c r="E250" s="412"/>
      <c r="F250" s="412"/>
      <c r="G250" s="49">
        <v>4522.74</v>
      </c>
      <c r="H250" s="49">
        <v>4522.7</v>
      </c>
      <c r="I250" s="17">
        <v>4522.7</v>
      </c>
      <c r="J250" s="49">
        <v>3824.5</v>
      </c>
      <c r="K250" s="197">
        <v>0.84561571083016052</v>
      </c>
      <c r="L250" s="197">
        <v>0.84562318968757599</v>
      </c>
      <c r="M250" s="19">
        <v>0</v>
      </c>
      <c r="N250" s="19">
        <v>0</v>
      </c>
      <c r="O250" s="19">
        <v>0</v>
      </c>
      <c r="P250" s="19">
        <v>0</v>
      </c>
      <c r="Q250" s="19">
        <v>0</v>
      </c>
      <c r="R250" s="19">
        <v>0</v>
      </c>
      <c r="S250" s="19">
        <v>0</v>
      </c>
      <c r="T250" s="19">
        <v>0</v>
      </c>
      <c r="U250" s="19">
        <v>4522.7</v>
      </c>
      <c r="V250" s="19">
        <v>4522.7</v>
      </c>
      <c r="W250" s="19">
        <v>4522.7</v>
      </c>
      <c r="X250" s="19">
        <v>3824.5</v>
      </c>
      <c r="Y250" s="20">
        <v>9045.5</v>
      </c>
      <c r="Z250" s="21">
        <v>3824.5</v>
      </c>
      <c r="AA250" s="21">
        <v>9045493.5800000001</v>
      </c>
      <c r="AB250" s="414"/>
      <c r="AC250" s="414"/>
      <c r="AD250" s="414"/>
      <c r="AE250" s="414"/>
      <c r="AF250" s="13">
        <v>13</v>
      </c>
      <c r="AG250" s="13">
        <v>0</v>
      </c>
      <c r="AH250" s="13">
        <v>1</v>
      </c>
      <c r="AI250" s="13">
        <v>0</v>
      </c>
      <c r="AJ250" s="13" t="s">
        <v>299</v>
      </c>
      <c r="AK250" s="13">
        <v>14</v>
      </c>
      <c r="AL250" s="25">
        <v>74</v>
      </c>
      <c r="AM250" s="13" t="s">
        <v>12</v>
      </c>
      <c r="AN250" s="13" t="s">
        <v>13</v>
      </c>
      <c r="AO250" s="411"/>
      <c r="AP250" s="411"/>
      <c r="AQ250" s="411"/>
      <c r="AR250" s="411"/>
      <c r="AS250" s="3"/>
      <c r="AT250" s="3"/>
    </row>
    <row r="251" spans="1:46" ht="15" customHeight="1" x14ac:dyDescent="0.25">
      <c r="A251" s="1"/>
      <c r="B251" s="13"/>
      <c r="C251" s="13"/>
      <c r="D251" s="242" t="s">
        <v>54</v>
      </c>
      <c r="E251" s="15" t="s">
        <v>300</v>
      </c>
      <c r="F251" s="223" t="s">
        <v>58</v>
      </c>
      <c r="G251" s="17">
        <v>1055.0233000000001</v>
      </c>
      <c r="H251" s="17">
        <v>1055</v>
      </c>
      <c r="I251" s="17">
        <v>1055</v>
      </c>
      <c r="J251" s="17">
        <v>627.70000000000005</v>
      </c>
      <c r="K251" s="18">
        <v>0.59496316337278998</v>
      </c>
      <c r="L251" s="18">
        <v>0.59497630331753559</v>
      </c>
      <c r="M251" s="19">
        <v>0</v>
      </c>
      <c r="N251" s="19">
        <v>0</v>
      </c>
      <c r="O251" s="19">
        <v>0</v>
      </c>
      <c r="P251" s="19">
        <v>0</v>
      </c>
      <c r="Q251" s="19">
        <v>0</v>
      </c>
      <c r="R251" s="19">
        <v>0</v>
      </c>
      <c r="S251" s="19">
        <v>0</v>
      </c>
      <c r="T251" s="19">
        <v>0</v>
      </c>
      <c r="U251" s="19">
        <v>1055</v>
      </c>
      <c r="V251" s="19">
        <v>1055</v>
      </c>
      <c r="W251" s="19">
        <v>1055</v>
      </c>
      <c r="X251" s="19">
        <v>627.70000000000005</v>
      </c>
      <c r="Y251" s="20">
        <v>2110.1</v>
      </c>
      <c r="Z251" s="21">
        <v>627.70000000000005</v>
      </c>
      <c r="AA251" s="21">
        <v>2110046.66</v>
      </c>
      <c r="AB251" s="22"/>
      <c r="AC251" s="23"/>
      <c r="AD251" s="23"/>
      <c r="AE251" s="24"/>
      <c r="AF251" s="13">
        <v>13</v>
      </c>
      <c r="AG251" s="13">
        <v>0</v>
      </c>
      <c r="AH251" s="13">
        <v>1</v>
      </c>
      <c r="AI251" s="13">
        <v>0</v>
      </c>
      <c r="AJ251" s="13"/>
      <c r="AK251" s="13"/>
      <c r="AL251" s="25"/>
      <c r="AM251" s="13"/>
      <c r="AN251" s="13"/>
      <c r="AO251" s="26"/>
      <c r="AP251" s="27"/>
      <c r="AQ251" s="28"/>
      <c r="AR251" s="26"/>
      <c r="AS251" s="3"/>
      <c r="AT251" s="3"/>
    </row>
    <row r="252" spans="1:46" ht="15" customHeight="1" x14ac:dyDescent="0.25">
      <c r="A252" s="1"/>
      <c r="B252" s="13"/>
      <c r="C252" s="13"/>
      <c r="D252" s="242" t="s">
        <v>54</v>
      </c>
      <c r="E252" s="15" t="s">
        <v>301</v>
      </c>
      <c r="F252" s="223" t="s">
        <v>58</v>
      </c>
      <c r="G252" s="17">
        <v>846.88729999999998</v>
      </c>
      <c r="H252" s="17">
        <v>846.9</v>
      </c>
      <c r="I252" s="17">
        <v>846.9</v>
      </c>
      <c r="J252" s="17">
        <v>575.9</v>
      </c>
      <c r="K252" s="18">
        <v>0.68001964369993506</v>
      </c>
      <c r="L252" s="18">
        <v>0.68000944621560988</v>
      </c>
      <c r="M252" s="19">
        <v>0</v>
      </c>
      <c r="N252" s="19">
        <v>0</v>
      </c>
      <c r="O252" s="19">
        <v>0</v>
      </c>
      <c r="P252" s="19">
        <v>0</v>
      </c>
      <c r="Q252" s="19">
        <v>0</v>
      </c>
      <c r="R252" s="19">
        <v>0</v>
      </c>
      <c r="S252" s="19">
        <v>0</v>
      </c>
      <c r="T252" s="19">
        <v>0</v>
      </c>
      <c r="U252" s="19">
        <v>846.9</v>
      </c>
      <c r="V252" s="19">
        <v>846.9</v>
      </c>
      <c r="W252" s="19">
        <v>846.9</v>
      </c>
      <c r="X252" s="19">
        <v>575.9</v>
      </c>
      <c r="Y252" s="20">
        <v>1693.8</v>
      </c>
      <c r="Z252" s="21">
        <v>575.9</v>
      </c>
      <c r="AA252" s="21">
        <v>1693774.7</v>
      </c>
      <c r="AB252" s="22"/>
      <c r="AC252" s="23"/>
      <c r="AD252" s="23"/>
      <c r="AE252" s="24"/>
      <c r="AF252" s="13">
        <v>10</v>
      </c>
      <c r="AG252" s="13">
        <v>0</v>
      </c>
      <c r="AH252" s="13">
        <v>1</v>
      </c>
      <c r="AI252" s="13">
        <v>0</v>
      </c>
      <c r="AJ252" s="13"/>
      <c r="AK252" s="13"/>
      <c r="AL252" s="25"/>
      <c r="AM252" s="13"/>
      <c r="AN252" s="13"/>
      <c r="AO252" s="26"/>
      <c r="AP252" s="27"/>
      <c r="AQ252" s="28"/>
      <c r="AR252" s="26"/>
      <c r="AS252" s="3"/>
      <c r="AT252" s="3"/>
    </row>
    <row r="253" spans="1:46" ht="15" customHeight="1" x14ac:dyDescent="0.25">
      <c r="A253" s="1"/>
      <c r="B253" s="13"/>
      <c r="C253" s="13"/>
      <c r="D253" s="242" t="s">
        <v>54</v>
      </c>
      <c r="E253" s="15" t="s">
        <v>302</v>
      </c>
      <c r="F253" s="223" t="s">
        <v>58</v>
      </c>
      <c r="G253" s="17">
        <v>564.75289999999995</v>
      </c>
      <c r="H253" s="17">
        <v>564.70000000000005</v>
      </c>
      <c r="I253" s="17">
        <v>564.70000000000005</v>
      </c>
      <c r="J253" s="17">
        <v>564.79999999999995</v>
      </c>
      <c r="K253" s="18">
        <v>1.0000833993061391</v>
      </c>
      <c r="L253" s="18">
        <v>1.0001770851779705</v>
      </c>
      <c r="M253" s="19">
        <v>0</v>
      </c>
      <c r="N253" s="19">
        <v>0</v>
      </c>
      <c r="O253" s="19">
        <v>0</v>
      </c>
      <c r="P253" s="19">
        <v>0</v>
      </c>
      <c r="Q253" s="19">
        <v>0</v>
      </c>
      <c r="R253" s="19">
        <v>0</v>
      </c>
      <c r="S253" s="19">
        <v>0</v>
      </c>
      <c r="T253" s="19">
        <v>0</v>
      </c>
      <c r="U253" s="19">
        <v>564.70000000000005</v>
      </c>
      <c r="V253" s="19">
        <v>564.70000000000005</v>
      </c>
      <c r="W253" s="19">
        <v>564.70000000000005</v>
      </c>
      <c r="X253" s="19">
        <v>564.79999999999995</v>
      </c>
      <c r="Y253" s="20">
        <v>1129.5</v>
      </c>
      <c r="Z253" s="21">
        <v>564.79999999999995</v>
      </c>
      <c r="AA253" s="21">
        <v>1129505.76</v>
      </c>
      <c r="AB253" s="22"/>
      <c r="AC253" s="23"/>
      <c r="AD253" s="23"/>
      <c r="AE253" s="24"/>
      <c r="AF253" s="13">
        <v>10</v>
      </c>
      <c r="AG253" s="13">
        <v>0</v>
      </c>
      <c r="AH253" s="13">
        <v>1</v>
      </c>
      <c r="AI253" s="13">
        <v>0</v>
      </c>
      <c r="AJ253" s="13"/>
      <c r="AK253" s="13"/>
      <c r="AL253" s="25"/>
      <c r="AM253" s="13"/>
      <c r="AN253" s="13"/>
      <c r="AO253" s="26"/>
      <c r="AP253" s="27"/>
      <c r="AQ253" s="28"/>
      <c r="AR253" s="26"/>
      <c r="AS253" s="3"/>
      <c r="AT253" s="3"/>
    </row>
    <row r="254" spans="1:46" ht="15" customHeight="1" x14ac:dyDescent="0.25">
      <c r="A254" s="1"/>
      <c r="B254" s="13"/>
      <c r="C254" s="13"/>
      <c r="D254" s="242" t="s">
        <v>54</v>
      </c>
      <c r="E254" s="15" t="s">
        <v>303</v>
      </c>
      <c r="F254" s="223" t="s">
        <v>58</v>
      </c>
      <c r="G254" s="17">
        <v>605.75</v>
      </c>
      <c r="H254" s="17">
        <v>605.70000000000005</v>
      </c>
      <c r="I254" s="17">
        <v>605.70000000000005</v>
      </c>
      <c r="J254" s="17">
        <v>605.70000000000005</v>
      </c>
      <c r="K254" s="18">
        <v>0.99991745769706986</v>
      </c>
      <c r="L254" s="18">
        <v>1</v>
      </c>
      <c r="M254" s="19">
        <v>0</v>
      </c>
      <c r="N254" s="19">
        <v>0</v>
      </c>
      <c r="O254" s="19">
        <v>0</v>
      </c>
      <c r="P254" s="19">
        <v>0</v>
      </c>
      <c r="Q254" s="19">
        <v>0</v>
      </c>
      <c r="R254" s="19">
        <v>0</v>
      </c>
      <c r="S254" s="19">
        <v>0</v>
      </c>
      <c r="T254" s="19">
        <v>0</v>
      </c>
      <c r="U254" s="19">
        <v>605.70000000000005</v>
      </c>
      <c r="V254" s="19">
        <v>605.70000000000005</v>
      </c>
      <c r="W254" s="19">
        <v>605.70000000000005</v>
      </c>
      <c r="X254" s="19">
        <v>605.70000000000005</v>
      </c>
      <c r="Y254" s="20">
        <v>1211.5</v>
      </c>
      <c r="Z254" s="21">
        <v>605.70000000000005</v>
      </c>
      <c r="AA254" s="21">
        <v>1211500</v>
      </c>
      <c r="AB254" s="22"/>
      <c r="AC254" s="23"/>
      <c r="AD254" s="23"/>
      <c r="AE254" s="24"/>
      <c r="AF254" s="13">
        <v>10</v>
      </c>
      <c r="AG254" s="13">
        <v>0</v>
      </c>
      <c r="AH254" s="13">
        <v>1</v>
      </c>
      <c r="AI254" s="13">
        <v>0</v>
      </c>
      <c r="AJ254" s="13"/>
      <c r="AK254" s="13"/>
      <c r="AL254" s="25"/>
      <c r="AM254" s="13"/>
      <c r="AN254" s="13"/>
      <c r="AO254" s="26"/>
      <c r="AP254" s="27"/>
      <c r="AQ254" s="28"/>
      <c r="AR254" s="26"/>
      <c r="AS254" s="3"/>
      <c r="AT254" s="3"/>
    </row>
    <row r="255" spans="1:46" ht="15" customHeight="1" x14ac:dyDescent="0.25">
      <c r="A255" s="1"/>
      <c r="B255" s="13"/>
      <c r="C255" s="13"/>
      <c r="D255" s="242" t="s">
        <v>54</v>
      </c>
      <c r="E255" s="15" t="s">
        <v>304</v>
      </c>
      <c r="F255" s="223" t="s">
        <v>58</v>
      </c>
      <c r="G255" s="17">
        <v>443.67</v>
      </c>
      <c r="H255" s="17">
        <v>443.7</v>
      </c>
      <c r="I255" s="17">
        <v>443.7</v>
      </c>
      <c r="J255" s="17">
        <v>443.7</v>
      </c>
      <c r="K255" s="18">
        <v>1.0000676178240584</v>
      </c>
      <c r="L255" s="18">
        <v>1</v>
      </c>
      <c r="M255" s="19">
        <v>0</v>
      </c>
      <c r="N255" s="19">
        <v>0</v>
      </c>
      <c r="O255" s="19">
        <v>0</v>
      </c>
      <c r="P255" s="19">
        <v>0</v>
      </c>
      <c r="Q255" s="19">
        <v>0</v>
      </c>
      <c r="R255" s="19">
        <v>0</v>
      </c>
      <c r="S255" s="19">
        <v>0</v>
      </c>
      <c r="T255" s="19">
        <v>0</v>
      </c>
      <c r="U255" s="19">
        <v>443.7</v>
      </c>
      <c r="V255" s="19">
        <v>443.7</v>
      </c>
      <c r="W255" s="19">
        <v>443.7</v>
      </c>
      <c r="X255" s="19">
        <v>443.7</v>
      </c>
      <c r="Y255" s="20">
        <v>887.3</v>
      </c>
      <c r="Z255" s="21">
        <v>443.7</v>
      </c>
      <c r="AA255" s="21">
        <v>887340</v>
      </c>
      <c r="AB255" s="22"/>
      <c r="AC255" s="23"/>
      <c r="AD255" s="23"/>
      <c r="AE255" s="24"/>
      <c r="AF255" s="13">
        <v>10</v>
      </c>
      <c r="AG255" s="13">
        <v>0</v>
      </c>
      <c r="AH255" s="13">
        <v>1</v>
      </c>
      <c r="AI255" s="13">
        <v>0</v>
      </c>
      <c r="AJ255" s="13"/>
      <c r="AK255" s="13"/>
      <c r="AL255" s="25"/>
      <c r="AM255" s="13"/>
      <c r="AN255" s="13"/>
      <c r="AO255" s="26"/>
      <c r="AP255" s="27"/>
      <c r="AQ255" s="28"/>
      <c r="AR255" s="26"/>
      <c r="AS255" s="3"/>
      <c r="AT255" s="3"/>
    </row>
    <row r="256" spans="1:46" ht="15" customHeight="1" x14ac:dyDescent="0.25">
      <c r="A256" s="1"/>
      <c r="B256" s="13"/>
      <c r="C256" s="13"/>
      <c r="D256" s="242" t="s">
        <v>54</v>
      </c>
      <c r="E256" s="15" t="s">
        <v>305</v>
      </c>
      <c r="F256" s="223" t="s">
        <v>58</v>
      </c>
      <c r="G256" s="17">
        <v>1006.6632</v>
      </c>
      <c r="H256" s="17">
        <v>1006.7</v>
      </c>
      <c r="I256" s="17">
        <v>1006.7</v>
      </c>
      <c r="J256" s="17">
        <v>1006.7</v>
      </c>
      <c r="K256" s="18">
        <v>1.0000365564172804</v>
      </c>
      <c r="L256" s="18">
        <v>1</v>
      </c>
      <c r="M256" s="19">
        <v>0</v>
      </c>
      <c r="N256" s="19">
        <v>0</v>
      </c>
      <c r="O256" s="19">
        <v>0</v>
      </c>
      <c r="P256" s="19">
        <v>0</v>
      </c>
      <c r="Q256" s="19">
        <v>0</v>
      </c>
      <c r="R256" s="19">
        <v>0</v>
      </c>
      <c r="S256" s="19">
        <v>0</v>
      </c>
      <c r="T256" s="19">
        <v>0</v>
      </c>
      <c r="U256" s="19">
        <v>1006.7</v>
      </c>
      <c r="V256" s="19">
        <v>1006.7</v>
      </c>
      <c r="W256" s="19">
        <v>1006.7</v>
      </c>
      <c r="X256" s="19">
        <v>1006.7</v>
      </c>
      <c r="Y256" s="20">
        <v>2013.3</v>
      </c>
      <c r="Z256" s="21">
        <v>1006.7</v>
      </c>
      <c r="AA256" s="21">
        <v>2013326.46</v>
      </c>
      <c r="AB256" s="22"/>
      <c r="AC256" s="23"/>
      <c r="AD256" s="23"/>
      <c r="AE256" s="24"/>
      <c r="AF256" s="13">
        <v>10</v>
      </c>
      <c r="AG256" s="13">
        <v>0</v>
      </c>
      <c r="AH256" s="13">
        <v>1</v>
      </c>
      <c r="AI256" s="13">
        <v>0</v>
      </c>
      <c r="AJ256" s="13" t="s">
        <v>299</v>
      </c>
      <c r="AK256" s="13">
        <v>14</v>
      </c>
      <c r="AL256" s="25">
        <v>74</v>
      </c>
      <c r="AM256" s="13" t="s">
        <v>12</v>
      </c>
      <c r="AN256" s="13" t="s">
        <v>13</v>
      </c>
      <c r="AO256" s="26"/>
      <c r="AP256" s="27"/>
      <c r="AQ256" s="28"/>
      <c r="AR256" s="26"/>
      <c r="AS256" s="3"/>
      <c r="AT256" s="3"/>
    </row>
    <row r="257" spans="1:46" ht="14.25" customHeight="1" x14ac:dyDescent="0.25">
      <c r="A257" s="1"/>
      <c r="B257" s="13"/>
      <c r="C257" s="13"/>
      <c r="D257" s="412" t="s">
        <v>306</v>
      </c>
      <c r="E257" s="412"/>
      <c r="F257" s="412"/>
      <c r="G257" s="49">
        <v>1584.62</v>
      </c>
      <c r="H257" s="49">
        <v>1584.6</v>
      </c>
      <c r="I257" s="17">
        <v>1584.6</v>
      </c>
      <c r="J257" s="49">
        <v>1576</v>
      </c>
      <c r="K257" s="197">
        <v>0.99456021001880579</v>
      </c>
      <c r="L257" s="197">
        <v>0.99457276284235774</v>
      </c>
      <c r="M257" s="19">
        <v>0</v>
      </c>
      <c r="N257" s="19">
        <v>0</v>
      </c>
      <c r="O257" s="19">
        <v>0</v>
      </c>
      <c r="P257" s="19">
        <v>0</v>
      </c>
      <c r="Q257" s="19">
        <v>0</v>
      </c>
      <c r="R257" s="19">
        <v>0</v>
      </c>
      <c r="S257" s="19">
        <v>0</v>
      </c>
      <c r="T257" s="19">
        <v>0</v>
      </c>
      <c r="U257" s="19">
        <v>1584.6</v>
      </c>
      <c r="V257" s="19">
        <v>1584.6</v>
      </c>
      <c r="W257" s="19">
        <v>1584.6</v>
      </c>
      <c r="X257" s="19">
        <v>1576</v>
      </c>
      <c r="Y257" s="20">
        <v>3169.2</v>
      </c>
      <c r="Z257" s="21">
        <v>1576</v>
      </c>
      <c r="AA257" s="21">
        <v>3169230.76</v>
      </c>
      <c r="AB257" s="414"/>
      <c r="AC257" s="414"/>
      <c r="AD257" s="414"/>
      <c r="AE257" s="414"/>
      <c r="AF257" s="13">
        <v>13</v>
      </c>
      <c r="AG257" s="13">
        <v>0</v>
      </c>
      <c r="AH257" s="13">
        <v>1</v>
      </c>
      <c r="AI257" s="13">
        <v>0</v>
      </c>
      <c r="AJ257" s="13" t="s">
        <v>13</v>
      </c>
      <c r="AK257" s="13">
        <v>0</v>
      </c>
      <c r="AL257" s="25">
        <v>0</v>
      </c>
      <c r="AM257" s="13" t="s">
        <v>13</v>
      </c>
      <c r="AN257" s="13" t="s">
        <v>13</v>
      </c>
      <c r="AO257" s="411"/>
      <c r="AP257" s="411"/>
      <c r="AQ257" s="411"/>
      <c r="AR257" s="411"/>
      <c r="AS257" s="3"/>
      <c r="AT257" s="3"/>
    </row>
    <row r="258" spans="1:46" ht="15" customHeight="1" x14ac:dyDescent="0.25">
      <c r="A258" s="1"/>
      <c r="B258" s="13"/>
      <c r="C258" s="13"/>
      <c r="D258" s="242" t="s">
        <v>36</v>
      </c>
      <c r="E258" s="15" t="s">
        <v>307</v>
      </c>
      <c r="F258" s="223" t="s">
        <v>58</v>
      </c>
      <c r="G258" s="17">
        <v>1500</v>
      </c>
      <c r="H258" s="17">
        <v>1500</v>
      </c>
      <c r="I258" s="17">
        <v>1500</v>
      </c>
      <c r="J258" s="17">
        <v>1491.4</v>
      </c>
      <c r="K258" s="18">
        <v>0.99426666666666674</v>
      </c>
      <c r="L258" s="18">
        <v>0.99426666666666674</v>
      </c>
      <c r="M258" s="19">
        <v>0</v>
      </c>
      <c r="N258" s="19">
        <v>0</v>
      </c>
      <c r="O258" s="19">
        <v>0</v>
      </c>
      <c r="P258" s="19">
        <v>0</v>
      </c>
      <c r="Q258" s="19">
        <v>0</v>
      </c>
      <c r="R258" s="19">
        <v>0</v>
      </c>
      <c r="S258" s="19">
        <v>0</v>
      </c>
      <c r="T258" s="19">
        <v>0</v>
      </c>
      <c r="U258" s="19">
        <v>1500</v>
      </c>
      <c r="V258" s="19">
        <v>1500</v>
      </c>
      <c r="W258" s="19">
        <v>1500</v>
      </c>
      <c r="X258" s="19">
        <v>1491.4</v>
      </c>
      <c r="Y258" s="20">
        <v>3000</v>
      </c>
      <c r="Z258" s="21">
        <v>1491.4</v>
      </c>
      <c r="AA258" s="21">
        <v>3000000</v>
      </c>
      <c r="AB258" s="22"/>
      <c r="AC258" s="23"/>
      <c r="AD258" s="23"/>
      <c r="AE258" s="24"/>
      <c r="AF258" s="13">
        <v>13</v>
      </c>
      <c r="AG258" s="13">
        <v>0</v>
      </c>
      <c r="AH258" s="13">
        <v>1</v>
      </c>
      <c r="AI258" s="13">
        <v>0</v>
      </c>
      <c r="AJ258" s="13"/>
      <c r="AK258" s="13"/>
      <c r="AL258" s="25"/>
      <c r="AM258" s="13"/>
      <c r="AN258" s="13"/>
      <c r="AO258" s="26"/>
      <c r="AP258" s="27"/>
      <c r="AQ258" s="28"/>
      <c r="AR258" s="26"/>
      <c r="AS258" s="3"/>
      <c r="AT258" s="3"/>
    </row>
    <row r="259" spans="1:46" ht="15" customHeight="1" x14ac:dyDescent="0.25">
      <c r="A259" s="1"/>
      <c r="B259" s="13"/>
      <c r="C259" s="13"/>
      <c r="D259" s="242" t="s">
        <v>36</v>
      </c>
      <c r="E259" s="15" t="s">
        <v>162</v>
      </c>
      <c r="F259" s="223" t="s">
        <v>58</v>
      </c>
      <c r="G259" s="17">
        <v>84.615399999999994</v>
      </c>
      <c r="H259" s="17">
        <v>84.6</v>
      </c>
      <c r="I259" s="17">
        <v>84.6</v>
      </c>
      <c r="J259" s="17">
        <v>84.6</v>
      </c>
      <c r="K259" s="18">
        <v>0.99981800003309096</v>
      </c>
      <c r="L259" s="18">
        <v>1</v>
      </c>
      <c r="M259" s="19">
        <v>0</v>
      </c>
      <c r="N259" s="19">
        <v>0</v>
      </c>
      <c r="O259" s="19">
        <v>0</v>
      </c>
      <c r="P259" s="19">
        <v>0</v>
      </c>
      <c r="Q259" s="19">
        <v>0</v>
      </c>
      <c r="R259" s="19">
        <v>0</v>
      </c>
      <c r="S259" s="19">
        <v>0</v>
      </c>
      <c r="T259" s="19">
        <v>0</v>
      </c>
      <c r="U259" s="19">
        <v>84.6</v>
      </c>
      <c r="V259" s="19">
        <v>84.6</v>
      </c>
      <c r="W259" s="19">
        <v>84.6</v>
      </c>
      <c r="X259" s="19">
        <v>84.6</v>
      </c>
      <c r="Y259" s="20">
        <v>169.2</v>
      </c>
      <c r="Z259" s="21">
        <v>84.6</v>
      </c>
      <c r="AA259" s="21">
        <v>169230.76</v>
      </c>
      <c r="AB259" s="22"/>
      <c r="AC259" s="23"/>
      <c r="AD259" s="23"/>
      <c r="AE259" s="24"/>
      <c r="AF259" s="13">
        <v>10</v>
      </c>
      <c r="AG259" s="13">
        <v>0</v>
      </c>
      <c r="AH259" s="13">
        <v>1</v>
      </c>
      <c r="AI259" s="13">
        <v>0</v>
      </c>
      <c r="AJ259" s="13"/>
      <c r="AK259" s="13"/>
      <c r="AL259" s="25"/>
      <c r="AM259" s="13"/>
      <c r="AN259" s="13"/>
      <c r="AO259" s="26"/>
      <c r="AP259" s="27"/>
      <c r="AQ259" s="28"/>
      <c r="AR259" s="26"/>
      <c r="AS259" s="3"/>
      <c r="AT259" s="3"/>
    </row>
    <row r="260" spans="1:46" ht="12.75" hidden="1" customHeight="1" x14ac:dyDescent="0.25">
      <c r="A260" s="1"/>
      <c r="B260" s="3"/>
      <c r="C260" s="3"/>
      <c r="D260" s="242"/>
      <c r="E260" s="242"/>
      <c r="F260" s="242"/>
      <c r="G260" s="242">
        <v>132514.64000000001</v>
      </c>
      <c r="H260" s="242">
        <v>132514.70000000001</v>
      </c>
      <c r="I260" s="242">
        <v>132514.70000000001</v>
      </c>
      <c r="J260" s="242">
        <v>122105.2</v>
      </c>
      <c r="K260" s="18">
        <v>0.92144645084658527</v>
      </c>
      <c r="L260" s="18">
        <v>0.92144645084658527</v>
      </c>
      <c r="M260" s="32">
        <v>0</v>
      </c>
      <c r="N260" s="32">
        <v>0</v>
      </c>
      <c r="O260" s="32">
        <v>0</v>
      </c>
      <c r="P260" s="32">
        <v>0</v>
      </c>
      <c r="Q260" s="32">
        <v>0</v>
      </c>
      <c r="R260" s="32">
        <v>0</v>
      </c>
      <c r="S260" s="32">
        <v>0</v>
      </c>
      <c r="T260" s="32">
        <v>0</v>
      </c>
      <c r="U260" s="32">
        <v>132514.70000000001</v>
      </c>
      <c r="V260" s="32">
        <v>132514.70000000001</v>
      </c>
      <c r="W260" s="32">
        <v>132514.70000000001</v>
      </c>
      <c r="X260" s="32">
        <v>122105.2</v>
      </c>
      <c r="Y260" s="3">
        <v>204258.7</v>
      </c>
      <c r="Z260" s="3">
        <v>122105.2</v>
      </c>
      <c r="AA260" s="3">
        <v>204258690.36000001</v>
      </c>
      <c r="AB260" s="1"/>
      <c r="AC260" s="3"/>
      <c r="AD260" s="3"/>
      <c r="AE260" s="3"/>
      <c r="AF260" s="3">
        <v>13</v>
      </c>
      <c r="AG260" s="3">
        <v>0</v>
      </c>
      <c r="AH260" s="3">
        <v>1</v>
      </c>
      <c r="AI260" s="3">
        <v>0</v>
      </c>
      <c r="AJ260" s="3" t="s">
        <v>299</v>
      </c>
      <c r="AK260" s="3">
        <v>14</v>
      </c>
      <c r="AL260" s="3">
        <v>74</v>
      </c>
      <c r="AM260" s="3" t="s">
        <v>12</v>
      </c>
      <c r="AN260" s="3" t="s">
        <v>13</v>
      </c>
      <c r="AO260" s="3"/>
      <c r="AP260" s="3"/>
      <c r="AQ260" s="3"/>
      <c r="AR260" s="3"/>
      <c r="AS260" s="3"/>
      <c r="AT260" s="3"/>
    </row>
    <row r="261" spans="1:46" ht="17.25" customHeight="1" x14ac:dyDescent="0.25">
      <c r="A261" s="33"/>
      <c r="B261" s="32"/>
      <c r="C261" s="32"/>
      <c r="D261" s="416"/>
      <c r="E261" s="35" t="s">
        <v>14</v>
      </c>
      <c r="F261" s="373"/>
      <c r="G261" s="144">
        <v>132514.70000000001</v>
      </c>
      <c r="H261" s="37">
        <v>132514.70000000001</v>
      </c>
      <c r="I261" s="37">
        <v>132514.70000000001</v>
      </c>
      <c r="J261" s="37">
        <v>122105.2</v>
      </c>
      <c r="K261" s="39">
        <v>0.92144645084658527</v>
      </c>
      <c r="L261" s="39">
        <v>0.92144645084658527</v>
      </c>
      <c r="M261" s="40"/>
      <c r="N261" s="40"/>
      <c r="O261" s="40"/>
      <c r="P261" s="40"/>
      <c r="Q261" s="40"/>
      <c r="R261" s="40"/>
      <c r="S261" s="40"/>
      <c r="T261" s="40"/>
      <c r="U261" s="40"/>
      <c r="V261" s="40"/>
      <c r="W261" s="40"/>
      <c r="X261" s="40"/>
      <c r="Y261" s="32"/>
      <c r="Z261" s="32"/>
      <c r="AA261" s="32"/>
      <c r="AB261" s="32"/>
      <c r="AC261" s="32"/>
      <c r="AD261" s="32"/>
      <c r="AE261" s="32"/>
      <c r="AF261" s="32"/>
      <c r="AG261" s="32"/>
      <c r="AH261" s="32"/>
      <c r="AI261" s="32"/>
      <c r="AJ261" s="32"/>
      <c r="AK261" s="32"/>
      <c r="AL261" s="32"/>
      <c r="AM261" s="32"/>
      <c r="AN261" s="32"/>
      <c r="AO261" s="32"/>
      <c r="AP261" s="32"/>
      <c r="AQ261" s="32"/>
      <c r="AR261" s="32"/>
      <c r="AS261" s="13"/>
      <c r="AT261" s="13"/>
    </row>
    <row r="262" spans="1:46" ht="15.75" customHeight="1" x14ac:dyDescent="0.25">
      <c r="A262" s="1"/>
      <c r="B262" s="32"/>
      <c r="C262" s="1"/>
      <c r="D262" s="187"/>
      <c r="E262" s="46" t="s">
        <v>15</v>
      </c>
      <c r="F262" s="187"/>
      <c r="G262" s="187"/>
      <c r="H262" s="187"/>
      <c r="I262" s="187"/>
      <c r="J262" s="187"/>
      <c r="K262" s="187"/>
      <c r="L262" s="187"/>
      <c r="M262" s="45"/>
      <c r="N262" s="45"/>
      <c r="O262" s="45"/>
      <c r="P262" s="45"/>
      <c r="Q262" s="45"/>
      <c r="R262" s="45"/>
      <c r="S262" s="45"/>
      <c r="T262" s="45"/>
      <c r="U262" s="45"/>
      <c r="V262" s="45"/>
      <c r="W262" s="45"/>
      <c r="X262" s="45"/>
      <c r="Y262" s="1"/>
      <c r="Z262" s="1"/>
      <c r="AA262" s="1"/>
      <c r="AB262" s="1"/>
      <c r="AC262" s="1"/>
      <c r="AD262" s="1"/>
      <c r="AE262" s="1"/>
      <c r="AF262" s="1"/>
      <c r="AG262" s="32"/>
      <c r="AH262" s="32"/>
      <c r="AI262" s="32"/>
      <c r="AJ262" s="1"/>
      <c r="AK262" s="1"/>
      <c r="AL262" s="1"/>
      <c r="AM262" s="1"/>
      <c r="AN262" s="1"/>
      <c r="AO262" s="1"/>
      <c r="AP262" s="1"/>
      <c r="AQ262" s="1"/>
      <c r="AR262" s="1"/>
      <c r="AS262" s="3"/>
      <c r="AT262" s="3"/>
    </row>
    <row r="263" spans="1:46" ht="12.75" hidden="1" customHeight="1" x14ac:dyDescent="0.25">
      <c r="A263" s="1"/>
      <c r="B263" s="1">
        <v>1</v>
      </c>
      <c r="C263" s="1">
        <v>0</v>
      </c>
      <c r="D263" s="187"/>
      <c r="E263" s="46" t="s">
        <v>16</v>
      </c>
      <c r="F263" s="187"/>
      <c r="G263" s="46">
        <v>0</v>
      </c>
      <c r="H263" s="46">
        <v>0</v>
      </c>
      <c r="I263" s="46">
        <v>0</v>
      </c>
      <c r="J263" s="46">
        <v>0</v>
      </c>
      <c r="K263" s="197">
        <v>0</v>
      </c>
      <c r="L263" s="197">
        <v>0</v>
      </c>
      <c r="M263" s="45"/>
      <c r="N263" s="45"/>
      <c r="O263" s="45"/>
      <c r="P263" s="45"/>
      <c r="Q263" s="45"/>
      <c r="R263" s="45"/>
      <c r="S263" s="45"/>
      <c r="T263" s="45"/>
      <c r="U263" s="45"/>
      <c r="V263" s="45"/>
      <c r="W263" s="45"/>
      <c r="X263" s="45"/>
      <c r="Y263" s="1"/>
      <c r="Z263" s="1"/>
      <c r="AA263" s="1"/>
      <c r="AB263" s="1"/>
      <c r="AC263" s="1"/>
      <c r="AD263" s="1"/>
      <c r="AE263" s="1"/>
      <c r="AF263" s="1"/>
      <c r="AG263" s="1"/>
      <c r="AH263" s="1"/>
      <c r="AI263" s="1"/>
      <c r="AJ263" s="1"/>
      <c r="AK263" s="1"/>
      <c r="AL263" s="1"/>
      <c r="AM263" s="1"/>
      <c r="AN263" s="1"/>
      <c r="AO263" s="1"/>
      <c r="AP263" s="1"/>
      <c r="AQ263" s="1"/>
      <c r="AR263" s="1"/>
      <c r="AS263" s="3"/>
      <c r="AT263" s="3"/>
    </row>
    <row r="264" spans="1:46" ht="12.75" hidden="1" customHeight="1" x14ac:dyDescent="0.25">
      <c r="A264" s="1"/>
      <c r="B264" s="1">
        <v>1</v>
      </c>
      <c r="C264" s="1">
        <v>0</v>
      </c>
      <c r="D264" s="187"/>
      <c r="E264" s="46" t="s">
        <v>17</v>
      </c>
      <c r="F264" s="187"/>
      <c r="G264" s="49">
        <v>0</v>
      </c>
      <c r="H264" s="49">
        <v>0</v>
      </c>
      <c r="I264" s="49">
        <v>0</v>
      </c>
      <c r="J264" s="49">
        <v>0</v>
      </c>
      <c r="K264" s="197">
        <v>0</v>
      </c>
      <c r="L264" s="197">
        <v>0</v>
      </c>
      <c r="M264" s="45"/>
      <c r="N264" s="45"/>
      <c r="O264" s="45"/>
      <c r="P264" s="45"/>
      <c r="Q264" s="45"/>
      <c r="R264" s="45"/>
      <c r="S264" s="45"/>
      <c r="T264" s="45"/>
      <c r="U264" s="45"/>
      <c r="V264" s="45"/>
      <c r="W264" s="45"/>
      <c r="X264" s="45"/>
      <c r="Y264" s="1"/>
      <c r="Z264" s="1"/>
      <c r="AA264" s="1"/>
      <c r="AB264" s="1"/>
      <c r="AC264" s="1"/>
      <c r="AD264" s="1"/>
      <c r="AE264" s="1"/>
      <c r="AF264" s="1"/>
      <c r="AG264" s="1"/>
      <c r="AH264" s="1"/>
      <c r="AI264" s="1"/>
      <c r="AJ264" s="1"/>
      <c r="AK264" s="1"/>
      <c r="AL264" s="1"/>
      <c r="AM264" s="1"/>
      <c r="AN264" s="1"/>
      <c r="AO264" s="1"/>
      <c r="AP264" s="1"/>
      <c r="AQ264" s="1"/>
      <c r="AR264" s="1"/>
      <c r="AS264" s="3"/>
      <c r="AT264" s="3"/>
    </row>
    <row r="265" spans="1:46" ht="15" customHeight="1" x14ac:dyDescent="0.25">
      <c r="A265" s="1"/>
      <c r="B265" s="1">
        <v>1</v>
      </c>
      <c r="C265" s="1">
        <v>1</v>
      </c>
      <c r="D265" s="187"/>
      <c r="E265" s="46" t="s">
        <v>18</v>
      </c>
      <c r="F265" s="187"/>
      <c r="G265" s="46">
        <v>132514.70000000001</v>
      </c>
      <c r="H265" s="46">
        <v>132514.70000000001</v>
      </c>
      <c r="I265" s="46">
        <v>132514.70000000001</v>
      </c>
      <c r="J265" s="46">
        <v>122105.2</v>
      </c>
      <c r="K265" s="197">
        <v>0.92144645084658527</v>
      </c>
      <c r="L265" s="197">
        <v>0.92144645084658527</v>
      </c>
      <c r="M265" s="45"/>
      <c r="N265" s="45"/>
      <c r="O265" s="45"/>
      <c r="P265" s="45"/>
      <c r="Q265" s="45"/>
      <c r="R265" s="45"/>
      <c r="S265" s="45"/>
      <c r="T265" s="45"/>
      <c r="U265" s="45"/>
      <c r="V265" s="45"/>
      <c r="W265" s="45"/>
      <c r="X265" s="45"/>
      <c r="Y265" s="1"/>
      <c r="Z265" s="1"/>
      <c r="AA265" s="1"/>
      <c r="AB265" s="1"/>
      <c r="AC265" s="1"/>
      <c r="AD265" s="1"/>
      <c r="AE265" s="1"/>
      <c r="AF265" s="1"/>
      <c r="AG265" s="1"/>
      <c r="AH265" s="1"/>
      <c r="AI265" s="1"/>
      <c r="AJ265" s="1"/>
      <c r="AK265" s="1"/>
      <c r="AL265" s="1"/>
      <c r="AM265" s="1"/>
      <c r="AN265" s="1"/>
      <c r="AO265" s="1"/>
      <c r="AP265" s="1"/>
      <c r="AQ265" s="1"/>
      <c r="AR265" s="1"/>
      <c r="AS265" s="3"/>
      <c r="AT265" s="3"/>
    </row>
    <row r="266" spans="1:46" ht="12.75" customHeight="1" x14ac:dyDescent="0.25">
      <c r="A266" s="1"/>
      <c r="B266" s="1"/>
      <c r="C266" s="1"/>
      <c r="D266" s="50"/>
      <c r="E266" s="50"/>
      <c r="F266" s="50"/>
      <c r="G266" s="50"/>
      <c r="H266" s="50"/>
      <c r="I266" s="50"/>
      <c r="J266" s="50"/>
      <c r="K266" s="50"/>
      <c r="L266" s="50"/>
      <c r="M266" s="50"/>
      <c r="N266" s="50"/>
      <c r="O266" s="50"/>
      <c r="P266" s="50"/>
      <c r="Q266" s="50"/>
      <c r="R266" s="50"/>
      <c r="S266" s="50"/>
      <c r="T266" s="50"/>
      <c r="U266" s="50"/>
      <c r="V266" s="50"/>
      <c r="W266" s="50"/>
      <c r="X266" s="50"/>
      <c r="Y266" s="1"/>
      <c r="Z266" s="1"/>
      <c r="AA266" s="1"/>
      <c r="AB266" s="1"/>
      <c r="AC266" s="1"/>
      <c r="AD266" s="1"/>
      <c r="AE266" s="1"/>
      <c r="AF266" s="1"/>
      <c r="AG266" s="1"/>
      <c r="AH266" s="1"/>
      <c r="AI266" s="1"/>
      <c r="AJ266" s="1"/>
      <c r="AK266" s="1"/>
      <c r="AL266" s="1"/>
      <c r="AM266" s="1"/>
      <c r="AN266" s="1"/>
      <c r="AO266" s="1"/>
      <c r="AP266" s="1"/>
      <c r="AQ266" s="1"/>
      <c r="AR266" s="1"/>
      <c r="AS266" s="3"/>
      <c r="AT266" s="3"/>
    </row>
    <row r="267" spans="1:46" ht="12.75" customHeight="1" x14ac:dyDescent="0.25">
      <c r="A267" s="1"/>
      <c r="B267" s="1"/>
      <c r="C267" s="1"/>
      <c r="D267" s="50"/>
      <c r="E267" s="50"/>
      <c r="F267" s="50"/>
      <c r="G267" s="50"/>
      <c r="H267" s="50"/>
      <c r="I267" s="50"/>
      <c r="J267" s="50"/>
      <c r="K267" s="50"/>
      <c r="L267" s="50"/>
      <c r="M267" s="50"/>
      <c r="N267" s="50"/>
      <c r="O267" s="50"/>
      <c r="P267" s="50"/>
      <c r="Q267" s="50"/>
      <c r="R267" s="50"/>
      <c r="S267" s="50"/>
      <c r="T267" s="50"/>
      <c r="U267" s="50"/>
      <c r="V267" s="50"/>
      <c r="W267" s="50"/>
      <c r="X267" s="50"/>
      <c r="Y267" s="1"/>
      <c r="Z267" s="1"/>
      <c r="AA267" s="1"/>
      <c r="AB267" s="1"/>
      <c r="AC267" s="1"/>
      <c r="AD267" s="1"/>
      <c r="AE267" s="1"/>
      <c r="AF267" s="1"/>
      <c r="AG267" s="1"/>
      <c r="AH267" s="1"/>
      <c r="AI267" s="1"/>
      <c r="AJ267" s="1"/>
      <c r="AK267" s="1"/>
      <c r="AL267" s="1"/>
      <c r="AM267" s="1"/>
      <c r="AN267" s="1"/>
      <c r="AO267" s="1"/>
      <c r="AP267" s="1"/>
      <c r="AQ267" s="1"/>
      <c r="AR267" s="1"/>
      <c r="AS267" s="3"/>
      <c r="AT267" s="3"/>
    </row>
    <row r="268" spans="1:46" ht="12.75" customHeight="1" x14ac:dyDescent="0.25">
      <c r="A268" s="1"/>
      <c r="B268" s="1"/>
      <c r="C268" s="1"/>
      <c r="D268" s="50"/>
      <c r="E268" s="383" t="s">
        <v>19</v>
      </c>
      <c r="F268" s="383"/>
      <c r="G268" s="383"/>
      <c r="H268" s="383"/>
      <c r="I268" s="383"/>
      <c r="J268" s="383"/>
      <c r="K268" s="383"/>
      <c r="L268" s="383"/>
      <c r="M268" s="51"/>
      <c r="N268" s="51"/>
      <c r="O268" s="51"/>
      <c r="P268" s="51"/>
      <c r="Q268" s="51"/>
      <c r="R268" s="51"/>
      <c r="S268" s="51"/>
      <c r="T268" s="51"/>
      <c r="U268" s="51"/>
      <c r="V268" s="51"/>
      <c r="W268" s="51"/>
      <c r="X268" s="51"/>
      <c r="Y268" s="1"/>
      <c r="Z268" s="1"/>
      <c r="AA268" s="1"/>
      <c r="AB268" s="1"/>
      <c r="AC268" s="1"/>
      <c r="AD268" s="1"/>
      <c r="AE268" s="1"/>
      <c r="AF268" s="1"/>
      <c r="AG268" s="1"/>
      <c r="AH268" s="1"/>
      <c r="AI268" s="1"/>
      <c r="AJ268" s="1"/>
      <c r="AK268" s="1"/>
      <c r="AL268" s="1"/>
      <c r="AM268" s="1"/>
      <c r="AN268" s="1"/>
      <c r="AO268" s="1"/>
      <c r="AP268" s="1"/>
      <c r="AQ268" s="1"/>
      <c r="AR268" s="1"/>
      <c r="AS268" s="3"/>
      <c r="AT268" s="3"/>
    </row>
    <row r="269" spans="1:46" ht="12.75" customHeight="1" x14ac:dyDescent="0.25">
      <c r="A269" s="1"/>
      <c r="B269" s="1"/>
      <c r="C269" s="1"/>
      <c r="D269" s="52"/>
      <c r="E269" s="52"/>
      <c r="F269" s="52"/>
      <c r="G269" s="52"/>
      <c r="H269" s="52"/>
      <c r="I269" s="52"/>
      <c r="J269" s="52"/>
      <c r="K269" s="52"/>
      <c r="L269" s="52"/>
      <c r="M269" s="52"/>
      <c r="N269" s="52"/>
      <c r="O269" s="52"/>
      <c r="P269" s="52"/>
      <c r="Q269" s="52"/>
      <c r="R269" s="52"/>
      <c r="S269" s="52"/>
      <c r="T269" s="52"/>
      <c r="U269" s="52"/>
      <c r="V269" s="52"/>
      <c r="W269" s="52"/>
      <c r="X269" s="52"/>
      <c r="Y269" s="1"/>
      <c r="Z269" s="1"/>
      <c r="AA269" s="1"/>
      <c r="AB269" s="1"/>
      <c r="AC269" s="1"/>
      <c r="AD269" s="1"/>
      <c r="AE269" s="1"/>
      <c r="AF269" s="1"/>
      <c r="AG269" s="1"/>
      <c r="AH269" s="1"/>
      <c r="AI269" s="1"/>
      <c r="AJ269" s="1"/>
      <c r="AK269" s="1"/>
      <c r="AL269" s="1"/>
      <c r="AM269" s="1"/>
      <c r="AN269" s="1"/>
      <c r="AO269" s="1"/>
      <c r="AP269" s="1"/>
      <c r="AQ269" s="1"/>
      <c r="AR269" s="1"/>
      <c r="AS269" s="3"/>
      <c r="AT269" s="3"/>
    </row>
    <row r="270" spans="1:46" ht="12.75" customHeight="1" x14ac:dyDescent="0.2">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c r="AA270" s="3"/>
      <c r="AB270" s="3"/>
      <c r="AC270" s="3"/>
      <c r="AD270" s="3"/>
      <c r="AE270" s="3"/>
      <c r="AF270" s="3"/>
      <c r="AG270" s="3"/>
      <c r="AH270" s="3"/>
      <c r="AI270" s="3"/>
      <c r="AJ270" s="3"/>
      <c r="AK270" s="3"/>
      <c r="AL270" s="3"/>
      <c r="AM270" s="3"/>
      <c r="AN270" s="3"/>
      <c r="AO270" s="3"/>
      <c r="AP270" s="3"/>
      <c r="AQ270" s="3"/>
      <c r="AR270" s="3"/>
      <c r="AS270" s="3"/>
      <c r="AT270" s="3"/>
    </row>
    <row r="271" spans="1:46" ht="12.75" customHeight="1" x14ac:dyDescent="0.2">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c r="AA271" s="3"/>
      <c r="AB271" s="3"/>
      <c r="AC271" s="3"/>
      <c r="AD271" s="3"/>
      <c r="AE271" s="3"/>
      <c r="AF271" s="3"/>
      <c r="AG271" s="3"/>
      <c r="AH271" s="3"/>
      <c r="AI271" s="3"/>
      <c r="AJ271" s="3"/>
      <c r="AK271" s="3"/>
      <c r="AL271" s="3"/>
      <c r="AM271" s="3"/>
      <c r="AN271" s="3"/>
      <c r="AO271" s="3"/>
      <c r="AP271" s="3"/>
      <c r="AQ271" s="3"/>
      <c r="AR271" s="3"/>
      <c r="AS271" s="3"/>
      <c r="AT271" s="3"/>
    </row>
    <row r="272" spans="1:46" ht="12.75" customHeight="1" x14ac:dyDescent="0.2">
      <c r="A272" s="3" t="s">
        <v>20</v>
      </c>
      <c r="B272" s="3"/>
      <c r="C272" s="3"/>
      <c r="D272" s="3"/>
      <c r="E272" s="3"/>
      <c r="F272" s="3"/>
      <c r="G272" s="3"/>
      <c r="H272" s="3"/>
      <c r="I272" s="3"/>
      <c r="J272" s="3"/>
      <c r="K272" s="3"/>
      <c r="L272" s="3"/>
      <c r="M272" s="3"/>
      <c r="N272" s="3"/>
      <c r="O272" s="3"/>
      <c r="P272" s="3"/>
      <c r="Q272" s="3"/>
      <c r="R272" s="3"/>
      <c r="S272" s="3"/>
      <c r="T272" s="3"/>
      <c r="U272" s="3"/>
      <c r="V272" s="3"/>
      <c r="W272" s="3"/>
      <c r="X272" s="3"/>
      <c r="Y272" s="3"/>
      <c r="Z272" s="3"/>
      <c r="AA272" s="3"/>
      <c r="AB272" s="3"/>
      <c r="AC272" s="3"/>
      <c r="AD272" s="3"/>
      <c r="AE272" s="3"/>
      <c r="AF272" s="3"/>
      <c r="AG272" s="3"/>
      <c r="AH272" s="3"/>
      <c r="AI272" s="3"/>
      <c r="AJ272" s="3"/>
      <c r="AK272" s="3"/>
      <c r="AL272" s="3"/>
      <c r="AM272" s="3"/>
      <c r="AN272" s="3"/>
      <c r="AO272" s="3"/>
      <c r="AP272" s="3"/>
      <c r="AQ272" s="3"/>
      <c r="AR272" s="3"/>
      <c r="AS272" s="3"/>
      <c r="AT272" s="3"/>
    </row>
  </sheetData>
  <mergeCells count="93">
    <mergeCell ref="D15:F15"/>
    <mergeCell ref="AB15:AE15"/>
    <mergeCell ref="AO15:AR15"/>
    <mergeCell ref="K1:L1"/>
    <mergeCell ref="E4:L4"/>
    <mergeCell ref="D8:F8"/>
    <mergeCell ref="AB8:AE8"/>
    <mergeCell ref="AO8:AR8"/>
    <mergeCell ref="D27:F27"/>
    <mergeCell ref="AB27:AE27"/>
    <mergeCell ref="AO27:AR27"/>
    <mergeCell ref="D30:F30"/>
    <mergeCell ref="AB30:AE30"/>
    <mergeCell ref="AO30:AR30"/>
    <mergeCell ref="D33:F33"/>
    <mergeCell ref="AB33:AE33"/>
    <mergeCell ref="AO33:AR33"/>
    <mergeCell ref="D38:F38"/>
    <mergeCell ref="AB38:AE38"/>
    <mergeCell ref="AO38:AR38"/>
    <mergeCell ref="D41:F41"/>
    <mergeCell ref="AB41:AE41"/>
    <mergeCell ref="AO41:AR41"/>
    <mergeCell ref="D44:F44"/>
    <mergeCell ref="AB44:AE44"/>
    <mergeCell ref="AO44:AR44"/>
    <mergeCell ref="D57:F57"/>
    <mergeCell ref="AB57:AE57"/>
    <mergeCell ref="AO57:AR57"/>
    <mergeCell ref="D61:F61"/>
    <mergeCell ref="AB61:AE61"/>
    <mergeCell ref="AO61:AR61"/>
    <mergeCell ref="D66:F66"/>
    <mergeCell ref="AB66:AE66"/>
    <mergeCell ref="AO66:AR66"/>
    <mergeCell ref="D79:F79"/>
    <mergeCell ref="AB79:AE79"/>
    <mergeCell ref="AO79:AR79"/>
    <mergeCell ref="D82:F82"/>
    <mergeCell ref="AB82:AE82"/>
    <mergeCell ref="AO82:AR82"/>
    <mergeCell ref="D98:F98"/>
    <mergeCell ref="AB98:AE98"/>
    <mergeCell ref="AO98:AR98"/>
    <mergeCell ref="D113:F113"/>
    <mergeCell ref="AB113:AE113"/>
    <mergeCell ref="AO113:AR113"/>
    <mergeCell ref="D129:F129"/>
    <mergeCell ref="AB129:AE129"/>
    <mergeCell ref="AO129:AR129"/>
    <mergeCell ref="D137:F137"/>
    <mergeCell ref="AB137:AE137"/>
    <mergeCell ref="AO137:AR137"/>
    <mergeCell ref="D150:F150"/>
    <mergeCell ref="AB150:AE150"/>
    <mergeCell ref="AO150:AR150"/>
    <mergeCell ref="D157:F157"/>
    <mergeCell ref="AB157:AE157"/>
    <mergeCell ref="AO157:AR157"/>
    <mergeCell ref="D162:F162"/>
    <mergeCell ref="AB162:AE162"/>
    <mergeCell ref="AO162:AR162"/>
    <mergeCell ref="D173:F173"/>
    <mergeCell ref="AB173:AE173"/>
    <mergeCell ref="AO173:AR173"/>
    <mergeCell ref="D175:F175"/>
    <mergeCell ref="AB175:AE175"/>
    <mergeCell ref="AO175:AR175"/>
    <mergeCell ref="D189:F189"/>
    <mergeCell ref="AB189:AE189"/>
    <mergeCell ref="AO189:AR189"/>
    <mergeCell ref="D210:F210"/>
    <mergeCell ref="AB210:AE210"/>
    <mergeCell ref="AO210:AR210"/>
    <mergeCell ref="D216:F216"/>
    <mergeCell ref="AB216:AE216"/>
    <mergeCell ref="AO216:AR216"/>
    <mergeCell ref="D221:F221"/>
    <mergeCell ref="AB221:AE221"/>
    <mergeCell ref="AO221:AR221"/>
    <mergeCell ref="D226:F226"/>
    <mergeCell ref="AB226:AE226"/>
    <mergeCell ref="AO226:AR226"/>
    <mergeCell ref="D238:F238"/>
    <mergeCell ref="AB238:AE238"/>
    <mergeCell ref="AO238:AR238"/>
    <mergeCell ref="E268:L268"/>
    <mergeCell ref="D250:F250"/>
    <mergeCell ref="AB250:AE250"/>
    <mergeCell ref="AO250:AR250"/>
    <mergeCell ref="D257:F257"/>
    <mergeCell ref="AB257:AE257"/>
    <mergeCell ref="AO257:AR257"/>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38"/>
  <sheetViews>
    <sheetView showGridLines="0" view="pageBreakPreview" zoomScale="60" zoomScaleNormal="100" workbookViewId="0">
      <selection activeCell="J20" sqref="J20"/>
    </sheetView>
  </sheetViews>
  <sheetFormatPr defaultColWidth="9.140625" defaultRowHeight="12.75" x14ac:dyDescent="0.2"/>
  <cols>
    <col min="1" max="1" width="0.7109375" style="4" customWidth="1"/>
    <col min="2" max="4" width="0" style="4" hidden="1" customWidth="1"/>
    <col min="5" max="5" width="53.7109375" style="4" customWidth="1"/>
    <col min="6" max="6" width="0" style="4" hidden="1" customWidth="1"/>
    <col min="7" max="7" width="32" style="4" bestFit="1" customWidth="1"/>
    <col min="8" max="8" width="14.7109375" style="4" customWidth="1"/>
    <col min="9" max="9" width="0" style="4" hidden="1" customWidth="1"/>
    <col min="10" max="11" width="19.28515625" style="4" customWidth="1"/>
    <col min="12" max="12" width="19.140625" style="4" customWidth="1"/>
    <col min="13" max="44" width="0" style="4" hidden="1" customWidth="1"/>
    <col min="45" max="45" width="0.140625" style="4" customWidth="1"/>
    <col min="46" max="46" width="0" style="4" hidden="1" customWidth="1"/>
    <col min="47" max="256" width="9.140625" style="4" customWidth="1"/>
    <col min="257" max="16384" width="9.140625" style="4"/>
  </cols>
  <sheetData>
    <row r="1" spans="1:46" ht="12.75" customHeight="1" x14ac:dyDescent="0.25">
      <c r="A1" s="1"/>
      <c r="B1" s="2"/>
      <c r="C1" s="3"/>
      <c r="D1" s="2"/>
      <c r="E1" s="2"/>
      <c r="F1" s="3"/>
      <c r="G1" s="3"/>
      <c r="H1" s="3"/>
      <c r="I1" s="3"/>
      <c r="J1" s="3"/>
      <c r="K1" s="406" t="s">
        <v>590</v>
      </c>
      <c r="L1" s="406"/>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row>
    <row r="2" spans="1:46" ht="12.75" customHeight="1" x14ac:dyDescent="0.25">
      <c r="A2" s="1"/>
      <c r="B2" s="2"/>
      <c r="C2" s="3"/>
      <c r="D2" s="2"/>
      <c r="E2" s="2"/>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row>
    <row r="3" spans="1:46" ht="12.75" customHeight="1" x14ac:dyDescent="0.25">
      <c r="A3" s="1"/>
      <c r="B3" s="2"/>
      <c r="C3" s="3"/>
      <c r="D3" s="2"/>
      <c r="E3" s="2"/>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row>
    <row r="4" spans="1:46" ht="104.25" customHeight="1" x14ac:dyDescent="0.25">
      <c r="A4" s="1"/>
      <c r="B4" s="5"/>
      <c r="C4" s="5"/>
      <c r="D4" s="5"/>
      <c r="E4" s="402" t="s">
        <v>41</v>
      </c>
      <c r="F4" s="402"/>
      <c r="G4" s="402"/>
      <c r="H4" s="402"/>
      <c r="I4" s="402"/>
      <c r="J4" s="402"/>
      <c r="K4" s="402"/>
      <c r="L4" s="402"/>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row>
    <row r="5" spans="1:46" ht="12.75" customHeight="1" x14ac:dyDescent="0.25">
      <c r="A5" s="1"/>
      <c r="B5" s="1"/>
      <c r="C5" s="3"/>
      <c r="D5" s="1"/>
      <c r="E5" s="1"/>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row>
    <row r="6" spans="1:46" ht="12" customHeight="1" x14ac:dyDescent="0.25">
      <c r="A6" s="1"/>
      <c r="B6" s="6"/>
      <c r="C6" s="3"/>
      <c r="D6" s="6"/>
      <c r="E6" s="6"/>
      <c r="F6" s="3"/>
      <c r="G6" s="3"/>
      <c r="H6" s="3"/>
      <c r="I6" s="3"/>
      <c r="J6" s="3"/>
      <c r="K6" s="3"/>
      <c r="L6" s="7" t="s">
        <v>1</v>
      </c>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row>
    <row r="7" spans="1:46" ht="166.5" customHeight="1" x14ac:dyDescent="0.25">
      <c r="A7" s="1"/>
      <c r="B7" s="3"/>
      <c r="C7" s="3"/>
      <c r="D7" s="8"/>
      <c r="E7" s="9" t="s">
        <v>2</v>
      </c>
      <c r="F7" s="10" t="s">
        <v>3</v>
      </c>
      <c r="G7" s="9" t="s">
        <v>4</v>
      </c>
      <c r="H7" s="9" t="s">
        <v>5</v>
      </c>
      <c r="I7" s="9" t="s">
        <v>6</v>
      </c>
      <c r="J7" s="9" t="s">
        <v>583</v>
      </c>
      <c r="K7" s="9" t="s">
        <v>7</v>
      </c>
      <c r="L7" s="11" t="s">
        <v>8</v>
      </c>
      <c r="M7" s="12"/>
      <c r="N7" s="12"/>
      <c r="O7" s="12"/>
      <c r="P7" s="12"/>
      <c r="Q7" s="12"/>
      <c r="R7" s="12"/>
      <c r="S7" s="12"/>
      <c r="T7" s="12"/>
      <c r="U7" s="12"/>
      <c r="V7" s="12"/>
      <c r="W7" s="12"/>
      <c r="X7" s="12"/>
      <c r="Y7" s="3"/>
      <c r="Z7" s="3"/>
      <c r="AA7" s="3"/>
      <c r="AB7" s="1"/>
      <c r="AC7" s="3"/>
      <c r="AD7" s="3"/>
      <c r="AE7" s="3"/>
      <c r="AF7" s="3"/>
      <c r="AG7" s="3"/>
      <c r="AH7" s="3"/>
      <c r="AI7" s="3"/>
      <c r="AJ7" s="3"/>
      <c r="AK7" s="3"/>
      <c r="AL7" s="3"/>
      <c r="AM7" s="3"/>
      <c r="AN7" s="3"/>
      <c r="AO7" s="3"/>
      <c r="AP7" s="3"/>
      <c r="AQ7" s="3"/>
      <c r="AR7" s="3"/>
      <c r="AS7" s="3"/>
      <c r="AT7" s="3"/>
    </row>
    <row r="8" spans="1:46" ht="15" customHeight="1" x14ac:dyDescent="0.25">
      <c r="A8" s="1"/>
      <c r="B8" s="13"/>
      <c r="C8" s="13"/>
      <c r="D8" s="14" t="s">
        <v>42</v>
      </c>
      <c r="E8" s="15" t="s">
        <v>42</v>
      </c>
      <c r="F8" s="16" t="s">
        <v>43</v>
      </c>
      <c r="G8" s="17">
        <v>119.6</v>
      </c>
      <c r="H8" s="17">
        <v>119.6</v>
      </c>
      <c r="I8" s="17">
        <v>119.6</v>
      </c>
      <c r="J8" s="17">
        <v>119.6</v>
      </c>
      <c r="K8" s="18">
        <v>1</v>
      </c>
      <c r="L8" s="18">
        <v>1</v>
      </c>
      <c r="M8" s="19">
        <v>119.6</v>
      </c>
      <c r="N8" s="19">
        <v>119.6</v>
      </c>
      <c r="O8" s="19">
        <v>119.6</v>
      </c>
      <c r="P8" s="19">
        <v>119.6</v>
      </c>
      <c r="Q8" s="19">
        <v>0</v>
      </c>
      <c r="R8" s="19">
        <v>0</v>
      </c>
      <c r="S8" s="19">
        <v>0</v>
      </c>
      <c r="T8" s="19">
        <v>0</v>
      </c>
      <c r="U8" s="19">
        <v>0</v>
      </c>
      <c r="V8" s="19">
        <v>0</v>
      </c>
      <c r="W8" s="19">
        <v>0</v>
      </c>
      <c r="X8" s="19">
        <v>0</v>
      </c>
      <c r="Y8" s="20">
        <v>119.6</v>
      </c>
      <c r="Z8" s="21">
        <v>119.6</v>
      </c>
      <c r="AA8" s="21">
        <v>119600</v>
      </c>
      <c r="AB8" s="22"/>
      <c r="AC8" s="23"/>
      <c r="AD8" s="23"/>
      <c r="AE8" s="24"/>
      <c r="AF8" s="13">
        <v>5</v>
      </c>
      <c r="AG8" s="13">
        <v>1</v>
      </c>
      <c r="AH8" s="13">
        <v>0</v>
      </c>
      <c r="AI8" s="13">
        <v>0</v>
      </c>
      <c r="AJ8" s="13"/>
      <c r="AK8" s="13"/>
      <c r="AL8" s="25"/>
      <c r="AM8" s="13"/>
      <c r="AN8" s="13"/>
      <c r="AO8" s="26"/>
      <c r="AP8" s="27"/>
      <c r="AQ8" s="28"/>
      <c r="AR8" s="26"/>
      <c r="AS8" s="3"/>
      <c r="AT8" s="3"/>
    </row>
    <row r="9" spans="1:46" ht="15" customHeight="1" x14ac:dyDescent="0.25">
      <c r="A9" s="1"/>
      <c r="B9" s="13"/>
      <c r="C9" s="13"/>
      <c r="D9" s="14" t="s">
        <v>44</v>
      </c>
      <c r="E9" s="15" t="s">
        <v>44</v>
      </c>
      <c r="F9" s="16" t="s">
        <v>43</v>
      </c>
      <c r="G9" s="17">
        <v>191.4</v>
      </c>
      <c r="H9" s="17">
        <v>191.4</v>
      </c>
      <c r="I9" s="17">
        <v>191.4</v>
      </c>
      <c r="J9" s="17">
        <v>191.4</v>
      </c>
      <c r="K9" s="18">
        <v>1</v>
      </c>
      <c r="L9" s="18">
        <v>1</v>
      </c>
      <c r="M9" s="19">
        <v>191.4</v>
      </c>
      <c r="N9" s="19">
        <v>191.4</v>
      </c>
      <c r="O9" s="19">
        <v>191.4</v>
      </c>
      <c r="P9" s="19">
        <v>191.4</v>
      </c>
      <c r="Q9" s="19">
        <v>0</v>
      </c>
      <c r="R9" s="19">
        <v>0</v>
      </c>
      <c r="S9" s="19">
        <v>0</v>
      </c>
      <c r="T9" s="19">
        <v>0</v>
      </c>
      <c r="U9" s="19">
        <v>0</v>
      </c>
      <c r="V9" s="19">
        <v>0</v>
      </c>
      <c r="W9" s="19">
        <v>0</v>
      </c>
      <c r="X9" s="19">
        <v>0</v>
      </c>
      <c r="Y9" s="20">
        <v>191.4</v>
      </c>
      <c r="Z9" s="21">
        <v>191.4</v>
      </c>
      <c r="AA9" s="21">
        <v>191400</v>
      </c>
      <c r="AB9" s="22"/>
      <c r="AC9" s="23"/>
      <c r="AD9" s="23"/>
      <c r="AE9" s="24"/>
      <c r="AF9" s="13">
        <v>5</v>
      </c>
      <c r="AG9" s="13">
        <v>1</v>
      </c>
      <c r="AH9" s="13">
        <v>0</v>
      </c>
      <c r="AI9" s="13">
        <v>0</v>
      </c>
      <c r="AJ9" s="13"/>
      <c r="AK9" s="13"/>
      <c r="AL9" s="25"/>
      <c r="AM9" s="13"/>
      <c r="AN9" s="13"/>
      <c r="AO9" s="26"/>
      <c r="AP9" s="27"/>
      <c r="AQ9" s="28"/>
      <c r="AR9" s="26"/>
      <c r="AS9" s="3"/>
      <c r="AT9" s="3"/>
    </row>
    <row r="10" spans="1:46" ht="15" customHeight="1" x14ac:dyDescent="0.25">
      <c r="A10" s="1"/>
      <c r="B10" s="13"/>
      <c r="C10" s="13"/>
      <c r="D10" s="14" t="s">
        <v>45</v>
      </c>
      <c r="E10" s="15" t="s">
        <v>45</v>
      </c>
      <c r="F10" s="16"/>
      <c r="G10" s="17">
        <v>143.69999999999999</v>
      </c>
      <c r="H10" s="17">
        <v>143.69999999999999</v>
      </c>
      <c r="I10" s="17">
        <v>143.69999999999999</v>
      </c>
      <c r="J10" s="17">
        <v>143.69999999999999</v>
      </c>
      <c r="K10" s="18">
        <v>1</v>
      </c>
      <c r="L10" s="18">
        <v>1</v>
      </c>
      <c r="M10" s="19">
        <v>143.69999999999999</v>
      </c>
      <c r="N10" s="19">
        <v>143.69999999999999</v>
      </c>
      <c r="O10" s="19">
        <v>143.69999999999999</v>
      </c>
      <c r="P10" s="19">
        <v>143.69999999999999</v>
      </c>
      <c r="Q10" s="19">
        <v>0</v>
      </c>
      <c r="R10" s="19">
        <v>0</v>
      </c>
      <c r="S10" s="19">
        <v>0</v>
      </c>
      <c r="T10" s="19">
        <v>0</v>
      </c>
      <c r="U10" s="19">
        <v>0</v>
      </c>
      <c r="V10" s="19">
        <v>0</v>
      </c>
      <c r="W10" s="19">
        <v>0</v>
      </c>
      <c r="X10" s="19">
        <v>0</v>
      </c>
      <c r="Y10" s="20">
        <v>143.69999999999999</v>
      </c>
      <c r="Z10" s="21">
        <v>143.69999999999999</v>
      </c>
      <c r="AA10" s="21">
        <v>143700</v>
      </c>
      <c r="AB10" s="22"/>
      <c r="AC10" s="23"/>
      <c r="AD10" s="23"/>
      <c r="AE10" s="24"/>
      <c r="AF10" s="13">
        <v>5</v>
      </c>
      <c r="AG10" s="13">
        <v>1</v>
      </c>
      <c r="AH10" s="13">
        <v>0</v>
      </c>
      <c r="AI10" s="13">
        <v>0</v>
      </c>
      <c r="AJ10" s="13"/>
      <c r="AK10" s="13"/>
      <c r="AL10" s="25"/>
      <c r="AM10" s="13"/>
      <c r="AN10" s="13"/>
      <c r="AO10" s="26"/>
      <c r="AP10" s="27"/>
      <c r="AQ10" s="28"/>
      <c r="AR10" s="26"/>
      <c r="AS10" s="3"/>
      <c r="AT10" s="3"/>
    </row>
    <row r="11" spans="1:46" ht="15" customHeight="1" x14ac:dyDescent="0.25">
      <c r="A11" s="1"/>
      <c r="B11" s="13"/>
      <c r="C11" s="13"/>
      <c r="D11" s="14" t="s">
        <v>46</v>
      </c>
      <c r="E11" s="15" t="s">
        <v>46</v>
      </c>
      <c r="F11" s="16" t="s">
        <v>43</v>
      </c>
      <c r="G11" s="17">
        <v>71.8</v>
      </c>
      <c r="H11" s="17">
        <v>71.8</v>
      </c>
      <c r="I11" s="17">
        <v>71.8</v>
      </c>
      <c r="J11" s="17">
        <v>71.8</v>
      </c>
      <c r="K11" s="18">
        <v>1</v>
      </c>
      <c r="L11" s="18">
        <v>1</v>
      </c>
      <c r="M11" s="19">
        <v>71.8</v>
      </c>
      <c r="N11" s="19">
        <v>71.8</v>
      </c>
      <c r="O11" s="19">
        <v>71.8</v>
      </c>
      <c r="P11" s="19">
        <v>71.8</v>
      </c>
      <c r="Q11" s="19">
        <v>0</v>
      </c>
      <c r="R11" s="19">
        <v>0</v>
      </c>
      <c r="S11" s="19">
        <v>0</v>
      </c>
      <c r="T11" s="19">
        <v>0</v>
      </c>
      <c r="U11" s="19">
        <v>0</v>
      </c>
      <c r="V11" s="19">
        <v>0</v>
      </c>
      <c r="W11" s="19">
        <v>0</v>
      </c>
      <c r="X11" s="19">
        <v>0</v>
      </c>
      <c r="Y11" s="20">
        <v>71.8</v>
      </c>
      <c r="Z11" s="21">
        <v>71.8</v>
      </c>
      <c r="AA11" s="21">
        <v>71800</v>
      </c>
      <c r="AB11" s="22"/>
      <c r="AC11" s="23"/>
      <c r="AD11" s="23"/>
      <c r="AE11" s="24"/>
      <c r="AF11" s="13">
        <v>5</v>
      </c>
      <c r="AG11" s="13">
        <v>1</v>
      </c>
      <c r="AH11" s="13">
        <v>0</v>
      </c>
      <c r="AI11" s="13">
        <v>0</v>
      </c>
      <c r="AJ11" s="13"/>
      <c r="AK11" s="13"/>
      <c r="AL11" s="25"/>
      <c r="AM11" s="13"/>
      <c r="AN11" s="13"/>
      <c r="AO11" s="26"/>
      <c r="AP11" s="27"/>
      <c r="AQ11" s="28"/>
      <c r="AR11" s="26"/>
      <c r="AS11" s="3"/>
      <c r="AT11" s="3"/>
    </row>
    <row r="12" spans="1:46" ht="15" customHeight="1" x14ac:dyDescent="0.25">
      <c r="A12" s="1"/>
      <c r="B12" s="13"/>
      <c r="C12" s="13"/>
      <c r="D12" s="14" t="s">
        <v>27</v>
      </c>
      <c r="E12" s="15" t="s">
        <v>27</v>
      </c>
      <c r="F12" s="16" t="s">
        <v>43</v>
      </c>
      <c r="G12" s="17">
        <v>47.9</v>
      </c>
      <c r="H12" s="17">
        <v>47.9</v>
      </c>
      <c r="I12" s="17">
        <v>47.9</v>
      </c>
      <c r="J12" s="17">
        <v>47.9</v>
      </c>
      <c r="K12" s="18">
        <v>1</v>
      </c>
      <c r="L12" s="18">
        <v>1</v>
      </c>
      <c r="M12" s="19">
        <v>47.9</v>
      </c>
      <c r="N12" s="19">
        <v>47.9</v>
      </c>
      <c r="O12" s="19">
        <v>47.9</v>
      </c>
      <c r="P12" s="19">
        <v>47.9</v>
      </c>
      <c r="Q12" s="19">
        <v>0</v>
      </c>
      <c r="R12" s="19">
        <v>0</v>
      </c>
      <c r="S12" s="19">
        <v>0</v>
      </c>
      <c r="T12" s="19">
        <v>0</v>
      </c>
      <c r="U12" s="19">
        <v>0</v>
      </c>
      <c r="V12" s="19">
        <v>0</v>
      </c>
      <c r="W12" s="19">
        <v>0</v>
      </c>
      <c r="X12" s="19">
        <v>0</v>
      </c>
      <c r="Y12" s="20">
        <v>47.9</v>
      </c>
      <c r="Z12" s="21">
        <v>47.9</v>
      </c>
      <c r="AA12" s="21">
        <v>47900</v>
      </c>
      <c r="AB12" s="22"/>
      <c r="AC12" s="23"/>
      <c r="AD12" s="23"/>
      <c r="AE12" s="24"/>
      <c r="AF12" s="13">
        <v>5</v>
      </c>
      <c r="AG12" s="13">
        <v>1</v>
      </c>
      <c r="AH12" s="13">
        <v>0</v>
      </c>
      <c r="AI12" s="13">
        <v>0</v>
      </c>
      <c r="AJ12" s="13"/>
      <c r="AK12" s="13"/>
      <c r="AL12" s="25"/>
      <c r="AM12" s="13"/>
      <c r="AN12" s="13"/>
      <c r="AO12" s="26"/>
      <c r="AP12" s="27"/>
      <c r="AQ12" s="28"/>
      <c r="AR12" s="26"/>
      <c r="AS12" s="3"/>
      <c r="AT12" s="3"/>
    </row>
    <row r="13" spans="1:46" ht="15" customHeight="1" x14ac:dyDescent="0.25">
      <c r="A13" s="1"/>
      <c r="B13" s="13"/>
      <c r="C13" s="13"/>
      <c r="D13" s="14" t="s">
        <v>29</v>
      </c>
      <c r="E13" s="15" t="s">
        <v>29</v>
      </c>
      <c r="F13" s="16"/>
      <c r="G13" s="17">
        <v>95.6999</v>
      </c>
      <c r="H13" s="17">
        <v>95.7</v>
      </c>
      <c r="I13" s="17">
        <v>95.7</v>
      </c>
      <c r="J13" s="17">
        <v>95.7</v>
      </c>
      <c r="K13" s="18">
        <v>1.0000010449331713</v>
      </c>
      <c r="L13" s="18">
        <v>1</v>
      </c>
      <c r="M13" s="19">
        <v>95.7</v>
      </c>
      <c r="N13" s="19">
        <v>95.7</v>
      </c>
      <c r="O13" s="19">
        <v>95.7</v>
      </c>
      <c r="P13" s="19">
        <v>95.7</v>
      </c>
      <c r="Q13" s="19">
        <v>0</v>
      </c>
      <c r="R13" s="19">
        <v>0</v>
      </c>
      <c r="S13" s="19">
        <v>0</v>
      </c>
      <c r="T13" s="19">
        <v>0</v>
      </c>
      <c r="U13" s="19">
        <v>0</v>
      </c>
      <c r="V13" s="19">
        <v>0</v>
      </c>
      <c r="W13" s="19">
        <v>0</v>
      </c>
      <c r="X13" s="19">
        <v>0</v>
      </c>
      <c r="Y13" s="20">
        <v>95.7</v>
      </c>
      <c r="Z13" s="21">
        <v>95.7</v>
      </c>
      <c r="AA13" s="21">
        <v>95700</v>
      </c>
      <c r="AB13" s="22"/>
      <c r="AC13" s="23"/>
      <c r="AD13" s="23"/>
      <c r="AE13" s="24"/>
      <c r="AF13" s="13">
        <v>5</v>
      </c>
      <c r="AG13" s="13">
        <v>1</v>
      </c>
      <c r="AH13" s="13">
        <v>0</v>
      </c>
      <c r="AI13" s="13">
        <v>0</v>
      </c>
      <c r="AJ13" s="13"/>
      <c r="AK13" s="13"/>
      <c r="AL13" s="25"/>
      <c r="AM13" s="13"/>
      <c r="AN13" s="13"/>
      <c r="AO13" s="26"/>
      <c r="AP13" s="27"/>
      <c r="AQ13" s="28"/>
      <c r="AR13" s="26"/>
      <c r="AS13" s="3"/>
      <c r="AT13" s="3"/>
    </row>
    <row r="14" spans="1:46" ht="15" customHeight="1" x14ac:dyDescent="0.25">
      <c r="A14" s="1"/>
      <c r="B14" s="13"/>
      <c r="C14" s="13"/>
      <c r="D14" s="14" t="s">
        <v>30</v>
      </c>
      <c r="E14" s="15" t="s">
        <v>30</v>
      </c>
      <c r="F14" s="16" t="s">
        <v>43</v>
      </c>
      <c r="G14" s="17">
        <v>47.9</v>
      </c>
      <c r="H14" s="17">
        <v>47.9</v>
      </c>
      <c r="I14" s="17">
        <v>47.9</v>
      </c>
      <c r="J14" s="17">
        <v>47.9</v>
      </c>
      <c r="K14" s="18">
        <v>1</v>
      </c>
      <c r="L14" s="18">
        <v>1</v>
      </c>
      <c r="M14" s="19">
        <v>47.9</v>
      </c>
      <c r="N14" s="19">
        <v>47.9</v>
      </c>
      <c r="O14" s="19">
        <v>47.9</v>
      </c>
      <c r="P14" s="19">
        <v>47.9</v>
      </c>
      <c r="Q14" s="19">
        <v>0</v>
      </c>
      <c r="R14" s="19">
        <v>0</v>
      </c>
      <c r="S14" s="19">
        <v>0</v>
      </c>
      <c r="T14" s="19">
        <v>0</v>
      </c>
      <c r="U14" s="19">
        <v>0</v>
      </c>
      <c r="V14" s="19">
        <v>0</v>
      </c>
      <c r="W14" s="19">
        <v>0</v>
      </c>
      <c r="X14" s="19">
        <v>0</v>
      </c>
      <c r="Y14" s="20">
        <v>47.9</v>
      </c>
      <c r="Z14" s="21">
        <v>47.9</v>
      </c>
      <c r="AA14" s="21">
        <v>47900</v>
      </c>
      <c r="AB14" s="22"/>
      <c r="AC14" s="23"/>
      <c r="AD14" s="23"/>
      <c r="AE14" s="24"/>
      <c r="AF14" s="13">
        <v>5</v>
      </c>
      <c r="AG14" s="13">
        <v>1</v>
      </c>
      <c r="AH14" s="13">
        <v>0</v>
      </c>
      <c r="AI14" s="13">
        <v>0</v>
      </c>
      <c r="AJ14" s="13"/>
      <c r="AK14" s="13"/>
      <c r="AL14" s="25"/>
      <c r="AM14" s="13"/>
      <c r="AN14" s="13"/>
      <c r="AO14" s="26"/>
      <c r="AP14" s="27"/>
      <c r="AQ14" s="28"/>
      <c r="AR14" s="26"/>
      <c r="AS14" s="3"/>
      <c r="AT14" s="3"/>
    </row>
    <row r="15" spans="1:46" ht="15" customHeight="1" x14ac:dyDescent="0.25">
      <c r="A15" s="1"/>
      <c r="B15" s="13"/>
      <c r="C15" s="13"/>
      <c r="D15" s="14" t="s">
        <v>47</v>
      </c>
      <c r="E15" s="15" t="s">
        <v>47</v>
      </c>
      <c r="F15" s="16" t="s">
        <v>43</v>
      </c>
      <c r="G15" s="17">
        <v>23.9</v>
      </c>
      <c r="H15" s="17">
        <v>23.9</v>
      </c>
      <c r="I15" s="17">
        <v>23.9</v>
      </c>
      <c r="J15" s="17">
        <v>23.9</v>
      </c>
      <c r="K15" s="18">
        <v>1</v>
      </c>
      <c r="L15" s="18">
        <v>1</v>
      </c>
      <c r="M15" s="19">
        <v>23.9</v>
      </c>
      <c r="N15" s="19">
        <v>23.9</v>
      </c>
      <c r="O15" s="19">
        <v>23.9</v>
      </c>
      <c r="P15" s="19">
        <v>23.9</v>
      </c>
      <c r="Q15" s="19">
        <v>0</v>
      </c>
      <c r="R15" s="19">
        <v>0</v>
      </c>
      <c r="S15" s="19">
        <v>0</v>
      </c>
      <c r="T15" s="19">
        <v>0</v>
      </c>
      <c r="U15" s="19">
        <v>0</v>
      </c>
      <c r="V15" s="19">
        <v>0</v>
      </c>
      <c r="W15" s="19">
        <v>0</v>
      </c>
      <c r="X15" s="19">
        <v>0</v>
      </c>
      <c r="Y15" s="20">
        <v>23.9</v>
      </c>
      <c r="Z15" s="21">
        <v>23.9</v>
      </c>
      <c r="AA15" s="21">
        <v>23900</v>
      </c>
      <c r="AB15" s="22"/>
      <c r="AC15" s="23"/>
      <c r="AD15" s="23"/>
      <c r="AE15" s="24"/>
      <c r="AF15" s="13">
        <v>5</v>
      </c>
      <c r="AG15" s="13">
        <v>1</v>
      </c>
      <c r="AH15" s="13">
        <v>0</v>
      </c>
      <c r="AI15" s="13">
        <v>0</v>
      </c>
      <c r="AJ15" s="13"/>
      <c r="AK15" s="13"/>
      <c r="AL15" s="25"/>
      <c r="AM15" s="13"/>
      <c r="AN15" s="13"/>
      <c r="AO15" s="26"/>
      <c r="AP15" s="27"/>
      <c r="AQ15" s="28"/>
      <c r="AR15" s="26"/>
      <c r="AS15" s="3"/>
      <c r="AT15" s="3"/>
    </row>
    <row r="16" spans="1:46" ht="15" customHeight="1" x14ac:dyDescent="0.25">
      <c r="A16" s="1"/>
      <c r="B16" s="13"/>
      <c r="C16" s="13"/>
      <c r="D16" s="14" t="s">
        <v>48</v>
      </c>
      <c r="E16" s="15" t="s">
        <v>48</v>
      </c>
      <c r="F16" s="16"/>
      <c r="G16" s="17">
        <v>71.8</v>
      </c>
      <c r="H16" s="17">
        <v>71.8</v>
      </c>
      <c r="I16" s="17">
        <v>71.8</v>
      </c>
      <c r="J16" s="17">
        <v>71.8</v>
      </c>
      <c r="K16" s="18">
        <v>1</v>
      </c>
      <c r="L16" s="18">
        <v>1</v>
      </c>
      <c r="M16" s="19">
        <v>71.8</v>
      </c>
      <c r="N16" s="19">
        <v>71.8</v>
      </c>
      <c r="O16" s="19">
        <v>71.8</v>
      </c>
      <c r="P16" s="19">
        <v>71.8</v>
      </c>
      <c r="Q16" s="19">
        <v>0</v>
      </c>
      <c r="R16" s="19">
        <v>0</v>
      </c>
      <c r="S16" s="19">
        <v>0</v>
      </c>
      <c r="T16" s="19">
        <v>0</v>
      </c>
      <c r="U16" s="19">
        <v>0</v>
      </c>
      <c r="V16" s="19">
        <v>0</v>
      </c>
      <c r="W16" s="19">
        <v>0</v>
      </c>
      <c r="X16" s="19">
        <v>0</v>
      </c>
      <c r="Y16" s="20">
        <v>71.8</v>
      </c>
      <c r="Z16" s="21">
        <v>71.8</v>
      </c>
      <c r="AA16" s="21">
        <v>71800</v>
      </c>
      <c r="AB16" s="22"/>
      <c r="AC16" s="23"/>
      <c r="AD16" s="23"/>
      <c r="AE16" s="24"/>
      <c r="AF16" s="13">
        <v>5</v>
      </c>
      <c r="AG16" s="13">
        <v>1</v>
      </c>
      <c r="AH16" s="13">
        <v>0</v>
      </c>
      <c r="AI16" s="13">
        <v>0</v>
      </c>
      <c r="AJ16" s="13"/>
      <c r="AK16" s="13"/>
      <c r="AL16" s="25"/>
      <c r="AM16" s="13"/>
      <c r="AN16" s="13"/>
      <c r="AO16" s="26"/>
      <c r="AP16" s="27"/>
      <c r="AQ16" s="28"/>
      <c r="AR16" s="26"/>
      <c r="AS16" s="3"/>
      <c r="AT16" s="3"/>
    </row>
    <row r="17" spans="1:46" ht="15" customHeight="1" x14ac:dyDescent="0.25">
      <c r="A17" s="1"/>
      <c r="B17" s="13"/>
      <c r="C17" s="13"/>
      <c r="D17" s="14" t="s">
        <v>49</v>
      </c>
      <c r="E17" s="15" t="s">
        <v>49</v>
      </c>
      <c r="F17" s="16"/>
      <c r="G17" s="17">
        <v>47.9</v>
      </c>
      <c r="H17" s="17">
        <v>47.9</v>
      </c>
      <c r="I17" s="17">
        <v>47.9</v>
      </c>
      <c r="J17" s="17">
        <v>47.9</v>
      </c>
      <c r="K17" s="18">
        <v>1</v>
      </c>
      <c r="L17" s="18">
        <v>1</v>
      </c>
      <c r="M17" s="19">
        <v>47.9</v>
      </c>
      <c r="N17" s="19">
        <v>47.9</v>
      </c>
      <c r="O17" s="19">
        <v>47.9</v>
      </c>
      <c r="P17" s="19">
        <v>47.9</v>
      </c>
      <c r="Q17" s="19">
        <v>0</v>
      </c>
      <c r="R17" s="19">
        <v>0</v>
      </c>
      <c r="S17" s="19">
        <v>0</v>
      </c>
      <c r="T17" s="19">
        <v>0</v>
      </c>
      <c r="U17" s="19">
        <v>0</v>
      </c>
      <c r="V17" s="19">
        <v>0</v>
      </c>
      <c r="W17" s="19">
        <v>0</v>
      </c>
      <c r="X17" s="19">
        <v>0</v>
      </c>
      <c r="Y17" s="20">
        <v>47.9</v>
      </c>
      <c r="Z17" s="21">
        <v>47.9</v>
      </c>
      <c r="AA17" s="21">
        <v>47900</v>
      </c>
      <c r="AB17" s="22"/>
      <c r="AC17" s="23"/>
      <c r="AD17" s="23"/>
      <c r="AE17" s="24"/>
      <c r="AF17" s="13">
        <v>5</v>
      </c>
      <c r="AG17" s="13">
        <v>1</v>
      </c>
      <c r="AH17" s="13">
        <v>0</v>
      </c>
      <c r="AI17" s="13">
        <v>0</v>
      </c>
      <c r="AJ17" s="13"/>
      <c r="AK17" s="13"/>
      <c r="AL17" s="25"/>
      <c r="AM17" s="13"/>
      <c r="AN17" s="13"/>
      <c r="AO17" s="26"/>
      <c r="AP17" s="27"/>
      <c r="AQ17" s="28"/>
      <c r="AR17" s="26"/>
      <c r="AS17" s="3"/>
      <c r="AT17" s="3"/>
    </row>
    <row r="18" spans="1:46" ht="15" customHeight="1" x14ac:dyDescent="0.25">
      <c r="A18" s="1"/>
      <c r="B18" s="13"/>
      <c r="C18" s="13"/>
      <c r="D18" s="14" t="s">
        <v>31</v>
      </c>
      <c r="E18" s="15" t="s">
        <v>31</v>
      </c>
      <c r="F18" s="16"/>
      <c r="G18" s="17">
        <v>167.5</v>
      </c>
      <c r="H18" s="17">
        <v>167.5</v>
      </c>
      <c r="I18" s="17">
        <v>167.5</v>
      </c>
      <c r="J18" s="17">
        <v>165.2</v>
      </c>
      <c r="K18" s="18">
        <v>0.98626865671641784</v>
      </c>
      <c r="L18" s="18">
        <v>0.98626865671641784</v>
      </c>
      <c r="M18" s="19">
        <v>167.5</v>
      </c>
      <c r="N18" s="19">
        <v>167.5</v>
      </c>
      <c r="O18" s="19">
        <v>167.5</v>
      </c>
      <c r="P18" s="19">
        <v>165.2</v>
      </c>
      <c r="Q18" s="19">
        <v>0</v>
      </c>
      <c r="R18" s="19">
        <v>0</v>
      </c>
      <c r="S18" s="19">
        <v>0</v>
      </c>
      <c r="T18" s="19">
        <v>0</v>
      </c>
      <c r="U18" s="19">
        <v>0</v>
      </c>
      <c r="V18" s="19">
        <v>0</v>
      </c>
      <c r="W18" s="19">
        <v>0</v>
      </c>
      <c r="X18" s="19">
        <v>0</v>
      </c>
      <c r="Y18" s="20">
        <v>167.5</v>
      </c>
      <c r="Z18" s="21">
        <v>165.2</v>
      </c>
      <c r="AA18" s="21">
        <v>167500</v>
      </c>
      <c r="AB18" s="22"/>
      <c r="AC18" s="23"/>
      <c r="AD18" s="23"/>
      <c r="AE18" s="24"/>
      <c r="AF18" s="13">
        <v>5</v>
      </c>
      <c r="AG18" s="13">
        <v>1</v>
      </c>
      <c r="AH18" s="13">
        <v>0</v>
      </c>
      <c r="AI18" s="13">
        <v>0</v>
      </c>
      <c r="AJ18" s="13"/>
      <c r="AK18" s="13"/>
      <c r="AL18" s="25"/>
      <c r="AM18" s="13"/>
      <c r="AN18" s="13"/>
      <c r="AO18" s="26"/>
      <c r="AP18" s="27"/>
      <c r="AQ18" s="28"/>
      <c r="AR18" s="26"/>
      <c r="AS18" s="3"/>
      <c r="AT18" s="3"/>
    </row>
    <row r="19" spans="1:46" ht="15" customHeight="1" x14ac:dyDescent="0.25">
      <c r="A19" s="1"/>
      <c r="B19" s="13"/>
      <c r="C19" s="13"/>
      <c r="D19" s="14" t="s">
        <v>50</v>
      </c>
      <c r="E19" s="15" t="s">
        <v>50</v>
      </c>
      <c r="F19" s="16" t="s">
        <v>43</v>
      </c>
      <c r="G19" s="17">
        <v>119.6</v>
      </c>
      <c r="H19" s="17">
        <v>119.6</v>
      </c>
      <c r="I19" s="17">
        <v>119.6</v>
      </c>
      <c r="J19" s="17">
        <v>119.6</v>
      </c>
      <c r="K19" s="18">
        <v>1</v>
      </c>
      <c r="L19" s="18">
        <v>1</v>
      </c>
      <c r="M19" s="19">
        <v>119.6</v>
      </c>
      <c r="N19" s="19">
        <v>119.6</v>
      </c>
      <c r="O19" s="19">
        <v>119.6</v>
      </c>
      <c r="P19" s="19">
        <v>119.6</v>
      </c>
      <c r="Q19" s="19">
        <v>0</v>
      </c>
      <c r="R19" s="19">
        <v>0</v>
      </c>
      <c r="S19" s="19">
        <v>0</v>
      </c>
      <c r="T19" s="19">
        <v>0</v>
      </c>
      <c r="U19" s="19">
        <v>0</v>
      </c>
      <c r="V19" s="19">
        <v>0</v>
      </c>
      <c r="W19" s="19">
        <v>0</v>
      </c>
      <c r="X19" s="19">
        <v>0</v>
      </c>
      <c r="Y19" s="20">
        <v>119.6</v>
      </c>
      <c r="Z19" s="21">
        <v>119.6</v>
      </c>
      <c r="AA19" s="21">
        <v>119600</v>
      </c>
      <c r="AB19" s="22"/>
      <c r="AC19" s="23"/>
      <c r="AD19" s="23"/>
      <c r="AE19" s="24"/>
      <c r="AF19" s="13">
        <v>5</v>
      </c>
      <c r="AG19" s="13">
        <v>1</v>
      </c>
      <c r="AH19" s="13">
        <v>0</v>
      </c>
      <c r="AI19" s="13">
        <v>0</v>
      </c>
      <c r="AJ19" s="13" t="s">
        <v>51</v>
      </c>
      <c r="AK19" s="13">
        <v>14</v>
      </c>
      <c r="AL19" s="25">
        <v>75</v>
      </c>
      <c r="AM19" s="13" t="s">
        <v>12</v>
      </c>
      <c r="AN19" s="13" t="s">
        <v>13</v>
      </c>
      <c r="AO19" s="26"/>
      <c r="AP19" s="27"/>
      <c r="AQ19" s="28"/>
      <c r="AR19" s="26"/>
      <c r="AS19" s="3"/>
      <c r="AT19" s="3"/>
    </row>
    <row r="20" spans="1:46" ht="15" customHeight="1" x14ac:dyDescent="0.25">
      <c r="A20" s="1"/>
      <c r="B20" s="13"/>
      <c r="C20" s="13"/>
      <c r="D20" s="14" t="s">
        <v>33</v>
      </c>
      <c r="E20" s="15" t="s">
        <v>33</v>
      </c>
      <c r="F20" s="16" t="s">
        <v>43</v>
      </c>
      <c r="G20" s="17">
        <v>71.8</v>
      </c>
      <c r="H20" s="17">
        <v>71.8</v>
      </c>
      <c r="I20" s="17">
        <v>71.8</v>
      </c>
      <c r="J20" s="17">
        <v>71.8</v>
      </c>
      <c r="K20" s="18">
        <v>1</v>
      </c>
      <c r="L20" s="18">
        <v>1</v>
      </c>
      <c r="M20" s="19">
        <v>71.8</v>
      </c>
      <c r="N20" s="19">
        <v>71.8</v>
      </c>
      <c r="O20" s="19">
        <v>71.8</v>
      </c>
      <c r="P20" s="19">
        <v>71.8</v>
      </c>
      <c r="Q20" s="19">
        <v>0</v>
      </c>
      <c r="R20" s="19">
        <v>0</v>
      </c>
      <c r="S20" s="19">
        <v>0</v>
      </c>
      <c r="T20" s="19">
        <v>0</v>
      </c>
      <c r="U20" s="19">
        <v>0</v>
      </c>
      <c r="V20" s="19">
        <v>0</v>
      </c>
      <c r="W20" s="19">
        <v>0</v>
      </c>
      <c r="X20" s="19">
        <v>0</v>
      </c>
      <c r="Y20" s="20">
        <v>71.8</v>
      </c>
      <c r="Z20" s="21">
        <v>71.8</v>
      </c>
      <c r="AA20" s="21">
        <v>71800</v>
      </c>
      <c r="AB20" s="22"/>
      <c r="AC20" s="23"/>
      <c r="AD20" s="23"/>
      <c r="AE20" s="24"/>
      <c r="AF20" s="13">
        <v>5</v>
      </c>
      <c r="AG20" s="13">
        <v>1</v>
      </c>
      <c r="AH20" s="13">
        <v>0</v>
      </c>
      <c r="AI20" s="13">
        <v>0</v>
      </c>
      <c r="AJ20" s="13"/>
      <c r="AK20" s="13"/>
      <c r="AL20" s="25"/>
      <c r="AM20" s="13"/>
      <c r="AN20" s="13"/>
      <c r="AO20" s="26"/>
      <c r="AP20" s="27"/>
      <c r="AQ20" s="28"/>
      <c r="AR20" s="26"/>
      <c r="AS20" s="3"/>
      <c r="AT20" s="3"/>
    </row>
    <row r="21" spans="1:46" ht="15" customHeight="1" x14ac:dyDescent="0.25">
      <c r="A21" s="1"/>
      <c r="B21" s="13"/>
      <c r="C21" s="13"/>
      <c r="D21" s="14" t="s">
        <v>52</v>
      </c>
      <c r="E21" s="15" t="s">
        <v>52</v>
      </c>
      <c r="F21" s="16" t="s">
        <v>43</v>
      </c>
      <c r="G21" s="17">
        <v>119.6</v>
      </c>
      <c r="H21" s="17">
        <v>119.6</v>
      </c>
      <c r="I21" s="17">
        <v>119.6</v>
      </c>
      <c r="J21" s="17">
        <v>119.6</v>
      </c>
      <c r="K21" s="18">
        <v>1</v>
      </c>
      <c r="L21" s="18">
        <v>1</v>
      </c>
      <c r="M21" s="19">
        <v>119.6</v>
      </c>
      <c r="N21" s="19">
        <v>119.6</v>
      </c>
      <c r="O21" s="19">
        <v>119.6</v>
      </c>
      <c r="P21" s="19">
        <v>119.6</v>
      </c>
      <c r="Q21" s="19">
        <v>0</v>
      </c>
      <c r="R21" s="19">
        <v>0</v>
      </c>
      <c r="S21" s="19">
        <v>0</v>
      </c>
      <c r="T21" s="19">
        <v>0</v>
      </c>
      <c r="U21" s="19">
        <v>0</v>
      </c>
      <c r="V21" s="19">
        <v>0</v>
      </c>
      <c r="W21" s="19">
        <v>0</v>
      </c>
      <c r="X21" s="19">
        <v>0</v>
      </c>
      <c r="Y21" s="20">
        <v>119.6</v>
      </c>
      <c r="Z21" s="21">
        <v>119.6</v>
      </c>
      <c r="AA21" s="21">
        <v>119600</v>
      </c>
      <c r="AB21" s="22"/>
      <c r="AC21" s="23"/>
      <c r="AD21" s="23"/>
      <c r="AE21" s="24"/>
      <c r="AF21" s="13">
        <v>5</v>
      </c>
      <c r="AG21" s="13">
        <v>1</v>
      </c>
      <c r="AH21" s="13">
        <v>0</v>
      </c>
      <c r="AI21" s="13">
        <v>0</v>
      </c>
      <c r="AJ21" s="13"/>
      <c r="AK21" s="13"/>
      <c r="AL21" s="25"/>
      <c r="AM21" s="13"/>
      <c r="AN21" s="13"/>
      <c r="AO21" s="26"/>
      <c r="AP21" s="27"/>
      <c r="AQ21" s="28"/>
      <c r="AR21" s="26"/>
      <c r="AS21" s="3"/>
      <c r="AT21" s="3"/>
    </row>
    <row r="22" spans="1:46" ht="15" customHeight="1" x14ac:dyDescent="0.25">
      <c r="A22" s="1"/>
      <c r="B22" s="13"/>
      <c r="C22" s="13"/>
      <c r="D22" s="14" t="s">
        <v>53</v>
      </c>
      <c r="E22" s="15" t="s">
        <v>53</v>
      </c>
      <c r="F22" s="16"/>
      <c r="G22" s="17">
        <v>71.8</v>
      </c>
      <c r="H22" s="17">
        <v>71.8</v>
      </c>
      <c r="I22" s="17">
        <v>71.8</v>
      </c>
      <c r="J22" s="17">
        <v>71.8</v>
      </c>
      <c r="K22" s="18">
        <v>1</v>
      </c>
      <c r="L22" s="18">
        <v>1</v>
      </c>
      <c r="M22" s="19">
        <v>71.8</v>
      </c>
      <c r="N22" s="19">
        <v>71.8</v>
      </c>
      <c r="O22" s="19">
        <v>71.8</v>
      </c>
      <c r="P22" s="19">
        <v>71.8</v>
      </c>
      <c r="Q22" s="19">
        <v>0</v>
      </c>
      <c r="R22" s="19">
        <v>0</v>
      </c>
      <c r="S22" s="19">
        <v>0</v>
      </c>
      <c r="T22" s="19">
        <v>0</v>
      </c>
      <c r="U22" s="19">
        <v>0</v>
      </c>
      <c r="V22" s="19">
        <v>0</v>
      </c>
      <c r="W22" s="19">
        <v>0</v>
      </c>
      <c r="X22" s="19">
        <v>0</v>
      </c>
      <c r="Y22" s="20">
        <v>71.8</v>
      </c>
      <c r="Z22" s="21">
        <v>71.8</v>
      </c>
      <c r="AA22" s="21">
        <v>71800</v>
      </c>
      <c r="AB22" s="22"/>
      <c r="AC22" s="23"/>
      <c r="AD22" s="23"/>
      <c r="AE22" s="24"/>
      <c r="AF22" s="13">
        <v>5</v>
      </c>
      <c r="AG22" s="13">
        <v>1</v>
      </c>
      <c r="AH22" s="13">
        <v>0</v>
      </c>
      <c r="AI22" s="13">
        <v>0</v>
      </c>
      <c r="AJ22" s="13"/>
      <c r="AK22" s="13"/>
      <c r="AL22" s="25"/>
      <c r="AM22" s="13"/>
      <c r="AN22" s="13"/>
      <c r="AO22" s="26"/>
      <c r="AP22" s="27"/>
      <c r="AQ22" s="28"/>
      <c r="AR22" s="26"/>
      <c r="AS22" s="3"/>
      <c r="AT22" s="3"/>
    </row>
    <row r="23" spans="1:46" ht="15" customHeight="1" x14ac:dyDescent="0.25">
      <c r="A23" s="1"/>
      <c r="B23" s="13"/>
      <c r="C23" s="13"/>
      <c r="D23" s="14" t="s">
        <v>35</v>
      </c>
      <c r="E23" s="15" t="s">
        <v>35</v>
      </c>
      <c r="F23" s="16" t="s">
        <v>43</v>
      </c>
      <c r="G23" s="17">
        <v>23.9</v>
      </c>
      <c r="H23" s="17">
        <v>23.9</v>
      </c>
      <c r="I23" s="17">
        <v>23.9</v>
      </c>
      <c r="J23" s="17">
        <v>23.9</v>
      </c>
      <c r="K23" s="18">
        <v>1</v>
      </c>
      <c r="L23" s="18">
        <v>1</v>
      </c>
      <c r="M23" s="19">
        <v>23.9</v>
      </c>
      <c r="N23" s="19">
        <v>23.9</v>
      </c>
      <c r="O23" s="19">
        <v>23.9</v>
      </c>
      <c r="P23" s="19">
        <v>23.9</v>
      </c>
      <c r="Q23" s="19">
        <v>0</v>
      </c>
      <c r="R23" s="19">
        <v>0</v>
      </c>
      <c r="S23" s="19">
        <v>0</v>
      </c>
      <c r="T23" s="19">
        <v>0</v>
      </c>
      <c r="U23" s="19">
        <v>0</v>
      </c>
      <c r="V23" s="19">
        <v>0</v>
      </c>
      <c r="W23" s="19">
        <v>0</v>
      </c>
      <c r="X23" s="19">
        <v>0</v>
      </c>
      <c r="Y23" s="20">
        <v>23.9</v>
      </c>
      <c r="Z23" s="21">
        <v>23.9</v>
      </c>
      <c r="AA23" s="21">
        <v>23900</v>
      </c>
      <c r="AB23" s="22"/>
      <c r="AC23" s="23"/>
      <c r="AD23" s="23"/>
      <c r="AE23" s="24"/>
      <c r="AF23" s="13">
        <v>5</v>
      </c>
      <c r="AG23" s="13">
        <v>1</v>
      </c>
      <c r="AH23" s="13">
        <v>0</v>
      </c>
      <c r="AI23" s="13">
        <v>0</v>
      </c>
      <c r="AJ23" s="13"/>
      <c r="AK23" s="13"/>
      <c r="AL23" s="25"/>
      <c r="AM23" s="13"/>
      <c r="AN23" s="13"/>
      <c r="AO23" s="26"/>
      <c r="AP23" s="27"/>
      <c r="AQ23" s="28"/>
      <c r="AR23" s="26"/>
      <c r="AS23" s="3"/>
      <c r="AT23" s="3"/>
    </row>
    <row r="24" spans="1:46" ht="15" customHeight="1" x14ac:dyDescent="0.25">
      <c r="A24" s="1"/>
      <c r="B24" s="13"/>
      <c r="C24" s="13"/>
      <c r="D24" s="14" t="s">
        <v>38</v>
      </c>
      <c r="E24" s="15" t="s">
        <v>38</v>
      </c>
      <c r="F24" s="16" t="s">
        <v>43</v>
      </c>
      <c r="G24" s="17">
        <v>71.8</v>
      </c>
      <c r="H24" s="17">
        <v>71.8</v>
      </c>
      <c r="I24" s="17">
        <v>71.8</v>
      </c>
      <c r="J24" s="17">
        <v>71.8</v>
      </c>
      <c r="K24" s="18">
        <v>1</v>
      </c>
      <c r="L24" s="18">
        <v>1</v>
      </c>
      <c r="M24" s="19">
        <v>71.8</v>
      </c>
      <c r="N24" s="19">
        <v>71.8</v>
      </c>
      <c r="O24" s="19">
        <v>71.8</v>
      </c>
      <c r="P24" s="19">
        <v>71.8</v>
      </c>
      <c r="Q24" s="19">
        <v>0</v>
      </c>
      <c r="R24" s="19">
        <v>0</v>
      </c>
      <c r="S24" s="19">
        <v>0</v>
      </c>
      <c r="T24" s="19">
        <v>0</v>
      </c>
      <c r="U24" s="19">
        <v>0</v>
      </c>
      <c r="V24" s="19">
        <v>0</v>
      </c>
      <c r="W24" s="19">
        <v>0</v>
      </c>
      <c r="X24" s="19">
        <v>0</v>
      </c>
      <c r="Y24" s="20">
        <v>71.8</v>
      </c>
      <c r="Z24" s="21">
        <v>71.8</v>
      </c>
      <c r="AA24" s="21">
        <v>71800</v>
      </c>
      <c r="AB24" s="22"/>
      <c r="AC24" s="23"/>
      <c r="AD24" s="23"/>
      <c r="AE24" s="24"/>
      <c r="AF24" s="13">
        <v>5</v>
      </c>
      <c r="AG24" s="13">
        <v>1</v>
      </c>
      <c r="AH24" s="13">
        <v>0</v>
      </c>
      <c r="AI24" s="13">
        <v>0</v>
      </c>
      <c r="AJ24" s="13"/>
      <c r="AK24" s="13"/>
      <c r="AL24" s="25"/>
      <c r="AM24" s="13"/>
      <c r="AN24" s="13"/>
      <c r="AO24" s="26"/>
      <c r="AP24" s="27"/>
      <c r="AQ24" s="28"/>
      <c r="AR24" s="26"/>
      <c r="AS24" s="3"/>
      <c r="AT24" s="3"/>
    </row>
    <row r="25" spans="1:46" ht="15" customHeight="1" x14ac:dyDescent="0.25">
      <c r="A25" s="1"/>
      <c r="B25" s="13"/>
      <c r="C25" s="13"/>
      <c r="D25" s="14" t="s">
        <v>54</v>
      </c>
      <c r="E25" s="15" t="s">
        <v>54</v>
      </c>
      <c r="F25" s="16"/>
      <c r="G25" s="17">
        <v>95.6999</v>
      </c>
      <c r="H25" s="17">
        <v>95.7</v>
      </c>
      <c r="I25" s="17">
        <v>95.7</v>
      </c>
      <c r="J25" s="17">
        <v>95.7</v>
      </c>
      <c r="K25" s="18">
        <v>1.0000010449331713</v>
      </c>
      <c r="L25" s="18">
        <v>1</v>
      </c>
      <c r="M25" s="19">
        <v>95.7</v>
      </c>
      <c r="N25" s="19">
        <v>95.7</v>
      </c>
      <c r="O25" s="19">
        <v>95.7</v>
      </c>
      <c r="P25" s="19">
        <v>95.7</v>
      </c>
      <c r="Q25" s="19">
        <v>0</v>
      </c>
      <c r="R25" s="19">
        <v>0</v>
      </c>
      <c r="S25" s="19">
        <v>0</v>
      </c>
      <c r="T25" s="19">
        <v>0</v>
      </c>
      <c r="U25" s="19">
        <v>0</v>
      </c>
      <c r="V25" s="19">
        <v>0</v>
      </c>
      <c r="W25" s="19">
        <v>0</v>
      </c>
      <c r="X25" s="19">
        <v>0</v>
      </c>
      <c r="Y25" s="20">
        <v>95.7</v>
      </c>
      <c r="Z25" s="21">
        <v>95.7</v>
      </c>
      <c r="AA25" s="21">
        <v>95700</v>
      </c>
      <c r="AB25" s="22"/>
      <c r="AC25" s="23"/>
      <c r="AD25" s="23"/>
      <c r="AE25" s="24"/>
      <c r="AF25" s="13">
        <v>5</v>
      </c>
      <c r="AG25" s="13">
        <v>1</v>
      </c>
      <c r="AH25" s="13">
        <v>0</v>
      </c>
      <c r="AI25" s="13">
        <v>0</v>
      </c>
      <c r="AJ25" s="13"/>
      <c r="AK25" s="13"/>
      <c r="AL25" s="25"/>
      <c r="AM25" s="13"/>
      <c r="AN25" s="13"/>
      <c r="AO25" s="26"/>
      <c r="AP25" s="27"/>
      <c r="AQ25" s="28"/>
      <c r="AR25" s="26"/>
      <c r="AS25" s="3"/>
      <c r="AT25" s="3"/>
    </row>
    <row r="26" spans="1:46" ht="12.75" hidden="1" customHeight="1" x14ac:dyDescent="0.25">
      <c r="A26" s="1"/>
      <c r="B26" s="3"/>
      <c r="C26" s="3"/>
      <c r="D26" s="29"/>
      <c r="E26" s="30"/>
      <c r="F26" s="30"/>
      <c r="G26" s="30">
        <v>1603.3</v>
      </c>
      <c r="H26" s="30">
        <v>1603.3</v>
      </c>
      <c r="I26" s="30">
        <v>1603.3</v>
      </c>
      <c r="J26" s="30">
        <v>1601</v>
      </c>
      <c r="K26" s="31">
        <v>0.99856545874134606</v>
      </c>
      <c r="L26" s="31">
        <v>0.99856545874134606</v>
      </c>
      <c r="M26" s="32">
        <v>1603.3</v>
      </c>
      <c r="N26" s="32">
        <v>1603.3</v>
      </c>
      <c r="O26" s="32">
        <v>1603.3</v>
      </c>
      <c r="P26" s="32">
        <v>1601</v>
      </c>
      <c r="Q26" s="32">
        <v>0</v>
      </c>
      <c r="R26" s="32">
        <v>0</v>
      </c>
      <c r="S26" s="32">
        <v>0</v>
      </c>
      <c r="T26" s="32">
        <v>0</v>
      </c>
      <c r="U26" s="32">
        <v>0</v>
      </c>
      <c r="V26" s="32">
        <v>0</v>
      </c>
      <c r="W26" s="32">
        <v>0</v>
      </c>
      <c r="X26" s="32">
        <v>0</v>
      </c>
      <c r="Y26" s="3">
        <v>1603.3</v>
      </c>
      <c r="Z26" s="3">
        <v>1601</v>
      </c>
      <c r="AA26" s="3">
        <v>1603300</v>
      </c>
      <c r="AB26" s="1"/>
      <c r="AC26" s="3"/>
      <c r="AD26" s="3"/>
      <c r="AE26" s="3"/>
      <c r="AF26" s="3">
        <v>5</v>
      </c>
      <c r="AG26" s="3">
        <v>1</v>
      </c>
      <c r="AH26" s="3">
        <v>0</v>
      </c>
      <c r="AI26" s="3">
        <v>0</v>
      </c>
      <c r="AJ26" s="3" t="s">
        <v>51</v>
      </c>
      <c r="AK26" s="3">
        <v>14</v>
      </c>
      <c r="AL26" s="3">
        <v>75</v>
      </c>
      <c r="AM26" s="3" t="s">
        <v>12</v>
      </c>
      <c r="AN26" s="3" t="s">
        <v>13</v>
      </c>
      <c r="AO26" s="3"/>
      <c r="AP26" s="3"/>
      <c r="AQ26" s="3"/>
      <c r="AR26" s="3"/>
      <c r="AS26" s="3"/>
      <c r="AT26" s="3"/>
    </row>
    <row r="27" spans="1:46" ht="17.25" customHeight="1" x14ac:dyDescent="0.25">
      <c r="A27" s="33"/>
      <c r="B27" s="32"/>
      <c r="C27" s="32"/>
      <c r="D27" s="34"/>
      <c r="E27" s="35" t="s">
        <v>14</v>
      </c>
      <c r="F27" s="36"/>
      <c r="G27" s="37">
        <v>1603.3</v>
      </c>
      <c r="H27" s="37">
        <v>1603.3</v>
      </c>
      <c r="I27" s="37">
        <v>1603.3</v>
      </c>
      <c r="J27" s="37">
        <v>1601</v>
      </c>
      <c r="K27" s="38">
        <v>0.99856545874134606</v>
      </c>
      <c r="L27" s="39">
        <v>0.99856545874134606</v>
      </c>
      <c r="M27" s="40"/>
      <c r="N27" s="40"/>
      <c r="O27" s="40"/>
      <c r="P27" s="40"/>
      <c r="Q27" s="40"/>
      <c r="R27" s="40"/>
      <c r="S27" s="40"/>
      <c r="T27" s="40"/>
      <c r="U27" s="40"/>
      <c r="V27" s="40"/>
      <c r="W27" s="40"/>
      <c r="X27" s="40"/>
      <c r="Y27" s="32"/>
      <c r="Z27" s="32"/>
      <c r="AA27" s="32"/>
      <c r="AB27" s="32"/>
      <c r="AC27" s="32"/>
      <c r="AD27" s="32"/>
      <c r="AE27" s="32"/>
      <c r="AF27" s="32"/>
      <c r="AG27" s="32"/>
      <c r="AH27" s="32"/>
      <c r="AI27" s="32"/>
      <c r="AJ27" s="32"/>
      <c r="AK27" s="32"/>
      <c r="AL27" s="32"/>
      <c r="AM27" s="32"/>
      <c r="AN27" s="32"/>
      <c r="AO27" s="32"/>
      <c r="AP27" s="32"/>
      <c r="AQ27" s="32"/>
      <c r="AR27" s="32"/>
      <c r="AS27" s="13"/>
      <c r="AT27" s="13"/>
    </row>
    <row r="28" spans="1:46" ht="15.75" customHeight="1" x14ac:dyDescent="0.25">
      <c r="A28" s="1"/>
      <c r="B28" s="32"/>
      <c r="C28" s="1"/>
      <c r="D28" s="41"/>
      <c r="E28" s="42" t="s">
        <v>15</v>
      </c>
      <c r="F28" s="43"/>
      <c r="G28" s="44"/>
      <c r="H28" s="44"/>
      <c r="I28" s="44"/>
      <c r="J28" s="44"/>
      <c r="K28" s="44"/>
      <c r="L28" s="44"/>
      <c r="M28" s="45"/>
      <c r="N28" s="45"/>
      <c r="O28" s="45"/>
      <c r="P28" s="45"/>
      <c r="Q28" s="45"/>
      <c r="R28" s="45"/>
      <c r="S28" s="45"/>
      <c r="T28" s="45"/>
      <c r="U28" s="45"/>
      <c r="V28" s="45"/>
      <c r="W28" s="45"/>
      <c r="X28" s="45"/>
      <c r="Y28" s="1"/>
      <c r="Z28" s="1"/>
      <c r="AA28" s="1"/>
      <c r="AB28" s="1"/>
      <c r="AC28" s="1"/>
      <c r="AD28" s="1"/>
      <c r="AE28" s="1"/>
      <c r="AF28" s="1"/>
      <c r="AG28" s="32"/>
      <c r="AH28" s="32"/>
      <c r="AI28" s="32"/>
      <c r="AJ28" s="1"/>
      <c r="AK28" s="1"/>
      <c r="AL28" s="1"/>
      <c r="AM28" s="1"/>
      <c r="AN28" s="1"/>
      <c r="AO28" s="1"/>
      <c r="AP28" s="1"/>
      <c r="AQ28" s="1"/>
      <c r="AR28" s="1"/>
      <c r="AS28" s="3"/>
      <c r="AT28" s="3"/>
    </row>
    <row r="29" spans="1:46" ht="14.25" customHeight="1" x14ac:dyDescent="0.25">
      <c r="A29" s="1"/>
      <c r="B29" s="1">
        <v>1</v>
      </c>
      <c r="C29" s="1">
        <v>1</v>
      </c>
      <c r="D29" s="41"/>
      <c r="E29" s="46" t="s">
        <v>16</v>
      </c>
      <c r="F29" s="47"/>
      <c r="G29" s="46">
        <v>1603.3</v>
      </c>
      <c r="H29" s="46">
        <v>1603.3</v>
      </c>
      <c r="I29" s="46">
        <v>1603.3</v>
      </c>
      <c r="J29" s="46">
        <v>1601</v>
      </c>
      <c r="K29" s="48">
        <v>0.99856545874134606</v>
      </c>
      <c r="L29" s="48">
        <v>0.99856545874134606</v>
      </c>
      <c r="M29" s="45"/>
      <c r="N29" s="45"/>
      <c r="O29" s="45"/>
      <c r="P29" s="45"/>
      <c r="Q29" s="45"/>
      <c r="R29" s="45"/>
      <c r="S29" s="45"/>
      <c r="T29" s="45"/>
      <c r="U29" s="45"/>
      <c r="V29" s="45"/>
      <c r="W29" s="45"/>
      <c r="X29" s="45"/>
      <c r="Y29" s="1"/>
      <c r="Z29" s="1"/>
      <c r="AA29" s="1"/>
      <c r="AB29" s="1"/>
      <c r="AC29" s="1"/>
      <c r="AD29" s="1"/>
      <c r="AE29" s="1"/>
      <c r="AF29" s="1"/>
      <c r="AG29" s="1"/>
      <c r="AH29" s="1"/>
      <c r="AI29" s="1"/>
      <c r="AJ29" s="1"/>
      <c r="AK29" s="1"/>
      <c r="AL29" s="1"/>
      <c r="AM29" s="1"/>
      <c r="AN29" s="1"/>
      <c r="AO29" s="1"/>
      <c r="AP29" s="1"/>
      <c r="AQ29" s="1"/>
      <c r="AR29" s="1"/>
      <c r="AS29" s="3"/>
      <c r="AT29" s="3"/>
    </row>
    <row r="30" spans="1:46" ht="12.75" hidden="1" customHeight="1" x14ac:dyDescent="0.25">
      <c r="A30" s="1"/>
      <c r="B30" s="1">
        <v>1</v>
      </c>
      <c r="C30" s="1">
        <v>0</v>
      </c>
      <c r="D30" s="47"/>
      <c r="E30" s="46" t="s">
        <v>17</v>
      </c>
      <c r="F30" s="47"/>
      <c r="G30" s="49">
        <v>0</v>
      </c>
      <c r="H30" s="49">
        <v>0</v>
      </c>
      <c r="I30" s="49">
        <v>0</v>
      </c>
      <c r="J30" s="49">
        <v>0</v>
      </c>
      <c r="K30" s="48">
        <v>0</v>
      </c>
      <c r="L30" s="48">
        <v>0</v>
      </c>
      <c r="M30" s="45"/>
      <c r="N30" s="45"/>
      <c r="O30" s="45"/>
      <c r="P30" s="45"/>
      <c r="Q30" s="45"/>
      <c r="R30" s="45"/>
      <c r="S30" s="45"/>
      <c r="T30" s="45"/>
      <c r="U30" s="45"/>
      <c r="V30" s="45"/>
      <c r="W30" s="45"/>
      <c r="X30" s="45"/>
      <c r="Y30" s="1"/>
      <c r="Z30" s="1"/>
      <c r="AA30" s="1"/>
      <c r="AB30" s="1"/>
      <c r="AC30" s="1"/>
      <c r="AD30" s="1"/>
      <c r="AE30" s="1"/>
      <c r="AF30" s="1"/>
      <c r="AG30" s="1"/>
      <c r="AH30" s="1"/>
      <c r="AI30" s="1"/>
      <c r="AJ30" s="1"/>
      <c r="AK30" s="1"/>
      <c r="AL30" s="1"/>
      <c r="AM30" s="1"/>
      <c r="AN30" s="1"/>
      <c r="AO30" s="1"/>
      <c r="AP30" s="1"/>
      <c r="AQ30" s="1"/>
      <c r="AR30" s="1"/>
      <c r="AS30" s="3"/>
      <c r="AT30" s="3"/>
    </row>
    <row r="31" spans="1:46" ht="12.75" hidden="1" customHeight="1" x14ac:dyDescent="0.25">
      <c r="A31" s="1"/>
      <c r="B31" s="1">
        <v>1</v>
      </c>
      <c r="C31" s="1">
        <v>0</v>
      </c>
      <c r="D31" s="47"/>
      <c r="E31" s="46" t="s">
        <v>18</v>
      </c>
      <c r="F31" s="47"/>
      <c r="G31" s="46">
        <v>0</v>
      </c>
      <c r="H31" s="46">
        <v>0</v>
      </c>
      <c r="I31" s="46">
        <v>0</v>
      </c>
      <c r="J31" s="46">
        <v>0</v>
      </c>
      <c r="K31" s="48">
        <v>0</v>
      </c>
      <c r="L31" s="48">
        <v>0</v>
      </c>
      <c r="M31" s="45"/>
      <c r="N31" s="45"/>
      <c r="O31" s="45"/>
      <c r="P31" s="45"/>
      <c r="Q31" s="45"/>
      <c r="R31" s="45"/>
      <c r="S31" s="45"/>
      <c r="T31" s="45"/>
      <c r="U31" s="45"/>
      <c r="V31" s="45"/>
      <c r="W31" s="45"/>
      <c r="X31" s="45"/>
      <c r="Y31" s="1"/>
      <c r="Z31" s="1"/>
      <c r="AA31" s="1"/>
      <c r="AB31" s="1"/>
      <c r="AC31" s="1"/>
      <c r="AD31" s="1"/>
      <c r="AE31" s="1"/>
      <c r="AF31" s="1"/>
      <c r="AG31" s="1"/>
      <c r="AH31" s="1"/>
      <c r="AI31" s="1"/>
      <c r="AJ31" s="1"/>
      <c r="AK31" s="1"/>
      <c r="AL31" s="1"/>
      <c r="AM31" s="1"/>
      <c r="AN31" s="1"/>
      <c r="AO31" s="1"/>
      <c r="AP31" s="1"/>
      <c r="AQ31" s="1"/>
      <c r="AR31" s="1"/>
      <c r="AS31" s="3"/>
      <c r="AT31" s="3"/>
    </row>
    <row r="32" spans="1:46" ht="12.75" customHeight="1" x14ac:dyDescent="0.25">
      <c r="A32" s="1"/>
      <c r="B32" s="1"/>
      <c r="C32" s="1"/>
      <c r="D32" s="50"/>
      <c r="E32" s="50"/>
      <c r="F32" s="50"/>
      <c r="G32" s="50"/>
      <c r="H32" s="50"/>
      <c r="I32" s="50"/>
      <c r="J32" s="50"/>
      <c r="K32" s="50"/>
      <c r="L32" s="50"/>
      <c r="M32" s="50"/>
      <c r="N32" s="50"/>
      <c r="O32" s="50"/>
      <c r="P32" s="50"/>
      <c r="Q32" s="50"/>
      <c r="R32" s="50"/>
      <c r="S32" s="50"/>
      <c r="T32" s="50"/>
      <c r="U32" s="50"/>
      <c r="V32" s="50"/>
      <c r="W32" s="50"/>
      <c r="X32" s="50"/>
      <c r="Y32" s="1"/>
      <c r="Z32" s="1"/>
      <c r="AA32" s="1"/>
      <c r="AB32" s="1"/>
      <c r="AC32" s="1"/>
      <c r="AD32" s="1"/>
      <c r="AE32" s="1"/>
      <c r="AF32" s="1"/>
      <c r="AG32" s="1"/>
      <c r="AH32" s="1"/>
      <c r="AI32" s="1"/>
      <c r="AJ32" s="1"/>
      <c r="AK32" s="1"/>
      <c r="AL32" s="1"/>
      <c r="AM32" s="1"/>
      <c r="AN32" s="1"/>
      <c r="AO32" s="1"/>
      <c r="AP32" s="1"/>
      <c r="AQ32" s="1"/>
      <c r="AR32" s="1"/>
      <c r="AS32" s="3"/>
      <c r="AT32" s="3"/>
    </row>
    <row r="33" spans="1:46" ht="12.75" customHeight="1" x14ac:dyDescent="0.25">
      <c r="A33" s="1"/>
      <c r="B33" s="1"/>
      <c r="C33" s="1"/>
      <c r="D33" s="50"/>
      <c r="E33" s="50"/>
      <c r="F33" s="50"/>
      <c r="G33" s="50"/>
      <c r="H33" s="50"/>
      <c r="I33" s="50"/>
      <c r="J33" s="50"/>
      <c r="K33" s="50"/>
      <c r="L33" s="50"/>
      <c r="M33" s="50"/>
      <c r="N33" s="50"/>
      <c r="O33" s="50"/>
      <c r="P33" s="50"/>
      <c r="Q33" s="50"/>
      <c r="R33" s="50"/>
      <c r="S33" s="50"/>
      <c r="T33" s="50"/>
      <c r="U33" s="50"/>
      <c r="V33" s="50"/>
      <c r="W33" s="50"/>
      <c r="X33" s="50"/>
      <c r="Y33" s="1"/>
      <c r="Z33" s="1"/>
      <c r="AA33" s="1"/>
      <c r="AB33" s="1"/>
      <c r="AC33" s="1"/>
      <c r="AD33" s="1"/>
      <c r="AE33" s="1"/>
      <c r="AF33" s="1"/>
      <c r="AG33" s="1"/>
      <c r="AH33" s="1"/>
      <c r="AI33" s="1"/>
      <c r="AJ33" s="1"/>
      <c r="AK33" s="1"/>
      <c r="AL33" s="1"/>
      <c r="AM33" s="1"/>
      <c r="AN33" s="1"/>
      <c r="AO33" s="1"/>
      <c r="AP33" s="1"/>
      <c r="AQ33" s="1"/>
      <c r="AR33" s="1"/>
      <c r="AS33" s="3"/>
      <c r="AT33" s="3"/>
    </row>
    <row r="34" spans="1:46" ht="12.75" customHeight="1" x14ac:dyDescent="0.25">
      <c r="A34" s="1"/>
      <c r="B34" s="1"/>
      <c r="C34" s="1"/>
      <c r="D34" s="50"/>
      <c r="E34" s="383" t="s">
        <v>19</v>
      </c>
      <c r="F34" s="383"/>
      <c r="G34" s="383"/>
      <c r="H34" s="383"/>
      <c r="I34" s="383"/>
      <c r="J34" s="383"/>
      <c r="K34" s="383"/>
      <c r="L34" s="383"/>
      <c r="M34" s="51"/>
      <c r="N34" s="51"/>
      <c r="O34" s="51"/>
      <c r="P34" s="51"/>
      <c r="Q34" s="51"/>
      <c r="R34" s="51"/>
      <c r="S34" s="51"/>
      <c r="T34" s="51"/>
      <c r="U34" s="51"/>
      <c r="V34" s="51"/>
      <c r="W34" s="51"/>
      <c r="X34" s="51"/>
      <c r="Y34" s="1"/>
      <c r="Z34" s="1"/>
      <c r="AA34" s="1"/>
      <c r="AB34" s="1"/>
      <c r="AC34" s="1"/>
      <c r="AD34" s="1"/>
      <c r="AE34" s="1"/>
      <c r="AF34" s="1"/>
      <c r="AG34" s="1"/>
      <c r="AH34" s="1"/>
      <c r="AI34" s="1"/>
      <c r="AJ34" s="1"/>
      <c r="AK34" s="1"/>
      <c r="AL34" s="1"/>
      <c r="AM34" s="1"/>
      <c r="AN34" s="1"/>
      <c r="AO34" s="1"/>
      <c r="AP34" s="1"/>
      <c r="AQ34" s="1"/>
      <c r="AR34" s="1"/>
      <c r="AS34" s="3"/>
      <c r="AT34" s="3"/>
    </row>
    <row r="35" spans="1:46" ht="12.75" customHeight="1" x14ac:dyDescent="0.25">
      <c r="A35" s="1"/>
      <c r="B35" s="1"/>
      <c r="C35" s="1"/>
      <c r="D35" s="52"/>
      <c r="E35" s="52"/>
      <c r="F35" s="52"/>
      <c r="G35" s="52"/>
      <c r="H35" s="52"/>
      <c r="I35" s="52"/>
      <c r="J35" s="52"/>
      <c r="K35" s="52"/>
      <c r="L35" s="52"/>
      <c r="M35" s="52"/>
      <c r="N35" s="52"/>
      <c r="O35" s="52"/>
      <c r="P35" s="52"/>
      <c r="Q35" s="52"/>
      <c r="R35" s="52"/>
      <c r="S35" s="52"/>
      <c r="T35" s="52"/>
      <c r="U35" s="52"/>
      <c r="V35" s="52"/>
      <c r="W35" s="52"/>
      <c r="X35" s="52"/>
      <c r="Y35" s="1"/>
      <c r="Z35" s="1"/>
      <c r="AA35" s="1"/>
      <c r="AB35" s="1"/>
      <c r="AC35" s="1"/>
      <c r="AD35" s="1"/>
      <c r="AE35" s="1"/>
      <c r="AF35" s="1"/>
      <c r="AG35" s="1"/>
      <c r="AH35" s="1"/>
      <c r="AI35" s="1"/>
      <c r="AJ35" s="1"/>
      <c r="AK35" s="1"/>
      <c r="AL35" s="1"/>
      <c r="AM35" s="1"/>
      <c r="AN35" s="1"/>
      <c r="AO35" s="1"/>
      <c r="AP35" s="1"/>
      <c r="AQ35" s="1"/>
      <c r="AR35" s="1"/>
      <c r="AS35" s="3"/>
      <c r="AT35" s="3"/>
    </row>
    <row r="36" spans="1:46" ht="12.75" customHeight="1" x14ac:dyDescent="0.2">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row>
    <row r="37" spans="1:46" ht="12.75" customHeight="1" x14ac:dyDescent="0.2">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row>
    <row r="38" spans="1:46" ht="12.75" customHeight="1" x14ac:dyDescent="0.2">
      <c r="A38" s="3" t="s">
        <v>20</v>
      </c>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row>
  </sheetData>
  <mergeCells count="3">
    <mergeCell ref="K1:L1"/>
    <mergeCell ref="E4:L4"/>
    <mergeCell ref="E34:L34"/>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1"/>
  <sheetViews>
    <sheetView showGridLines="0" view="pageBreakPreview" zoomScale="60" zoomScaleNormal="100" workbookViewId="0">
      <selection activeCell="G7" sqref="G7"/>
    </sheetView>
  </sheetViews>
  <sheetFormatPr defaultColWidth="9.140625" defaultRowHeight="12.75" x14ac:dyDescent="0.2"/>
  <cols>
    <col min="1" max="1" width="0.7109375" style="4" customWidth="1"/>
    <col min="2" max="4" width="0" style="4" hidden="1" customWidth="1"/>
    <col min="5" max="5" width="53.7109375" style="4" customWidth="1"/>
    <col min="6" max="6" width="0" style="4" hidden="1" customWidth="1"/>
    <col min="7" max="7" width="32" style="4" bestFit="1" customWidth="1"/>
    <col min="8" max="8" width="14.7109375" style="4" customWidth="1"/>
    <col min="9" max="9" width="0" style="4" hidden="1" customWidth="1"/>
    <col min="10" max="11" width="19.28515625" style="4" customWidth="1"/>
    <col min="12" max="12" width="19.140625" style="4" customWidth="1"/>
    <col min="13" max="44" width="0" style="4" hidden="1" customWidth="1"/>
    <col min="45" max="45" width="0.140625" style="4" customWidth="1"/>
    <col min="46" max="46" width="0" style="4" hidden="1" customWidth="1"/>
    <col min="47" max="256" width="9.140625" style="4" customWidth="1"/>
    <col min="257" max="16384" width="9.140625" style="4"/>
  </cols>
  <sheetData>
    <row r="1" spans="1:46" ht="12.75" customHeight="1" x14ac:dyDescent="0.25">
      <c r="A1" s="1"/>
      <c r="B1" s="2"/>
      <c r="C1" s="3"/>
      <c r="D1" s="2"/>
      <c r="E1" s="2"/>
      <c r="F1" s="3"/>
      <c r="G1" s="3"/>
      <c r="H1" s="3"/>
      <c r="I1" s="3"/>
      <c r="J1" s="3"/>
      <c r="K1" s="406" t="s">
        <v>589</v>
      </c>
      <c r="L1" s="406"/>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row>
    <row r="2" spans="1:46" ht="12.75" customHeight="1" x14ac:dyDescent="0.25">
      <c r="A2" s="1"/>
      <c r="B2" s="2"/>
      <c r="C2" s="3"/>
      <c r="D2" s="2"/>
      <c r="E2" s="2"/>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row>
    <row r="3" spans="1:46" ht="12.75" customHeight="1" x14ac:dyDescent="0.25">
      <c r="A3" s="1"/>
      <c r="B3" s="2"/>
      <c r="C3" s="3"/>
      <c r="D3" s="2"/>
      <c r="E3" s="2"/>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row>
    <row r="4" spans="1:46" ht="104.25" customHeight="1" x14ac:dyDescent="0.25">
      <c r="A4" s="1"/>
      <c r="B4" s="5"/>
      <c r="C4" s="5"/>
      <c r="D4" s="5"/>
      <c r="E4" s="402" t="s">
        <v>37</v>
      </c>
      <c r="F4" s="402"/>
      <c r="G4" s="402"/>
      <c r="H4" s="402"/>
      <c r="I4" s="402"/>
      <c r="J4" s="402"/>
      <c r="K4" s="402"/>
      <c r="L4" s="402"/>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row>
    <row r="5" spans="1:46" ht="12.75" customHeight="1" x14ac:dyDescent="0.25">
      <c r="A5" s="1"/>
      <c r="B5" s="1"/>
      <c r="C5" s="3"/>
      <c r="D5" s="1"/>
      <c r="E5" s="1"/>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row>
    <row r="6" spans="1:46" ht="12" customHeight="1" x14ac:dyDescent="0.25">
      <c r="A6" s="1"/>
      <c r="B6" s="6"/>
      <c r="C6" s="3"/>
      <c r="D6" s="6"/>
      <c r="E6" s="6"/>
      <c r="F6" s="3"/>
      <c r="G6" s="3"/>
      <c r="H6" s="3"/>
      <c r="I6" s="3"/>
      <c r="J6" s="3"/>
      <c r="K6" s="3"/>
      <c r="L6" s="7" t="s">
        <v>1</v>
      </c>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row>
    <row r="7" spans="1:46" ht="166.5" customHeight="1" x14ac:dyDescent="0.25">
      <c r="A7" s="1"/>
      <c r="B7" s="3"/>
      <c r="C7" s="3"/>
      <c r="D7" s="8"/>
      <c r="E7" s="9" t="s">
        <v>2</v>
      </c>
      <c r="F7" s="10" t="s">
        <v>3</v>
      </c>
      <c r="G7" s="9" t="s">
        <v>4</v>
      </c>
      <c r="H7" s="9" t="s">
        <v>5</v>
      </c>
      <c r="I7" s="9" t="s">
        <v>6</v>
      </c>
      <c r="J7" s="9" t="s">
        <v>583</v>
      </c>
      <c r="K7" s="9" t="s">
        <v>7</v>
      </c>
      <c r="L7" s="11" t="s">
        <v>8</v>
      </c>
      <c r="M7" s="12"/>
      <c r="N7" s="12"/>
      <c r="O7" s="12"/>
      <c r="P7" s="12"/>
      <c r="Q7" s="12"/>
      <c r="R7" s="12"/>
      <c r="S7" s="12"/>
      <c r="T7" s="12"/>
      <c r="U7" s="12"/>
      <c r="V7" s="12"/>
      <c r="W7" s="12"/>
      <c r="X7" s="12"/>
      <c r="Y7" s="3"/>
      <c r="Z7" s="3"/>
      <c r="AA7" s="3"/>
      <c r="AB7" s="1"/>
      <c r="AC7" s="3"/>
      <c r="AD7" s="3"/>
      <c r="AE7" s="3"/>
      <c r="AF7" s="3"/>
      <c r="AG7" s="3"/>
      <c r="AH7" s="3"/>
      <c r="AI7" s="3"/>
      <c r="AJ7" s="3"/>
      <c r="AK7" s="3"/>
      <c r="AL7" s="3"/>
      <c r="AM7" s="3"/>
      <c r="AN7" s="3"/>
      <c r="AO7" s="3"/>
      <c r="AP7" s="3"/>
      <c r="AQ7" s="3"/>
      <c r="AR7" s="3"/>
      <c r="AS7" s="3"/>
      <c r="AT7" s="3"/>
    </row>
    <row r="8" spans="1:46" ht="15" customHeight="1" x14ac:dyDescent="0.25">
      <c r="A8" s="1"/>
      <c r="B8" s="13"/>
      <c r="C8" s="13"/>
      <c r="D8" s="14" t="s">
        <v>38</v>
      </c>
      <c r="E8" s="15" t="s">
        <v>38</v>
      </c>
      <c r="F8" s="16" t="s">
        <v>39</v>
      </c>
      <c r="G8" s="17">
        <v>12000</v>
      </c>
      <c r="H8" s="17">
        <v>12000</v>
      </c>
      <c r="I8" s="17">
        <v>12000</v>
      </c>
      <c r="J8" s="17">
        <v>11505.1</v>
      </c>
      <c r="K8" s="18">
        <v>0.95875833333333338</v>
      </c>
      <c r="L8" s="18">
        <v>0.95875833333333338</v>
      </c>
      <c r="M8" s="19">
        <v>12000</v>
      </c>
      <c r="N8" s="19">
        <v>12000</v>
      </c>
      <c r="O8" s="19">
        <v>12000</v>
      </c>
      <c r="P8" s="19">
        <v>11505.1</v>
      </c>
      <c r="Q8" s="19">
        <v>0</v>
      </c>
      <c r="R8" s="19">
        <v>0</v>
      </c>
      <c r="S8" s="19">
        <v>0</v>
      </c>
      <c r="T8" s="19">
        <v>0</v>
      </c>
      <c r="U8" s="19">
        <v>0</v>
      </c>
      <c r="V8" s="19">
        <v>0</v>
      </c>
      <c r="W8" s="19">
        <v>0</v>
      </c>
      <c r="X8" s="19">
        <v>0</v>
      </c>
      <c r="Y8" s="20">
        <v>12000</v>
      </c>
      <c r="Z8" s="21">
        <v>11505.1</v>
      </c>
      <c r="AA8" s="21">
        <v>12000000</v>
      </c>
      <c r="AB8" s="22"/>
      <c r="AC8" s="23"/>
      <c r="AD8" s="23"/>
      <c r="AE8" s="24"/>
      <c r="AF8" s="13">
        <v>5</v>
      </c>
      <c r="AG8" s="13">
        <v>1</v>
      </c>
      <c r="AH8" s="13">
        <v>0</v>
      </c>
      <c r="AI8" s="13">
        <v>0</v>
      </c>
      <c r="AJ8" s="13" t="s">
        <v>40</v>
      </c>
      <c r="AK8" s="13">
        <v>14</v>
      </c>
      <c r="AL8" s="25">
        <v>76</v>
      </c>
      <c r="AM8" s="13" t="s">
        <v>12</v>
      </c>
      <c r="AN8" s="13" t="s">
        <v>13</v>
      </c>
      <c r="AO8" s="26"/>
      <c r="AP8" s="27"/>
      <c r="AQ8" s="28"/>
      <c r="AR8" s="26"/>
      <c r="AS8" s="3"/>
      <c r="AT8" s="3"/>
    </row>
    <row r="9" spans="1:46" ht="12.75" hidden="1" customHeight="1" x14ac:dyDescent="0.25">
      <c r="A9" s="1"/>
      <c r="B9" s="3"/>
      <c r="C9" s="3"/>
      <c r="D9" s="29"/>
      <c r="E9" s="30"/>
      <c r="F9" s="30"/>
      <c r="G9" s="30">
        <v>12000</v>
      </c>
      <c r="H9" s="30">
        <v>12000</v>
      </c>
      <c r="I9" s="30">
        <v>12000</v>
      </c>
      <c r="J9" s="30">
        <v>11505.1</v>
      </c>
      <c r="K9" s="31">
        <v>0.95875833333333338</v>
      </c>
      <c r="L9" s="31">
        <v>0.95875833333333338</v>
      </c>
      <c r="M9" s="32">
        <v>12000</v>
      </c>
      <c r="N9" s="32">
        <v>12000</v>
      </c>
      <c r="O9" s="32">
        <v>12000</v>
      </c>
      <c r="P9" s="32">
        <v>11505.1</v>
      </c>
      <c r="Q9" s="32">
        <v>0</v>
      </c>
      <c r="R9" s="32">
        <v>0</v>
      </c>
      <c r="S9" s="32">
        <v>0</v>
      </c>
      <c r="T9" s="32">
        <v>0</v>
      </c>
      <c r="U9" s="32">
        <v>0</v>
      </c>
      <c r="V9" s="32">
        <v>0</v>
      </c>
      <c r="W9" s="32">
        <v>0</v>
      </c>
      <c r="X9" s="32">
        <v>0</v>
      </c>
      <c r="Y9" s="3">
        <v>12000</v>
      </c>
      <c r="Z9" s="3">
        <v>11505.1</v>
      </c>
      <c r="AA9" s="3">
        <v>12000000</v>
      </c>
      <c r="AB9" s="1"/>
      <c r="AC9" s="3"/>
      <c r="AD9" s="3"/>
      <c r="AE9" s="3"/>
      <c r="AF9" s="3">
        <v>5</v>
      </c>
      <c r="AG9" s="3">
        <v>1</v>
      </c>
      <c r="AH9" s="3">
        <v>0</v>
      </c>
      <c r="AI9" s="3">
        <v>0</v>
      </c>
      <c r="AJ9" s="3" t="s">
        <v>40</v>
      </c>
      <c r="AK9" s="3">
        <v>14</v>
      </c>
      <c r="AL9" s="3">
        <v>76</v>
      </c>
      <c r="AM9" s="3" t="s">
        <v>12</v>
      </c>
      <c r="AN9" s="3" t="s">
        <v>13</v>
      </c>
      <c r="AO9" s="3"/>
      <c r="AP9" s="3"/>
      <c r="AQ9" s="3"/>
      <c r="AR9" s="3"/>
      <c r="AS9" s="3"/>
      <c r="AT9" s="3"/>
    </row>
    <row r="10" spans="1:46" ht="17.25" customHeight="1" x14ac:dyDescent="0.25">
      <c r="A10" s="33"/>
      <c r="B10" s="32"/>
      <c r="C10" s="32"/>
      <c r="D10" s="34"/>
      <c r="E10" s="35" t="s">
        <v>14</v>
      </c>
      <c r="F10" s="36"/>
      <c r="G10" s="37">
        <v>12000</v>
      </c>
      <c r="H10" s="37">
        <v>12000</v>
      </c>
      <c r="I10" s="37">
        <v>12000</v>
      </c>
      <c r="J10" s="37">
        <v>11505.1</v>
      </c>
      <c r="K10" s="38">
        <v>0.95875833333333338</v>
      </c>
      <c r="L10" s="39">
        <v>0.95875833333333338</v>
      </c>
      <c r="M10" s="40"/>
      <c r="N10" s="40"/>
      <c r="O10" s="40"/>
      <c r="P10" s="40"/>
      <c r="Q10" s="40"/>
      <c r="R10" s="40"/>
      <c r="S10" s="40"/>
      <c r="T10" s="40"/>
      <c r="U10" s="40"/>
      <c r="V10" s="40"/>
      <c r="W10" s="40"/>
      <c r="X10" s="40"/>
      <c r="Y10" s="32"/>
      <c r="Z10" s="32"/>
      <c r="AA10" s="32"/>
      <c r="AB10" s="32"/>
      <c r="AC10" s="32"/>
      <c r="AD10" s="32"/>
      <c r="AE10" s="32"/>
      <c r="AF10" s="32"/>
      <c r="AG10" s="32"/>
      <c r="AH10" s="32"/>
      <c r="AI10" s="32"/>
      <c r="AJ10" s="32"/>
      <c r="AK10" s="32"/>
      <c r="AL10" s="32"/>
      <c r="AM10" s="32"/>
      <c r="AN10" s="32"/>
      <c r="AO10" s="32"/>
      <c r="AP10" s="32"/>
      <c r="AQ10" s="32"/>
      <c r="AR10" s="32"/>
      <c r="AS10" s="13"/>
      <c r="AT10" s="13"/>
    </row>
    <row r="11" spans="1:46" ht="15.75" customHeight="1" x14ac:dyDescent="0.25">
      <c r="A11" s="1"/>
      <c r="B11" s="32"/>
      <c r="C11" s="1"/>
      <c r="D11" s="41"/>
      <c r="E11" s="42" t="s">
        <v>15</v>
      </c>
      <c r="F11" s="43"/>
      <c r="G11" s="44"/>
      <c r="H11" s="44"/>
      <c r="I11" s="44"/>
      <c r="J11" s="44"/>
      <c r="K11" s="44"/>
      <c r="L11" s="44"/>
      <c r="M11" s="45"/>
      <c r="N11" s="45"/>
      <c r="O11" s="45"/>
      <c r="P11" s="45"/>
      <c r="Q11" s="45"/>
      <c r="R11" s="45"/>
      <c r="S11" s="45"/>
      <c r="T11" s="45"/>
      <c r="U11" s="45"/>
      <c r="V11" s="45"/>
      <c r="W11" s="45"/>
      <c r="X11" s="45"/>
      <c r="Y11" s="1"/>
      <c r="Z11" s="1"/>
      <c r="AA11" s="1"/>
      <c r="AB11" s="1"/>
      <c r="AC11" s="1"/>
      <c r="AD11" s="1"/>
      <c r="AE11" s="1"/>
      <c r="AF11" s="1"/>
      <c r="AG11" s="32"/>
      <c r="AH11" s="32"/>
      <c r="AI11" s="32"/>
      <c r="AJ11" s="1"/>
      <c r="AK11" s="1"/>
      <c r="AL11" s="1"/>
      <c r="AM11" s="1"/>
      <c r="AN11" s="1"/>
      <c r="AO11" s="1"/>
      <c r="AP11" s="1"/>
      <c r="AQ11" s="1"/>
      <c r="AR11" s="1"/>
      <c r="AS11" s="3"/>
      <c r="AT11" s="3"/>
    </row>
    <row r="12" spans="1:46" ht="14.25" customHeight="1" x14ac:dyDescent="0.25">
      <c r="A12" s="1"/>
      <c r="B12" s="1">
        <v>1</v>
      </c>
      <c r="C12" s="1">
        <v>1</v>
      </c>
      <c r="D12" s="41"/>
      <c r="E12" s="46" t="s">
        <v>16</v>
      </c>
      <c r="F12" s="47"/>
      <c r="G12" s="46">
        <v>12000</v>
      </c>
      <c r="H12" s="46">
        <v>12000</v>
      </c>
      <c r="I12" s="46">
        <v>12000</v>
      </c>
      <c r="J12" s="46">
        <v>11505.1</v>
      </c>
      <c r="K12" s="48">
        <v>0.95875833333333338</v>
      </c>
      <c r="L12" s="48">
        <v>0.95875833333333338</v>
      </c>
      <c r="M12" s="45"/>
      <c r="N12" s="45"/>
      <c r="O12" s="45"/>
      <c r="P12" s="45"/>
      <c r="Q12" s="45"/>
      <c r="R12" s="45"/>
      <c r="S12" s="45"/>
      <c r="T12" s="45"/>
      <c r="U12" s="45"/>
      <c r="V12" s="45"/>
      <c r="W12" s="45"/>
      <c r="X12" s="45"/>
      <c r="Y12" s="1"/>
      <c r="Z12" s="1"/>
      <c r="AA12" s="1"/>
      <c r="AB12" s="1"/>
      <c r="AC12" s="1"/>
      <c r="AD12" s="1"/>
      <c r="AE12" s="1"/>
      <c r="AF12" s="1"/>
      <c r="AG12" s="1"/>
      <c r="AH12" s="1"/>
      <c r="AI12" s="1"/>
      <c r="AJ12" s="1"/>
      <c r="AK12" s="1"/>
      <c r="AL12" s="1"/>
      <c r="AM12" s="1"/>
      <c r="AN12" s="1"/>
      <c r="AO12" s="1"/>
      <c r="AP12" s="1"/>
      <c r="AQ12" s="1"/>
      <c r="AR12" s="1"/>
      <c r="AS12" s="3"/>
      <c r="AT12" s="3"/>
    </row>
    <row r="13" spans="1:46" ht="12.75" hidden="1" customHeight="1" x14ac:dyDescent="0.25">
      <c r="A13" s="1"/>
      <c r="B13" s="1">
        <v>1</v>
      </c>
      <c r="C13" s="1">
        <v>0</v>
      </c>
      <c r="D13" s="47"/>
      <c r="E13" s="46" t="s">
        <v>17</v>
      </c>
      <c r="F13" s="47"/>
      <c r="G13" s="49">
        <v>0</v>
      </c>
      <c r="H13" s="49">
        <v>0</v>
      </c>
      <c r="I13" s="49">
        <v>0</v>
      </c>
      <c r="J13" s="49">
        <v>0</v>
      </c>
      <c r="K13" s="48">
        <v>0</v>
      </c>
      <c r="L13" s="48">
        <v>0</v>
      </c>
      <c r="M13" s="45"/>
      <c r="N13" s="45"/>
      <c r="O13" s="45"/>
      <c r="P13" s="45"/>
      <c r="Q13" s="45"/>
      <c r="R13" s="45"/>
      <c r="S13" s="45"/>
      <c r="T13" s="45"/>
      <c r="U13" s="45"/>
      <c r="V13" s="45"/>
      <c r="W13" s="45"/>
      <c r="X13" s="45"/>
      <c r="Y13" s="1"/>
      <c r="Z13" s="1"/>
      <c r="AA13" s="1"/>
      <c r="AB13" s="1"/>
      <c r="AC13" s="1"/>
      <c r="AD13" s="1"/>
      <c r="AE13" s="1"/>
      <c r="AF13" s="1"/>
      <c r="AG13" s="1"/>
      <c r="AH13" s="1"/>
      <c r="AI13" s="1"/>
      <c r="AJ13" s="1"/>
      <c r="AK13" s="1"/>
      <c r="AL13" s="1"/>
      <c r="AM13" s="1"/>
      <c r="AN13" s="1"/>
      <c r="AO13" s="1"/>
      <c r="AP13" s="1"/>
      <c r="AQ13" s="1"/>
      <c r="AR13" s="1"/>
      <c r="AS13" s="3"/>
      <c r="AT13" s="3"/>
    </row>
    <row r="14" spans="1:46" ht="12.75" hidden="1" customHeight="1" x14ac:dyDescent="0.25">
      <c r="A14" s="1"/>
      <c r="B14" s="1">
        <v>1</v>
      </c>
      <c r="C14" s="1">
        <v>0</v>
      </c>
      <c r="D14" s="47"/>
      <c r="E14" s="46" t="s">
        <v>18</v>
      </c>
      <c r="F14" s="47"/>
      <c r="G14" s="46">
        <v>0</v>
      </c>
      <c r="H14" s="46">
        <v>0</v>
      </c>
      <c r="I14" s="46">
        <v>0</v>
      </c>
      <c r="J14" s="46">
        <v>0</v>
      </c>
      <c r="K14" s="48">
        <v>0</v>
      </c>
      <c r="L14" s="48">
        <v>0</v>
      </c>
      <c r="M14" s="45"/>
      <c r="N14" s="45"/>
      <c r="O14" s="45"/>
      <c r="P14" s="45"/>
      <c r="Q14" s="45"/>
      <c r="R14" s="45"/>
      <c r="S14" s="45"/>
      <c r="T14" s="45"/>
      <c r="U14" s="45"/>
      <c r="V14" s="45"/>
      <c r="W14" s="45"/>
      <c r="X14" s="45"/>
      <c r="Y14" s="1"/>
      <c r="Z14" s="1"/>
      <c r="AA14" s="1"/>
      <c r="AB14" s="1"/>
      <c r="AC14" s="1"/>
      <c r="AD14" s="1"/>
      <c r="AE14" s="1"/>
      <c r="AF14" s="1"/>
      <c r="AG14" s="1"/>
      <c r="AH14" s="1"/>
      <c r="AI14" s="1"/>
      <c r="AJ14" s="1"/>
      <c r="AK14" s="1"/>
      <c r="AL14" s="1"/>
      <c r="AM14" s="1"/>
      <c r="AN14" s="1"/>
      <c r="AO14" s="1"/>
      <c r="AP14" s="1"/>
      <c r="AQ14" s="1"/>
      <c r="AR14" s="1"/>
      <c r="AS14" s="3"/>
      <c r="AT14" s="3"/>
    </row>
    <row r="15" spans="1:46" ht="12.75" customHeight="1" x14ac:dyDescent="0.25">
      <c r="A15" s="1"/>
      <c r="B15" s="1"/>
      <c r="C15" s="1"/>
      <c r="D15" s="50"/>
      <c r="E15" s="50"/>
      <c r="F15" s="50"/>
      <c r="G15" s="50"/>
      <c r="H15" s="50"/>
      <c r="I15" s="50"/>
      <c r="J15" s="50"/>
      <c r="K15" s="50"/>
      <c r="L15" s="50"/>
      <c r="M15" s="50"/>
      <c r="N15" s="50"/>
      <c r="O15" s="50"/>
      <c r="P15" s="50"/>
      <c r="Q15" s="50"/>
      <c r="R15" s="50"/>
      <c r="S15" s="50"/>
      <c r="T15" s="50"/>
      <c r="U15" s="50"/>
      <c r="V15" s="50"/>
      <c r="W15" s="50"/>
      <c r="X15" s="50"/>
      <c r="Y15" s="1"/>
      <c r="Z15" s="1"/>
      <c r="AA15" s="1"/>
      <c r="AB15" s="1"/>
      <c r="AC15" s="1"/>
      <c r="AD15" s="1"/>
      <c r="AE15" s="1"/>
      <c r="AF15" s="1"/>
      <c r="AG15" s="1"/>
      <c r="AH15" s="1"/>
      <c r="AI15" s="1"/>
      <c r="AJ15" s="1"/>
      <c r="AK15" s="1"/>
      <c r="AL15" s="1"/>
      <c r="AM15" s="1"/>
      <c r="AN15" s="1"/>
      <c r="AO15" s="1"/>
      <c r="AP15" s="1"/>
      <c r="AQ15" s="1"/>
      <c r="AR15" s="1"/>
      <c r="AS15" s="3"/>
      <c r="AT15" s="3"/>
    </row>
    <row r="16" spans="1:46" ht="12.75" customHeight="1" x14ac:dyDescent="0.25">
      <c r="A16" s="1"/>
      <c r="B16" s="1"/>
      <c r="C16" s="1"/>
      <c r="D16" s="50"/>
      <c r="E16" s="50"/>
      <c r="F16" s="50"/>
      <c r="G16" s="50"/>
      <c r="H16" s="50"/>
      <c r="I16" s="50"/>
      <c r="J16" s="50"/>
      <c r="K16" s="50"/>
      <c r="L16" s="50"/>
      <c r="M16" s="50"/>
      <c r="N16" s="50"/>
      <c r="O16" s="50"/>
      <c r="P16" s="50"/>
      <c r="Q16" s="50"/>
      <c r="R16" s="50"/>
      <c r="S16" s="50"/>
      <c r="T16" s="50"/>
      <c r="U16" s="50"/>
      <c r="V16" s="50"/>
      <c r="W16" s="50"/>
      <c r="X16" s="50"/>
      <c r="Y16" s="1"/>
      <c r="Z16" s="1"/>
      <c r="AA16" s="1"/>
      <c r="AB16" s="1"/>
      <c r="AC16" s="1"/>
      <c r="AD16" s="1"/>
      <c r="AE16" s="1"/>
      <c r="AF16" s="1"/>
      <c r="AG16" s="1"/>
      <c r="AH16" s="1"/>
      <c r="AI16" s="1"/>
      <c r="AJ16" s="1"/>
      <c r="AK16" s="1"/>
      <c r="AL16" s="1"/>
      <c r="AM16" s="1"/>
      <c r="AN16" s="1"/>
      <c r="AO16" s="1"/>
      <c r="AP16" s="1"/>
      <c r="AQ16" s="1"/>
      <c r="AR16" s="1"/>
      <c r="AS16" s="3"/>
      <c r="AT16" s="3"/>
    </row>
    <row r="17" spans="1:46" ht="12.75" customHeight="1" x14ac:dyDescent="0.25">
      <c r="A17" s="1"/>
      <c r="B17" s="1"/>
      <c r="C17" s="1"/>
      <c r="D17" s="50"/>
      <c r="E17" s="383" t="s">
        <v>19</v>
      </c>
      <c r="F17" s="383"/>
      <c r="G17" s="383"/>
      <c r="H17" s="383"/>
      <c r="I17" s="383"/>
      <c r="J17" s="383"/>
      <c r="K17" s="383"/>
      <c r="L17" s="383"/>
      <c r="M17" s="51"/>
      <c r="N17" s="51"/>
      <c r="O17" s="51"/>
      <c r="P17" s="51"/>
      <c r="Q17" s="51"/>
      <c r="R17" s="51"/>
      <c r="S17" s="51"/>
      <c r="T17" s="51"/>
      <c r="U17" s="51"/>
      <c r="V17" s="51"/>
      <c r="W17" s="51"/>
      <c r="X17" s="51"/>
      <c r="Y17" s="1"/>
      <c r="Z17" s="1"/>
      <c r="AA17" s="1"/>
      <c r="AB17" s="1"/>
      <c r="AC17" s="1"/>
      <c r="AD17" s="1"/>
      <c r="AE17" s="1"/>
      <c r="AF17" s="1"/>
      <c r="AG17" s="1"/>
      <c r="AH17" s="1"/>
      <c r="AI17" s="1"/>
      <c r="AJ17" s="1"/>
      <c r="AK17" s="1"/>
      <c r="AL17" s="1"/>
      <c r="AM17" s="1"/>
      <c r="AN17" s="1"/>
      <c r="AO17" s="1"/>
      <c r="AP17" s="1"/>
      <c r="AQ17" s="1"/>
      <c r="AR17" s="1"/>
      <c r="AS17" s="3"/>
      <c r="AT17" s="3"/>
    </row>
    <row r="18" spans="1:46" ht="12.75" customHeight="1" x14ac:dyDescent="0.25">
      <c r="A18" s="1"/>
      <c r="B18" s="1"/>
      <c r="C18" s="1"/>
      <c r="D18" s="52"/>
      <c r="E18" s="52"/>
      <c r="F18" s="52"/>
      <c r="G18" s="52"/>
      <c r="H18" s="52"/>
      <c r="I18" s="52"/>
      <c r="J18" s="52"/>
      <c r="K18" s="52"/>
      <c r="L18" s="52"/>
      <c r="M18" s="52"/>
      <c r="N18" s="52"/>
      <c r="O18" s="52"/>
      <c r="P18" s="52"/>
      <c r="Q18" s="52"/>
      <c r="R18" s="52"/>
      <c r="S18" s="52"/>
      <c r="T18" s="52"/>
      <c r="U18" s="52"/>
      <c r="V18" s="52"/>
      <c r="W18" s="52"/>
      <c r="X18" s="52"/>
      <c r="Y18" s="1"/>
      <c r="Z18" s="1"/>
      <c r="AA18" s="1"/>
      <c r="AB18" s="1"/>
      <c r="AC18" s="1"/>
      <c r="AD18" s="1"/>
      <c r="AE18" s="1"/>
      <c r="AF18" s="1"/>
      <c r="AG18" s="1"/>
      <c r="AH18" s="1"/>
      <c r="AI18" s="1"/>
      <c r="AJ18" s="1"/>
      <c r="AK18" s="1"/>
      <c r="AL18" s="1"/>
      <c r="AM18" s="1"/>
      <c r="AN18" s="1"/>
      <c r="AO18" s="1"/>
      <c r="AP18" s="1"/>
      <c r="AQ18" s="1"/>
      <c r="AR18" s="1"/>
      <c r="AS18" s="3"/>
      <c r="AT18" s="3"/>
    </row>
    <row r="19" spans="1:46" ht="12.75" customHeight="1" x14ac:dyDescent="0.2">
      <c r="A19" s="3"/>
      <c r="B19" s="3"/>
      <c r="C19" s="3"/>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row>
    <row r="20" spans="1:46" ht="12.75" customHeight="1" x14ac:dyDescent="0.2">
      <c r="A20" s="3"/>
      <c r="B20" s="3"/>
      <c r="C20" s="3"/>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row>
    <row r="21" spans="1:46" ht="12.75" customHeight="1" x14ac:dyDescent="0.2">
      <c r="A21" s="3" t="s">
        <v>20</v>
      </c>
      <c r="B21" s="3"/>
      <c r="C21" s="3"/>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row>
  </sheetData>
  <mergeCells count="3">
    <mergeCell ref="K1:L1"/>
    <mergeCell ref="E4:L4"/>
    <mergeCell ref="E17:L17"/>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8"/>
  <sheetViews>
    <sheetView showGridLines="0" view="pageBreakPreview" zoomScale="60" zoomScaleNormal="100" workbookViewId="0">
      <selection activeCell="K22" sqref="K22"/>
    </sheetView>
  </sheetViews>
  <sheetFormatPr defaultColWidth="9.140625" defaultRowHeight="12.75" x14ac:dyDescent="0.2"/>
  <cols>
    <col min="1" max="1" width="0.7109375" style="4" customWidth="1"/>
    <col min="2" max="4" width="0" style="4" hidden="1" customWidth="1"/>
    <col min="5" max="5" width="53.7109375" style="4" customWidth="1"/>
    <col min="6" max="6" width="0" style="4" hidden="1" customWidth="1"/>
    <col min="7" max="7" width="32" style="4" bestFit="1" customWidth="1"/>
    <col min="8" max="8" width="14.7109375" style="4" customWidth="1"/>
    <col min="9" max="9" width="0" style="4" hidden="1" customWidth="1"/>
    <col min="10" max="11" width="19.28515625" style="4" customWidth="1"/>
    <col min="12" max="12" width="19.140625" style="4" customWidth="1"/>
    <col min="13" max="44" width="0" style="4" hidden="1" customWidth="1"/>
    <col min="45" max="45" width="0.140625" style="4" customWidth="1"/>
    <col min="46" max="46" width="0" style="4" hidden="1" customWidth="1"/>
    <col min="47" max="256" width="9.140625" style="4" customWidth="1"/>
    <col min="257" max="16384" width="9.140625" style="4"/>
  </cols>
  <sheetData>
    <row r="1" spans="1:46" ht="12.75" customHeight="1" x14ac:dyDescent="0.25">
      <c r="A1" s="1"/>
      <c r="B1" s="2"/>
      <c r="C1" s="3"/>
      <c r="D1" s="2"/>
      <c r="E1" s="2"/>
      <c r="F1" s="3"/>
      <c r="G1" s="3"/>
      <c r="H1" s="3"/>
      <c r="I1" s="3"/>
      <c r="J1" s="3"/>
      <c r="K1" s="406" t="s">
        <v>588</v>
      </c>
      <c r="L1" s="406"/>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row>
    <row r="2" spans="1:46" ht="12.75" customHeight="1" x14ac:dyDescent="0.25">
      <c r="A2" s="1"/>
      <c r="B2" s="2"/>
      <c r="C2" s="3"/>
      <c r="D2" s="2"/>
      <c r="E2" s="2"/>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row>
    <row r="3" spans="1:46" ht="12.75" customHeight="1" x14ac:dyDescent="0.25">
      <c r="A3" s="1"/>
      <c r="B3" s="2"/>
      <c r="C3" s="3"/>
      <c r="D3" s="2"/>
      <c r="E3" s="2"/>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row>
    <row r="4" spans="1:46" ht="104.25" customHeight="1" x14ac:dyDescent="0.25">
      <c r="A4" s="1"/>
      <c r="B4" s="5"/>
      <c r="C4" s="5"/>
      <c r="D4" s="5"/>
      <c r="E4" s="402" t="s">
        <v>26</v>
      </c>
      <c r="F4" s="402"/>
      <c r="G4" s="402"/>
      <c r="H4" s="402"/>
      <c r="I4" s="402"/>
      <c r="J4" s="402"/>
      <c r="K4" s="402"/>
      <c r="L4" s="402"/>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row>
    <row r="5" spans="1:46" ht="12.75" customHeight="1" x14ac:dyDescent="0.25">
      <c r="A5" s="1"/>
      <c r="B5" s="1"/>
      <c r="C5" s="3"/>
      <c r="D5" s="1"/>
      <c r="E5" s="1"/>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row>
    <row r="6" spans="1:46" ht="12" customHeight="1" x14ac:dyDescent="0.25">
      <c r="A6" s="1"/>
      <c r="B6" s="6"/>
      <c r="C6" s="3"/>
      <c r="D6" s="6"/>
      <c r="E6" s="6"/>
      <c r="F6" s="3"/>
      <c r="G6" s="3"/>
      <c r="H6" s="3"/>
      <c r="I6" s="3"/>
      <c r="J6" s="3"/>
      <c r="K6" s="3"/>
      <c r="L6" s="7" t="s">
        <v>1</v>
      </c>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row>
    <row r="7" spans="1:46" ht="166.5" customHeight="1" x14ac:dyDescent="0.25">
      <c r="A7" s="1"/>
      <c r="B7" s="3"/>
      <c r="C7" s="3"/>
      <c r="D7" s="8"/>
      <c r="E7" s="9" t="s">
        <v>2</v>
      </c>
      <c r="F7" s="10" t="s">
        <v>3</v>
      </c>
      <c r="G7" s="9" t="s">
        <v>4</v>
      </c>
      <c r="H7" s="9" t="s">
        <v>5</v>
      </c>
      <c r="I7" s="9" t="s">
        <v>6</v>
      </c>
      <c r="J7" s="9" t="s">
        <v>583</v>
      </c>
      <c r="K7" s="9" t="s">
        <v>7</v>
      </c>
      <c r="L7" s="11" t="s">
        <v>8</v>
      </c>
      <c r="M7" s="12"/>
      <c r="N7" s="12"/>
      <c r="O7" s="12"/>
      <c r="P7" s="12"/>
      <c r="Q7" s="12"/>
      <c r="R7" s="12"/>
      <c r="S7" s="12"/>
      <c r="T7" s="12"/>
      <c r="U7" s="12"/>
      <c r="V7" s="12"/>
      <c r="W7" s="12"/>
      <c r="X7" s="12"/>
      <c r="Y7" s="3"/>
      <c r="Z7" s="3"/>
      <c r="AA7" s="3"/>
      <c r="AB7" s="1"/>
      <c r="AC7" s="3"/>
      <c r="AD7" s="3"/>
      <c r="AE7" s="3"/>
      <c r="AF7" s="3"/>
      <c r="AG7" s="3"/>
      <c r="AH7" s="3"/>
      <c r="AI7" s="3"/>
      <c r="AJ7" s="3"/>
      <c r="AK7" s="3"/>
      <c r="AL7" s="3"/>
      <c r="AM7" s="3"/>
      <c r="AN7" s="3"/>
      <c r="AO7" s="3"/>
      <c r="AP7" s="3"/>
      <c r="AQ7" s="3"/>
      <c r="AR7" s="3"/>
      <c r="AS7" s="3"/>
      <c r="AT7" s="3"/>
    </row>
    <row r="8" spans="1:46" ht="15" customHeight="1" x14ac:dyDescent="0.25">
      <c r="A8" s="1"/>
      <c r="B8" s="13"/>
      <c r="C8" s="13"/>
      <c r="D8" s="14" t="s">
        <v>27</v>
      </c>
      <c r="E8" s="15" t="s">
        <v>27</v>
      </c>
      <c r="F8" s="16" t="s">
        <v>28</v>
      </c>
      <c r="G8" s="17">
        <v>2766.9</v>
      </c>
      <c r="H8" s="17">
        <v>2766.9</v>
      </c>
      <c r="I8" s="17">
        <v>2766.9</v>
      </c>
      <c r="J8" s="17">
        <v>2766.9</v>
      </c>
      <c r="K8" s="18">
        <v>1</v>
      </c>
      <c r="L8" s="18">
        <v>1</v>
      </c>
      <c r="M8" s="19">
        <v>2766.9</v>
      </c>
      <c r="N8" s="19">
        <v>2766.9</v>
      </c>
      <c r="O8" s="19">
        <v>2766.9</v>
      </c>
      <c r="P8" s="19">
        <v>2766.9</v>
      </c>
      <c r="Q8" s="19">
        <v>0</v>
      </c>
      <c r="R8" s="19">
        <v>0</v>
      </c>
      <c r="S8" s="19">
        <v>0</v>
      </c>
      <c r="T8" s="19">
        <v>0</v>
      </c>
      <c r="U8" s="19">
        <v>0</v>
      </c>
      <c r="V8" s="19">
        <v>0</v>
      </c>
      <c r="W8" s="19">
        <v>0</v>
      </c>
      <c r="X8" s="19">
        <v>0</v>
      </c>
      <c r="Y8" s="20">
        <v>2766.9</v>
      </c>
      <c r="Z8" s="21">
        <v>2766.9</v>
      </c>
      <c r="AA8" s="21">
        <v>2766900</v>
      </c>
      <c r="AB8" s="22"/>
      <c r="AC8" s="23"/>
      <c r="AD8" s="23"/>
      <c r="AE8" s="24"/>
      <c r="AF8" s="13">
        <v>5</v>
      </c>
      <c r="AG8" s="13">
        <v>1</v>
      </c>
      <c r="AH8" s="13">
        <v>0</v>
      </c>
      <c r="AI8" s="13">
        <v>0</v>
      </c>
      <c r="AJ8" s="13"/>
      <c r="AK8" s="13"/>
      <c r="AL8" s="25"/>
      <c r="AM8" s="13"/>
      <c r="AN8" s="13"/>
      <c r="AO8" s="26"/>
      <c r="AP8" s="27"/>
      <c r="AQ8" s="28"/>
      <c r="AR8" s="26"/>
      <c r="AS8" s="3"/>
      <c r="AT8" s="3"/>
    </row>
    <row r="9" spans="1:46" ht="15" customHeight="1" x14ac:dyDescent="0.25">
      <c r="A9" s="1"/>
      <c r="B9" s="13"/>
      <c r="C9" s="13"/>
      <c r="D9" s="14" t="s">
        <v>29</v>
      </c>
      <c r="E9" s="15" t="s">
        <v>29</v>
      </c>
      <c r="F9" s="16" t="s">
        <v>28</v>
      </c>
      <c r="G9" s="17">
        <v>3815.9</v>
      </c>
      <c r="H9" s="17">
        <v>3815.9</v>
      </c>
      <c r="I9" s="17">
        <v>3815.9</v>
      </c>
      <c r="J9" s="17">
        <v>3815.9</v>
      </c>
      <c r="K9" s="18">
        <v>1</v>
      </c>
      <c r="L9" s="18">
        <v>1</v>
      </c>
      <c r="M9" s="19">
        <v>3815.9</v>
      </c>
      <c r="N9" s="19">
        <v>3815.9</v>
      </c>
      <c r="O9" s="19">
        <v>3815.9</v>
      </c>
      <c r="P9" s="19">
        <v>3815.9</v>
      </c>
      <c r="Q9" s="19">
        <v>0</v>
      </c>
      <c r="R9" s="19">
        <v>0</v>
      </c>
      <c r="S9" s="19">
        <v>0</v>
      </c>
      <c r="T9" s="19">
        <v>0</v>
      </c>
      <c r="U9" s="19">
        <v>0</v>
      </c>
      <c r="V9" s="19">
        <v>0</v>
      </c>
      <c r="W9" s="19">
        <v>0</v>
      </c>
      <c r="X9" s="19">
        <v>0</v>
      </c>
      <c r="Y9" s="20">
        <v>3815.9</v>
      </c>
      <c r="Z9" s="21">
        <v>3815.9</v>
      </c>
      <c r="AA9" s="21">
        <v>3815900</v>
      </c>
      <c r="AB9" s="22"/>
      <c r="AC9" s="23"/>
      <c r="AD9" s="23"/>
      <c r="AE9" s="24"/>
      <c r="AF9" s="13">
        <v>5</v>
      </c>
      <c r="AG9" s="13">
        <v>1</v>
      </c>
      <c r="AH9" s="13">
        <v>0</v>
      </c>
      <c r="AI9" s="13">
        <v>0</v>
      </c>
      <c r="AJ9" s="13"/>
      <c r="AK9" s="13"/>
      <c r="AL9" s="25"/>
      <c r="AM9" s="13"/>
      <c r="AN9" s="13"/>
      <c r="AO9" s="26"/>
      <c r="AP9" s="27"/>
      <c r="AQ9" s="28"/>
      <c r="AR9" s="26"/>
      <c r="AS9" s="3"/>
      <c r="AT9" s="3"/>
    </row>
    <row r="10" spans="1:46" ht="15" customHeight="1" x14ac:dyDescent="0.25">
      <c r="A10" s="1"/>
      <c r="B10" s="13"/>
      <c r="C10" s="13"/>
      <c r="D10" s="14" t="s">
        <v>30</v>
      </c>
      <c r="E10" s="15" t="s">
        <v>30</v>
      </c>
      <c r="F10" s="16" t="s">
        <v>28</v>
      </c>
      <c r="G10" s="17">
        <v>3000</v>
      </c>
      <c r="H10" s="17">
        <v>3000</v>
      </c>
      <c r="I10" s="17">
        <v>3000</v>
      </c>
      <c r="J10" s="17">
        <v>3000</v>
      </c>
      <c r="K10" s="18">
        <v>1</v>
      </c>
      <c r="L10" s="18">
        <v>1</v>
      </c>
      <c r="M10" s="19">
        <v>3000</v>
      </c>
      <c r="N10" s="19">
        <v>3000</v>
      </c>
      <c r="O10" s="19">
        <v>3000</v>
      </c>
      <c r="P10" s="19">
        <v>3000</v>
      </c>
      <c r="Q10" s="19">
        <v>0</v>
      </c>
      <c r="R10" s="19">
        <v>0</v>
      </c>
      <c r="S10" s="19">
        <v>0</v>
      </c>
      <c r="T10" s="19">
        <v>0</v>
      </c>
      <c r="U10" s="19">
        <v>0</v>
      </c>
      <c r="V10" s="19">
        <v>0</v>
      </c>
      <c r="W10" s="19">
        <v>0</v>
      </c>
      <c r="X10" s="19">
        <v>0</v>
      </c>
      <c r="Y10" s="20">
        <v>3000</v>
      </c>
      <c r="Z10" s="21">
        <v>3000</v>
      </c>
      <c r="AA10" s="21">
        <v>3000000</v>
      </c>
      <c r="AB10" s="22"/>
      <c r="AC10" s="23"/>
      <c r="AD10" s="23"/>
      <c r="AE10" s="24"/>
      <c r="AF10" s="13">
        <v>5</v>
      </c>
      <c r="AG10" s="13">
        <v>1</v>
      </c>
      <c r="AH10" s="13">
        <v>0</v>
      </c>
      <c r="AI10" s="13">
        <v>0</v>
      </c>
      <c r="AJ10" s="13"/>
      <c r="AK10" s="13"/>
      <c r="AL10" s="25"/>
      <c r="AM10" s="13"/>
      <c r="AN10" s="13"/>
      <c r="AO10" s="26"/>
      <c r="AP10" s="27"/>
      <c r="AQ10" s="28"/>
      <c r="AR10" s="26"/>
      <c r="AS10" s="3"/>
      <c r="AT10" s="3"/>
    </row>
    <row r="11" spans="1:46" ht="15" customHeight="1" x14ac:dyDescent="0.25">
      <c r="A11" s="1"/>
      <c r="B11" s="13"/>
      <c r="C11" s="13"/>
      <c r="D11" s="14" t="s">
        <v>31</v>
      </c>
      <c r="E11" s="15" t="s">
        <v>31</v>
      </c>
      <c r="F11" s="16" t="s">
        <v>28</v>
      </c>
      <c r="G11" s="17">
        <v>13129.9</v>
      </c>
      <c r="H11" s="17">
        <v>13129.9</v>
      </c>
      <c r="I11" s="17">
        <v>13129.9</v>
      </c>
      <c r="J11" s="17">
        <v>7383.6</v>
      </c>
      <c r="K11" s="18">
        <v>0.56235005597910115</v>
      </c>
      <c r="L11" s="18">
        <v>0.56235005597910115</v>
      </c>
      <c r="M11" s="19">
        <v>13129.9</v>
      </c>
      <c r="N11" s="19">
        <v>13129.9</v>
      </c>
      <c r="O11" s="19">
        <v>13129.9</v>
      </c>
      <c r="P11" s="19">
        <v>7383.6</v>
      </c>
      <c r="Q11" s="19">
        <v>0</v>
      </c>
      <c r="R11" s="19">
        <v>0</v>
      </c>
      <c r="S11" s="19">
        <v>0</v>
      </c>
      <c r="T11" s="19">
        <v>0</v>
      </c>
      <c r="U11" s="19">
        <v>0</v>
      </c>
      <c r="V11" s="19">
        <v>0</v>
      </c>
      <c r="W11" s="19">
        <v>0</v>
      </c>
      <c r="X11" s="19">
        <v>0</v>
      </c>
      <c r="Y11" s="20">
        <v>13129.9</v>
      </c>
      <c r="Z11" s="21">
        <v>7383.6</v>
      </c>
      <c r="AA11" s="21">
        <v>13129900</v>
      </c>
      <c r="AB11" s="22"/>
      <c r="AC11" s="23"/>
      <c r="AD11" s="23"/>
      <c r="AE11" s="24"/>
      <c r="AF11" s="13">
        <v>5</v>
      </c>
      <c r="AG11" s="13">
        <v>1</v>
      </c>
      <c r="AH11" s="13">
        <v>0</v>
      </c>
      <c r="AI11" s="13">
        <v>0</v>
      </c>
      <c r="AJ11" s="13"/>
      <c r="AK11" s="13"/>
      <c r="AL11" s="25"/>
      <c r="AM11" s="13"/>
      <c r="AN11" s="13"/>
      <c r="AO11" s="26"/>
      <c r="AP11" s="27"/>
      <c r="AQ11" s="28"/>
      <c r="AR11" s="26"/>
      <c r="AS11" s="3"/>
      <c r="AT11" s="3"/>
    </row>
    <row r="12" spans="1:46" ht="15" customHeight="1" x14ac:dyDescent="0.25">
      <c r="A12" s="1"/>
      <c r="B12" s="13"/>
      <c r="C12" s="13"/>
      <c r="D12" s="14" t="s">
        <v>32</v>
      </c>
      <c r="E12" s="15" t="s">
        <v>32</v>
      </c>
      <c r="F12" s="16" t="s">
        <v>28</v>
      </c>
      <c r="G12" s="17">
        <v>3336.6</v>
      </c>
      <c r="H12" s="17">
        <v>3336.6</v>
      </c>
      <c r="I12" s="17">
        <v>3336.6</v>
      </c>
      <c r="J12" s="17">
        <v>3335.9</v>
      </c>
      <c r="K12" s="18">
        <v>0.9997902055985135</v>
      </c>
      <c r="L12" s="18">
        <v>0.9997902055985135</v>
      </c>
      <c r="M12" s="19">
        <v>3336.6</v>
      </c>
      <c r="N12" s="19">
        <v>3336.6</v>
      </c>
      <c r="O12" s="19">
        <v>3336.6</v>
      </c>
      <c r="P12" s="19">
        <v>3335.9</v>
      </c>
      <c r="Q12" s="19">
        <v>0</v>
      </c>
      <c r="R12" s="19">
        <v>0</v>
      </c>
      <c r="S12" s="19">
        <v>0</v>
      </c>
      <c r="T12" s="19">
        <v>0</v>
      </c>
      <c r="U12" s="19">
        <v>0</v>
      </c>
      <c r="V12" s="19">
        <v>0</v>
      </c>
      <c r="W12" s="19">
        <v>0</v>
      </c>
      <c r="X12" s="19">
        <v>0</v>
      </c>
      <c r="Y12" s="20">
        <v>3336.6</v>
      </c>
      <c r="Z12" s="21">
        <v>3335.9</v>
      </c>
      <c r="AA12" s="21">
        <v>3336600</v>
      </c>
      <c r="AB12" s="22"/>
      <c r="AC12" s="23"/>
      <c r="AD12" s="23"/>
      <c r="AE12" s="24"/>
      <c r="AF12" s="13">
        <v>5</v>
      </c>
      <c r="AG12" s="13">
        <v>1</v>
      </c>
      <c r="AH12" s="13">
        <v>0</v>
      </c>
      <c r="AI12" s="13">
        <v>0</v>
      </c>
      <c r="AJ12" s="13"/>
      <c r="AK12" s="13"/>
      <c r="AL12" s="25"/>
      <c r="AM12" s="13"/>
      <c r="AN12" s="13"/>
      <c r="AO12" s="26"/>
      <c r="AP12" s="27"/>
      <c r="AQ12" s="28"/>
      <c r="AR12" s="26"/>
      <c r="AS12" s="3"/>
      <c r="AT12" s="3"/>
    </row>
    <row r="13" spans="1:46" ht="15" customHeight="1" x14ac:dyDescent="0.25">
      <c r="A13" s="1"/>
      <c r="B13" s="13"/>
      <c r="C13" s="13"/>
      <c r="D13" s="14" t="s">
        <v>33</v>
      </c>
      <c r="E13" s="15" t="s">
        <v>33</v>
      </c>
      <c r="F13" s="16" t="s">
        <v>28</v>
      </c>
      <c r="G13" s="17">
        <v>1651.7</v>
      </c>
      <c r="H13" s="17">
        <v>1651.7</v>
      </c>
      <c r="I13" s="17">
        <v>1651.7</v>
      </c>
      <c r="J13" s="17">
        <v>1651.7</v>
      </c>
      <c r="K13" s="18">
        <v>1</v>
      </c>
      <c r="L13" s="18">
        <v>1</v>
      </c>
      <c r="M13" s="19">
        <v>1651.7</v>
      </c>
      <c r="N13" s="19">
        <v>1651.7</v>
      </c>
      <c r="O13" s="19">
        <v>1651.7</v>
      </c>
      <c r="P13" s="19">
        <v>1651.7</v>
      </c>
      <c r="Q13" s="19">
        <v>0</v>
      </c>
      <c r="R13" s="19">
        <v>0</v>
      </c>
      <c r="S13" s="19">
        <v>0</v>
      </c>
      <c r="T13" s="19">
        <v>0</v>
      </c>
      <c r="U13" s="19">
        <v>0</v>
      </c>
      <c r="V13" s="19">
        <v>0</v>
      </c>
      <c r="W13" s="19">
        <v>0</v>
      </c>
      <c r="X13" s="19">
        <v>0</v>
      </c>
      <c r="Y13" s="20">
        <v>1651.7</v>
      </c>
      <c r="Z13" s="21">
        <v>1651.7</v>
      </c>
      <c r="AA13" s="21">
        <v>1651700</v>
      </c>
      <c r="AB13" s="22"/>
      <c r="AC13" s="23"/>
      <c r="AD13" s="23"/>
      <c r="AE13" s="24"/>
      <c r="AF13" s="13">
        <v>5</v>
      </c>
      <c r="AG13" s="13">
        <v>1</v>
      </c>
      <c r="AH13" s="13">
        <v>0</v>
      </c>
      <c r="AI13" s="13">
        <v>0</v>
      </c>
      <c r="AJ13" s="13" t="s">
        <v>34</v>
      </c>
      <c r="AK13" s="13">
        <v>14</v>
      </c>
      <c r="AL13" s="25">
        <v>77</v>
      </c>
      <c r="AM13" s="13" t="s">
        <v>12</v>
      </c>
      <c r="AN13" s="13" t="s">
        <v>13</v>
      </c>
      <c r="AO13" s="26"/>
      <c r="AP13" s="27"/>
      <c r="AQ13" s="28"/>
      <c r="AR13" s="26"/>
      <c r="AS13" s="3"/>
      <c r="AT13" s="3"/>
    </row>
    <row r="14" spans="1:46" ht="15" customHeight="1" x14ac:dyDescent="0.25">
      <c r="A14" s="1"/>
      <c r="B14" s="13"/>
      <c r="C14" s="13"/>
      <c r="D14" s="14" t="s">
        <v>35</v>
      </c>
      <c r="E14" s="15" t="s">
        <v>35</v>
      </c>
      <c r="F14" s="16" t="s">
        <v>28</v>
      </c>
      <c r="G14" s="17">
        <v>1844.8</v>
      </c>
      <c r="H14" s="17">
        <v>1844.8</v>
      </c>
      <c r="I14" s="17">
        <v>1844.8</v>
      </c>
      <c r="J14" s="17">
        <v>1844.8</v>
      </c>
      <c r="K14" s="18">
        <v>1</v>
      </c>
      <c r="L14" s="18">
        <v>1</v>
      </c>
      <c r="M14" s="19">
        <v>1844.8</v>
      </c>
      <c r="N14" s="19">
        <v>1844.8</v>
      </c>
      <c r="O14" s="19">
        <v>1844.8</v>
      </c>
      <c r="P14" s="19">
        <v>1844.8</v>
      </c>
      <c r="Q14" s="19">
        <v>0</v>
      </c>
      <c r="R14" s="19">
        <v>0</v>
      </c>
      <c r="S14" s="19">
        <v>0</v>
      </c>
      <c r="T14" s="19">
        <v>0</v>
      </c>
      <c r="U14" s="19">
        <v>0</v>
      </c>
      <c r="V14" s="19">
        <v>0</v>
      </c>
      <c r="W14" s="19">
        <v>0</v>
      </c>
      <c r="X14" s="19">
        <v>0</v>
      </c>
      <c r="Y14" s="20">
        <v>1844.8</v>
      </c>
      <c r="Z14" s="21">
        <v>1844.8</v>
      </c>
      <c r="AA14" s="21">
        <v>1844800</v>
      </c>
      <c r="AB14" s="22"/>
      <c r="AC14" s="23"/>
      <c r="AD14" s="23"/>
      <c r="AE14" s="24"/>
      <c r="AF14" s="13">
        <v>5</v>
      </c>
      <c r="AG14" s="13">
        <v>1</v>
      </c>
      <c r="AH14" s="13">
        <v>0</v>
      </c>
      <c r="AI14" s="13">
        <v>0</v>
      </c>
      <c r="AJ14" s="13"/>
      <c r="AK14" s="13"/>
      <c r="AL14" s="25"/>
      <c r="AM14" s="13"/>
      <c r="AN14" s="13"/>
      <c r="AO14" s="26"/>
      <c r="AP14" s="27"/>
      <c r="AQ14" s="28"/>
      <c r="AR14" s="26"/>
      <c r="AS14" s="3"/>
      <c r="AT14" s="3"/>
    </row>
    <row r="15" spans="1:46" ht="15" customHeight="1" x14ac:dyDescent="0.25">
      <c r="A15" s="1"/>
      <c r="B15" s="13"/>
      <c r="C15" s="13"/>
      <c r="D15" s="14" t="s">
        <v>36</v>
      </c>
      <c r="E15" s="15" t="s">
        <v>36</v>
      </c>
      <c r="F15" s="16" t="s">
        <v>28</v>
      </c>
      <c r="G15" s="17">
        <v>1471.5</v>
      </c>
      <c r="H15" s="17">
        <v>1471.5</v>
      </c>
      <c r="I15" s="17">
        <v>1471.5</v>
      </c>
      <c r="J15" s="17">
        <v>1442</v>
      </c>
      <c r="K15" s="18">
        <v>0.97995242949371386</v>
      </c>
      <c r="L15" s="18">
        <v>0.97995242949371386</v>
      </c>
      <c r="M15" s="19">
        <v>1471.5</v>
      </c>
      <c r="N15" s="19">
        <v>1471.5</v>
      </c>
      <c r="O15" s="19">
        <v>1471.5</v>
      </c>
      <c r="P15" s="19">
        <v>1442</v>
      </c>
      <c r="Q15" s="19">
        <v>0</v>
      </c>
      <c r="R15" s="19">
        <v>0</v>
      </c>
      <c r="S15" s="19">
        <v>0</v>
      </c>
      <c r="T15" s="19">
        <v>0</v>
      </c>
      <c r="U15" s="19">
        <v>0</v>
      </c>
      <c r="V15" s="19">
        <v>0</v>
      </c>
      <c r="W15" s="19">
        <v>0</v>
      </c>
      <c r="X15" s="19">
        <v>0</v>
      </c>
      <c r="Y15" s="20">
        <v>1471.5</v>
      </c>
      <c r="Z15" s="21">
        <v>1442</v>
      </c>
      <c r="AA15" s="21">
        <v>1471500</v>
      </c>
      <c r="AB15" s="22"/>
      <c r="AC15" s="23"/>
      <c r="AD15" s="23"/>
      <c r="AE15" s="24"/>
      <c r="AF15" s="13">
        <v>5</v>
      </c>
      <c r="AG15" s="13">
        <v>1</v>
      </c>
      <c r="AH15" s="13">
        <v>0</v>
      </c>
      <c r="AI15" s="13">
        <v>0</v>
      </c>
      <c r="AJ15" s="13"/>
      <c r="AK15" s="13"/>
      <c r="AL15" s="25"/>
      <c r="AM15" s="13"/>
      <c r="AN15" s="13"/>
      <c r="AO15" s="26"/>
      <c r="AP15" s="27"/>
      <c r="AQ15" s="28"/>
      <c r="AR15" s="26"/>
      <c r="AS15" s="3"/>
      <c r="AT15" s="3"/>
    </row>
    <row r="16" spans="1:46" ht="12.75" hidden="1" customHeight="1" x14ac:dyDescent="0.25">
      <c r="A16" s="1"/>
      <c r="B16" s="3"/>
      <c r="C16" s="3"/>
      <c r="D16" s="29"/>
      <c r="E16" s="30"/>
      <c r="F16" s="30"/>
      <c r="G16" s="30">
        <v>31017.3</v>
      </c>
      <c r="H16" s="30">
        <v>31017.3</v>
      </c>
      <c r="I16" s="30">
        <v>31017.3</v>
      </c>
      <c r="J16" s="30">
        <v>25240.799999999999</v>
      </c>
      <c r="K16" s="31">
        <v>0.81376522134421758</v>
      </c>
      <c r="L16" s="31">
        <v>0.81376522134421758</v>
      </c>
      <c r="M16" s="32">
        <v>31017.3</v>
      </c>
      <c r="N16" s="32">
        <v>31017.3</v>
      </c>
      <c r="O16" s="32">
        <v>31017.3</v>
      </c>
      <c r="P16" s="32">
        <v>25240.799999999999</v>
      </c>
      <c r="Q16" s="32">
        <v>0</v>
      </c>
      <c r="R16" s="32">
        <v>0</v>
      </c>
      <c r="S16" s="32">
        <v>0</v>
      </c>
      <c r="T16" s="32">
        <v>0</v>
      </c>
      <c r="U16" s="32">
        <v>0</v>
      </c>
      <c r="V16" s="32">
        <v>0</v>
      </c>
      <c r="W16" s="32">
        <v>0</v>
      </c>
      <c r="X16" s="32">
        <v>0</v>
      </c>
      <c r="Y16" s="3">
        <v>31017.3</v>
      </c>
      <c r="Z16" s="3">
        <v>25240.799999999999</v>
      </c>
      <c r="AA16" s="3">
        <v>31017300</v>
      </c>
      <c r="AB16" s="1"/>
      <c r="AC16" s="3"/>
      <c r="AD16" s="3"/>
      <c r="AE16" s="3"/>
      <c r="AF16" s="3">
        <v>5</v>
      </c>
      <c r="AG16" s="3">
        <v>1</v>
      </c>
      <c r="AH16" s="3">
        <v>0</v>
      </c>
      <c r="AI16" s="3">
        <v>0</v>
      </c>
      <c r="AJ16" s="3" t="s">
        <v>34</v>
      </c>
      <c r="AK16" s="3">
        <v>14</v>
      </c>
      <c r="AL16" s="3">
        <v>77</v>
      </c>
      <c r="AM16" s="3" t="s">
        <v>12</v>
      </c>
      <c r="AN16" s="3" t="s">
        <v>13</v>
      </c>
      <c r="AO16" s="3"/>
      <c r="AP16" s="3"/>
      <c r="AQ16" s="3"/>
      <c r="AR16" s="3"/>
      <c r="AS16" s="3"/>
      <c r="AT16" s="3"/>
    </row>
    <row r="17" spans="1:46" ht="17.25" customHeight="1" x14ac:dyDescent="0.25">
      <c r="A17" s="33"/>
      <c r="B17" s="32"/>
      <c r="C17" s="32"/>
      <c r="D17" s="34"/>
      <c r="E17" s="35" t="s">
        <v>14</v>
      </c>
      <c r="F17" s="36"/>
      <c r="G17" s="37">
        <v>31017.3</v>
      </c>
      <c r="H17" s="37">
        <v>31017.3</v>
      </c>
      <c r="I17" s="37">
        <v>31017.3</v>
      </c>
      <c r="J17" s="37">
        <v>25240.799999999999</v>
      </c>
      <c r="K17" s="38">
        <v>0.81376522134421758</v>
      </c>
      <c r="L17" s="39">
        <v>0.81376522134421758</v>
      </c>
      <c r="M17" s="40"/>
      <c r="N17" s="40"/>
      <c r="O17" s="40"/>
      <c r="P17" s="40"/>
      <c r="Q17" s="40"/>
      <c r="R17" s="40"/>
      <c r="S17" s="40"/>
      <c r="T17" s="40"/>
      <c r="U17" s="40"/>
      <c r="V17" s="40"/>
      <c r="W17" s="40"/>
      <c r="X17" s="40"/>
      <c r="Y17" s="32"/>
      <c r="Z17" s="32"/>
      <c r="AA17" s="32"/>
      <c r="AB17" s="32"/>
      <c r="AC17" s="32"/>
      <c r="AD17" s="32"/>
      <c r="AE17" s="32"/>
      <c r="AF17" s="32"/>
      <c r="AG17" s="32"/>
      <c r="AH17" s="32"/>
      <c r="AI17" s="32"/>
      <c r="AJ17" s="32"/>
      <c r="AK17" s="32"/>
      <c r="AL17" s="32"/>
      <c r="AM17" s="32"/>
      <c r="AN17" s="32"/>
      <c r="AO17" s="32"/>
      <c r="AP17" s="32"/>
      <c r="AQ17" s="32"/>
      <c r="AR17" s="32"/>
      <c r="AS17" s="13"/>
      <c r="AT17" s="13"/>
    </row>
    <row r="18" spans="1:46" ht="15.75" customHeight="1" x14ac:dyDescent="0.25">
      <c r="A18" s="1"/>
      <c r="B18" s="32"/>
      <c r="C18" s="1"/>
      <c r="D18" s="41"/>
      <c r="E18" s="42" t="s">
        <v>15</v>
      </c>
      <c r="F18" s="43"/>
      <c r="G18" s="44"/>
      <c r="H18" s="44"/>
      <c r="I18" s="44"/>
      <c r="J18" s="44"/>
      <c r="K18" s="44"/>
      <c r="L18" s="44"/>
      <c r="M18" s="45"/>
      <c r="N18" s="45"/>
      <c r="O18" s="45"/>
      <c r="P18" s="45"/>
      <c r="Q18" s="45"/>
      <c r="R18" s="45"/>
      <c r="S18" s="45"/>
      <c r="T18" s="45"/>
      <c r="U18" s="45"/>
      <c r="V18" s="45"/>
      <c r="W18" s="45"/>
      <c r="X18" s="45"/>
      <c r="Y18" s="1"/>
      <c r="Z18" s="1"/>
      <c r="AA18" s="1"/>
      <c r="AB18" s="1"/>
      <c r="AC18" s="1"/>
      <c r="AD18" s="1"/>
      <c r="AE18" s="1"/>
      <c r="AF18" s="1"/>
      <c r="AG18" s="32"/>
      <c r="AH18" s="32"/>
      <c r="AI18" s="32"/>
      <c r="AJ18" s="1"/>
      <c r="AK18" s="1"/>
      <c r="AL18" s="1"/>
      <c r="AM18" s="1"/>
      <c r="AN18" s="1"/>
      <c r="AO18" s="1"/>
      <c r="AP18" s="1"/>
      <c r="AQ18" s="1"/>
      <c r="AR18" s="1"/>
      <c r="AS18" s="3"/>
      <c r="AT18" s="3"/>
    </row>
    <row r="19" spans="1:46" ht="14.25" customHeight="1" x14ac:dyDescent="0.25">
      <c r="A19" s="1"/>
      <c r="B19" s="1">
        <v>1</v>
      </c>
      <c r="C19" s="1">
        <v>1</v>
      </c>
      <c r="D19" s="41"/>
      <c r="E19" s="46" t="s">
        <v>16</v>
      </c>
      <c r="F19" s="47"/>
      <c r="G19" s="46">
        <v>31017.3</v>
      </c>
      <c r="H19" s="46">
        <v>31017.3</v>
      </c>
      <c r="I19" s="46">
        <v>31017.3</v>
      </c>
      <c r="J19" s="46">
        <v>25240.799999999999</v>
      </c>
      <c r="K19" s="48">
        <v>0.81376522134421758</v>
      </c>
      <c r="L19" s="48">
        <v>0.81376522134421758</v>
      </c>
      <c r="M19" s="45"/>
      <c r="N19" s="45"/>
      <c r="O19" s="45"/>
      <c r="P19" s="45"/>
      <c r="Q19" s="45"/>
      <c r="R19" s="45"/>
      <c r="S19" s="45"/>
      <c r="T19" s="45"/>
      <c r="U19" s="45"/>
      <c r="V19" s="45"/>
      <c r="W19" s="45"/>
      <c r="X19" s="45"/>
      <c r="Y19" s="1"/>
      <c r="Z19" s="1"/>
      <c r="AA19" s="1"/>
      <c r="AB19" s="1"/>
      <c r="AC19" s="1"/>
      <c r="AD19" s="1"/>
      <c r="AE19" s="1"/>
      <c r="AF19" s="1"/>
      <c r="AG19" s="1"/>
      <c r="AH19" s="1"/>
      <c r="AI19" s="1"/>
      <c r="AJ19" s="1"/>
      <c r="AK19" s="1"/>
      <c r="AL19" s="1"/>
      <c r="AM19" s="1"/>
      <c r="AN19" s="1"/>
      <c r="AO19" s="1"/>
      <c r="AP19" s="1"/>
      <c r="AQ19" s="1"/>
      <c r="AR19" s="1"/>
      <c r="AS19" s="3"/>
      <c r="AT19" s="3"/>
    </row>
    <row r="20" spans="1:46" ht="12.75" hidden="1" customHeight="1" x14ac:dyDescent="0.25">
      <c r="A20" s="1"/>
      <c r="B20" s="1">
        <v>1</v>
      </c>
      <c r="C20" s="1">
        <v>0</v>
      </c>
      <c r="D20" s="47"/>
      <c r="E20" s="46" t="s">
        <v>17</v>
      </c>
      <c r="F20" s="47"/>
      <c r="G20" s="49">
        <v>0</v>
      </c>
      <c r="H20" s="49">
        <v>0</v>
      </c>
      <c r="I20" s="49">
        <v>0</v>
      </c>
      <c r="J20" s="49">
        <v>0</v>
      </c>
      <c r="K20" s="48">
        <v>0</v>
      </c>
      <c r="L20" s="48">
        <v>0</v>
      </c>
      <c r="M20" s="45"/>
      <c r="N20" s="45"/>
      <c r="O20" s="45"/>
      <c r="P20" s="45"/>
      <c r="Q20" s="45"/>
      <c r="R20" s="45"/>
      <c r="S20" s="45"/>
      <c r="T20" s="45"/>
      <c r="U20" s="45"/>
      <c r="V20" s="45"/>
      <c r="W20" s="45"/>
      <c r="X20" s="45"/>
      <c r="Y20" s="1"/>
      <c r="Z20" s="1"/>
      <c r="AA20" s="1"/>
      <c r="AB20" s="1"/>
      <c r="AC20" s="1"/>
      <c r="AD20" s="1"/>
      <c r="AE20" s="1"/>
      <c r="AF20" s="1"/>
      <c r="AG20" s="1"/>
      <c r="AH20" s="1"/>
      <c r="AI20" s="1"/>
      <c r="AJ20" s="1"/>
      <c r="AK20" s="1"/>
      <c r="AL20" s="1"/>
      <c r="AM20" s="1"/>
      <c r="AN20" s="1"/>
      <c r="AO20" s="1"/>
      <c r="AP20" s="1"/>
      <c r="AQ20" s="1"/>
      <c r="AR20" s="1"/>
      <c r="AS20" s="3"/>
      <c r="AT20" s="3"/>
    </row>
    <row r="21" spans="1:46" ht="12.75" hidden="1" customHeight="1" x14ac:dyDescent="0.25">
      <c r="A21" s="1"/>
      <c r="B21" s="1">
        <v>1</v>
      </c>
      <c r="C21" s="1">
        <v>0</v>
      </c>
      <c r="D21" s="47"/>
      <c r="E21" s="46" t="s">
        <v>18</v>
      </c>
      <c r="F21" s="47"/>
      <c r="G21" s="46">
        <v>0</v>
      </c>
      <c r="H21" s="46">
        <v>0</v>
      </c>
      <c r="I21" s="46">
        <v>0</v>
      </c>
      <c r="J21" s="46">
        <v>0</v>
      </c>
      <c r="K21" s="48">
        <v>0</v>
      </c>
      <c r="L21" s="48">
        <v>0</v>
      </c>
      <c r="M21" s="45"/>
      <c r="N21" s="45"/>
      <c r="O21" s="45"/>
      <c r="P21" s="45"/>
      <c r="Q21" s="45"/>
      <c r="R21" s="45"/>
      <c r="S21" s="45"/>
      <c r="T21" s="45"/>
      <c r="U21" s="45"/>
      <c r="V21" s="45"/>
      <c r="W21" s="45"/>
      <c r="X21" s="45"/>
      <c r="Y21" s="1"/>
      <c r="Z21" s="1"/>
      <c r="AA21" s="1"/>
      <c r="AB21" s="1"/>
      <c r="AC21" s="1"/>
      <c r="AD21" s="1"/>
      <c r="AE21" s="1"/>
      <c r="AF21" s="1"/>
      <c r="AG21" s="1"/>
      <c r="AH21" s="1"/>
      <c r="AI21" s="1"/>
      <c r="AJ21" s="1"/>
      <c r="AK21" s="1"/>
      <c r="AL21" s="1"/>
      <c r="AM21" s="1"/>
      <c r="AN21" s="1"/>
      <c r="AO21" s="1"/>
      <c r="AP21" s="1"/>
      <c r="AQ21" s="1"/>
      <c r="AR21" s="1"/>
      <c r="AS21" s="3"/>
      <c r="AT21" s="3"/>
    </row>
    <row r="22" spans="1:46" ht="12.75" customHeight="1" x14ac:dyDescent="0.25">
      <c r="A22" s="1"/>
      <c r="B22" s="1"/>
      <c r="C22" s="1"/>
      <c r="D22" s="50"/>
      <c r="E22" s="50"/>
      <c r="F22" s="50"/>
      <c r="G22" s="50"/>
      <c r="H22" s="50"/>
      <c r="I22" s="50"/>
      <c r="J22" s="50"/>
      <c r="K22" s="50"/>
      <c r="L22" s="50"/>
      <c r="M22" s="50"/>
      <c r="N22" s="50"/>
      <c r="O22" s="50"/>
      <c r="P22" s="50"/>
      <c r="Q22" s="50"/>
      <c r="R22" s="50"/>
      <c r="S22" s="50"/>
      <c r="T22" s="50"/>
      <c r="U22" s="50"/>
      <c r="V22" s="50"/>
      <c r="W22" s="50"/>
      <c r="X22" s="50"/>
      <c r="Y22" s="1"/>
      <c r="Z22" s="1"/>
      <c r="AA22" s="1"/>
      <c r="AB22" s="1"/>
      <c r="AC22" s="1"/>
      <c r="AD22" s="1"/>
      <c r="AE22" s="1"/>
      <c r="AF22" s="1"/>
      <c r="AG22" s="1"/>
      <c r="AH22" s="1"/>
      <c r="AI22" s="1"/>
      <c r="AJ22" s="1"/>
      <c r="AK22" s="1"/>
      <c r="AL22" s="1"/>
      <c r="AM22" s="1"/>
      <c r="AN22" s="1"/>
      <c r="AO22" s="1"/>
      <c r="AP22" s="1"/>
      <c r="AQ22" s="1"/>
      <c r="AR22" s="1"/>
      <c r="AS22" s="3"/>
      <c r="AT22" s="3"/>
    </row>
    <row r="23" spans="1:46" ht="12.75" customHeight="1" x14ac:dyDescent="0.25">
      <c r="A23" s="1"/>
      <c r="B23" s="1"/>
      <c r="C23" s="1"/>
      <c r="D23" s="50"/>
      <c r="E23" s="50"/>
      <c r="F23" s="50"/>
      <c r="G23" s="50"/>
      <c r="H23" s="50"/>
      <c r="I23" s="50"/>
      <c r="J23" s="50"/>
      <c r="K23" s="50"/>
      <c r="L23" s="50"/>
      <c r="M23" s="50"/>
      <c r="N23" s="50"/>
      <c r="O23" s="50"/>
      <c r="P23" s="50"/>
      <c r="Q23" s="50"/>
      <c r="R23" s="50"/>
      <c r="S23" s="50"/>
      <c r="T23" s="50"/>
      <c r="U23" s="50"/>
      <c r="V23" s="50"/>
      <c r="W23" s="50"/>
      <c r="X23" s="50"/>
      <c r="Y23" s="1"/>
      <c r="Z23" s="1"/>
      <c r="AA23" s="1"/>
      <c r="AB23" s="1"/>
      <c r="AC23" s="1"/>
      <c r="AD23" s="1"/>
      <c r="AE23" s="1"/>
      <c r="AF23" s="1"/>
      <c r="AG23" s="1"/>
      <c r="AH23" s="1"/>
      <c r="AI23" s="1"/>
      <c r="AJ23" s="1"/>
      <c r="AK23" s="1"/>
      <c r="AL23" s="1"/>
      <c r="AM23" s="1"/>
      <c r="AN23" s="1"/>
      <c r="AO23" s="1"/>
      <c r="AP23" s="1"/>
      <c r="AQ23" s="1"/>
      <c r="AR23" s="1"/>
      <c r="AS23" s="3"/>
      <c r="AT23" s="3"/>
    </row>
    <row r="24" spans="1:46" ht="12.75" customHeight="1" x14ac:dyDescent="0.25">
      <c r="A24" s="1"/>
      <c r="B24" s="1"/>
      <c r="C24" s="1"/>
      <c r="D24" s="50"/>
      <c r="E24" s="383" t="s">
        <v>19</v>
      </c>
      <c r="F24" s="383"/>
      <c r="G24" s="383"/>
      <c r="H24" s="383"/>
      <c r="I24" s="383"/>
      <c r="J24" s="383"/>
      <c r="K24" s="383"/>
      <c r="L24" s="383"/>
      <c r="M24" s="51"/>
      <c r="N24" s="51"/>
      <c r="O24" s="51"/>
      <c r="P24" s="51"/>
      <c r="Q24" s="51"/>
      <c r="R24" s="51"/>
      <c r="S24" s="51"/>
      <c r="T24" s="51"/>
      <c r="U24" s="51"/>
      <c r="V24" s="51"/>
      <c r="W24" s="51"/>
      <c r="X24" s="51"/>
      <c r="Y24" s="1"/>
      <c r="Z24" s="1"/>
      <c r="AA24" s="1"/>
      <c r="AB24" s="1"/>
      <c r="AC24" s="1"/>
      <c r="AD24" s="1"/>
      <c r="AE24" s="1"/>
      <c r="AF24" s="1"/>
      <c r="AG24" s="1"/>
      <c r="AH24" s="1"/>
      <c r="AI24" s="1"/>
      <c r="AJ24" s="1"/>
      <c r="AK24" s="1"/>
      <c r="AL24" s="1"/>
      <c r="AM24" s="1"/>
      <c r="AN24" s="1"/>
      <c r="AO24" s="1"/>
      <c r="AP24" s="1"/>
      <c r="AQ24" s="1"/>
      <c r="AR24" s="1"/>
      <c r="AS24" s="3"/>
      <c r="AT24" s="3"/>
    </row>
    <row r="25" spans="1:46" ht="12.75" customHeight="1" x14ac:dyDescent="0.25">
      <c r="A25" s="1"/>
      <c r="B25" s="1"/>
      <c r="C25" s="1"/>
      <c r="D25" s="52"/>
      <c r="E25" s="52"/>
      <c r="F25" s="52"/>
      <c r="G25" s="52"/>
      <c r="H25" s="52"/>
      <c r="I25" s="52"/>
      <c r="J25" s="52"/>
      <c r="K25" s="52"/>
      <c r="L25" s="52"/>
      <c r="M25" s="52"/>
      <c r="N25" s="52"/>
      <c r="O25" s="52"/>
      <c r="P25" s="52"/>
      <c r="Q25" s="52"/>
      <c r="R25" s="52"/>
      <c r="S25" s="52"/>
      <c r="T25" s="52"/>
      <c r="U25" s="52"/>
      <c r="V25" s="52"/>
      <c r="W25" s="52"/>
      <c r="X25" s="52"/>
      <c r="Y25" s="1"/>
      <c r="Z25" s="1"/>
      <c r="AA25" s="1"/>
      <c r="AB25" s="1"/>
      <c r="AC25" s="1"/>
      <c r="AD25" s="1"/>
      <c r="AE25" s="1"/>
      <c r="AF25" s="1"/>
      <c r="AG25" s="1"/>
      <c r="AH25" s="1"/>
      <c r="AI25" s="1"/>
      <c r="AJ25" s="1"/>
      <c r="AK25" s="1"/>
      <c r="AL25" s="1"/>
      <c r="AM25" s="1"/>
      <c r="AN25" s="1"/>
      <c r="AO25" s="1"/>
      <c r="AP25" s="1"/>
      <c r="AQ25" s="1"/>
      <c r="AR25" s="1"/>
      <c r="AS25" s="3"/>
      <c r="AT25" s="3"/>
    </row>
    <row r="26" spans="1:46" ht="12.75" customHeight="1" x14ac:dyDescent="0.2">
      <c r="A26" s="3"/>
      <c r="B26" s="3"/>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row>
    <row r="27" spans="1:46" ht="12.75" customHeight="1" x14ac:dyDescent="0.2">
      <c r="A27" s="3"/>
      <c r="B27" s="3"/>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row>
    <row r="28" spans="1:46" ht="12.75" customHeight="1" x14ac:dyDescent="0.2">
      <c r="A28" s="3" t="s">
        <v>20</v>
      </c>
      <c r="B28" s="3"/>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row>
  </sheetData>
  <mergeCells count="3">
    <mergeCell ref="K1:L1"/>
    <mergeCell ref="E4:L4"/>
    <mergeCell ref="E24:L24"/>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1"/>
  <sheetViews>
    <sheetView showGridLines="0" view="pageBreakPreview" zoomScale="60" zoomScaleNormal="100" workbookViewId="0">
      <selection activeCell="J8" sqref="J8"/>
    </sheetView>
  </sheetViews>
  <sheetFormatPr defaultColWidth="9.140625" defaultRowHeight="12.75" x14ac:dyDescent="0.2"/>
  <cols>
    <col min="1" max="1" width="0.7109375" style="4" customWidth="1"/>
    <col min="2" max="4" width="0" style="4" hidden="1" customWidth="1"/>
    <col min="5" max="5" width="53.7109375" style="4" customWidth="1"/>
    <col min="6" max="6" width="0" style="4" hidden="1" customWidth="1"/>
    <col min="7" max="7" width="32" style="4" bestFit="1" customWidth="1"/>
    <col min="8" max="8" width="14.7109375" style="4" customWidth="1"/>
    <col min="9" max="9" width="0" style="4" hidden="1" customWidth="1"/>
    <col min="10" max="11" width="19.28515625" style="4" customWidth="1"/>
    <col min="12" max="12" width="19.140625" style="4" customWidth="1"/>
    <col min="13" max="44" width="0" style="4" hidden="1" customWidth="1"/>
    <col min="45" max="45" width="0.140625" style="4" customWidth="1"/>
    <col min="46" max="46" width="0" style="4" hidden="1" customWidth="1"/>
    <col min="47" max="256" width="9.140625" style="4" customWidth="1"/>
    <col min="257" max="16384" width="9.140625" style="4"/>
  </cols>
  <sheetData>
    <row r="1" spans="1:46" ht="12.75" customHeight="1" x14ac:dyDescent="0.25">
      <c r="A1" s="1"/>
      <c r="B1" s="2"/>
      <c r="C1" s="3"/>
      <c r="D1" s="2"/>
      <c r="E1" s="2"/>
      <c r="F1" s="3"/>
      <c r="G1" s="3"/>
      <c r="H1" s="3"/>
      <c r="I1" s="3"/>
      <c r="J1" s="3"/>
      <c r="K1" s="406" t="s">
        <v>587</v>
      </c>
      <c r="L1" s="406"/>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row>
    <row r="2" spans="1:46" ht="12.75" customHeight="1" x14ac:dyDescent="0.25">
      <c r="A2" s="1"/>
      <c r="B2" s="2"/>
      <c r="C2" s="3"/>
      <c r="D2" s="2"/>
      <c r="E2" s="2"/>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row>
    <row r="3" spans="1:46" ht="12.75" customHeight="1" x14ac:dyDescent="0.25">
      <c r="A3" s="1"/>
      <c r="B3" s="2"/>
      <c r="C3" s="3"/>
      <c r="D3" s="2"/>
      <c r="E3" s="2"/>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row>
    <row r="4" spans="1:46" ht="104.25" customHeight="1" x14ac:dyDescent="0.25">
      <c r="A4" s="1"/>
      <c r="B4" s="5"/>
      <c r="C4" s="5"/>
      <c r="D4" s="5"/>
      <c r="E4" s="402" t="s">
        <v>21</v>
      </c>
      <c r="F4" s="402"/>
      <c r="G4" s="402"/>
      <c r="H4" s="402"/>
      <c r="I4" s="402"/>
      <c r="J4" s="402"/>
      <c r="K4" s="402"/>
      <c r="L4" s="402"/>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row>
    <row r="5" spans="1:46" ht="12.75" customHeight="1" x14ac:dyDescent="0.25">
      <c r="A5" s="1"/>
      <c r="B5" s="1"/>
      <c r="C5" s="3"/>
      <c r="D5" s="1"/>
      <c r="E5" s="1"/>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row>
    <row r="6" spans="1:46" ht="12" customHeight="1" x14ac:dyDescent="0.25">
      <c r="A6" s="1"/>
      <c r="B6" s="6"/>
      <c r="C6" s="3"/>
      <c r="D6" s="6"/>
      <c r="E6" s="6"/>
      <c r="F6" s="3"/>
      <c r="G6" s="3"/>
      <c r="H6" s="3"/>
      <c r="I6" s="3"/>
      <c r="J6" s="3"/>
      <c r="K6" s="3"/>
      <c r="L6" s="7" t="s">
        <v>1</v>
      </c>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row>
    <row r="7" spans="1:46" ht="166.5" customHeight="1" x14ac:dyDescent="0.25">
      <c r="A7" s="1"/>
      <c r="B7" s="3"/>
      <c r="C7" s="3"/>
      <c r="D7" s="8"/>
      <c r="E7" s="9" t="s">
        <v>2</v>
      </c>
      <c r="F7" s="10" t="s">
        <v>3</v>
      </c>
      <c r="G7" s="9" t="s">
        <v>4</v>
      </c>
      <c r="H7" s="9" t="s">
        <v>5</v>
      </c>
      <c r="I7" s="9" t="s">
        <v>6</v>
      </c>
      <c r="J7" s="9" t="s">
        <v>583</v>
      </c>
      <c r="K7" s="9" t="s">
        <v>7</v>
      </c>
      <c r="L7" s="11" t="s">
        <v>8</v>
      </c>
      <c r="M7" s="12"/>
      <c r="N7" s="12"/>
      <c r="O7" s="12"/>
      <c r="P7" s="12"/>
      <c r="Q7" s="12"/>
      <c r="R7" s="12"/>
      <c r="S7" s="12"/>
      <c r="T7" s="12"/>
      <c r="U7" s="12"/>
      <c r="V7" s="12"/>
      <c r="W7" s="12"/>
      <c r="X7" s="12"/>
      <c r="Y7" s="3"/>
      <c r="Z7" s="3"/>
      <c r="AA7" s="3"/>
      <c r="AB7" s="1"/>
      <c r="AC7" s="3"/>
      <c r="AD7" s="3"/>
      <c r="AE7" s="3"/>
      <c r="AF7" s="3"/>
      <c r="AG7" s="3"/>
      <c r="AH7" s="3"/>
      <c r="AI7" s="3"/>
      <c r="AJ7" s="3"/>
      <c r="AK7" s="3"/>
      <c r="AL7" s="3"/>
      <c r="AM7" s="3"/>
      <c r="AN7" s="3"/>
      <c r="AO7" s="3"/>
      <c r="AP7" s="3"/>
      <c r="AQ7" s="3"/>
      <c r="AR7" s="3"/>
      <c r="AS7" s="3"/>
      <c r="AT7" s="3"/>
    </row>
    <row r="8" spans="1:46" ht="15" customHeight="1" x14ac:dyDescent="0.25">
      <c r="A8" s="1"/>
      <c r="B8" s="13"/>
      <c r="C8" s="13"/>
      <c r="D8" s="14" t="s">
        <v>22</v>
      </c>
      <c r="E8" s="15" t="s">
        <v>22</v>
      </c>
      <c r="F8" s="16" t="s">
        <v>23</v>
      </c>
      <c r="G8" s="17">
        <v>2849.8895000000002</v>
      </c>
      <c r="H8" s="17">
        <v>2849.9</v>
      </c>
      <c r="I8" s="17">
        <v>2849.9</v>
      </c>
      <c r="J8" s="17">
        <v>2849.9</v>
      </c>
      <c r="K8" s="18">
        <v>1.0000036843533757</v>
      </c>
      <c r="L8" s="18">
        <v>1</v>
      </c>
      <c r="M8" s="19">
        <v>0</v>
      </c>
      <c r="N8" s="19">
        <v>0</v>
      </c>
      <c r="O8" s="19">
        <v>0</v>
      </c>
      <c r="P8" s="19">
        <v>0</v>
      </c>
      <c r="Q8" s="19">
        <v>2849.9</v>
      </c>
      <c r="R8" s="19">
        <v>2849.9</v>
      </c>
      <c r="S8" s="19">
        <v>2849.9</v>
      </c>
      <c r="T8" s="19">
        <v>2849.9</v>
      </c>
      <c r="U8" s="19">
        <v>0</v>
      </c>
      <c r="V8" s="19">
        <v>0</v>
      </c>
      <c r="W8" s="19">
        <v>0</v>
      </c>
      <c r="X8" s="19">
        <v>0</v>
      </c>
      <c r="Y8" s="20">
        <v>2849.9</v>
      </c>
      <c r="Z8" s="21">
        <v>2849.9</v>
      </c>
      <c r="AA8" s="21">
        <v>2849889.47</v>
      </c>
      <c r="AB8" s="22"/>
      <c r="AC8" s="23"/>
      <c r="AD8" s="23"/>
      <c r="AE8" s="24"/>
      <c r="AF8" s="13">
        <v>4</v>
      </c>
      <c r="AG8" s="13">
        <v>0</v>
      </c>
      <c r="AH8" s="13">
        <v>0</v>
      </c>
      <c r="AI8" s="13">
        <v>1</v>
      </c>
      <c r="AJ8" s="13" t="s">
        <v>24</v>
      </c>
      <c r="AK8" s="13">
        <v>14</v>
      </c>
      <c r="AL8" s="25">
        <v>78</v>
      </c>
      <c r="AM8" s="13" t="s">
        <v>25</v>
      </c>
      <c r="AN8" s="13" t="s">
        <v>13</v>
      </c>
      <c r="AO8" s="26"/>
      <c r="AP8" s="27"/>
      <c r="AQ8" s="28"/>
      <c r="AR8" s="26"/>
      <c r="AS8" s="3"/>
      <c r="AT8" s="3"/>
    </row>
    <row r="9" spans="1:46" ht="12.75" hidden="1" customHeight="1" x14ac:dyDescent="0.25">
      <c r="A9" s="1"/>
      <c r="B9" s="3"/>
      <c r="C9" s="3"/>
      <c r="D9" s="29"/>
      <c r="E9" s="30"/>
      <c r="F9" s="30"/>
      <c r="G9" s="30">
        <v>2849.89</v>
      </c>
      <c r="H9" s="30">
        <v>2849.9</v>
      </c>
      <c r="I9" s="30">
        <v>2849.9</v>
      </c>
      <c r="J9" s="30">
        <v>2849.9</v>
      </c>
      <c r="K9" s="31">
        <v>1</v>
      </c>
      <c r="L9" s="31">
        <v>1</v>
      </c>
      <c r="M9" s="32">
        <v>0</v>
      </c>
      <c r="N9" s="32">
        <v>0</v>
      </c>
      <c r="O9" s="32">
        <v>0</v>
      </c>
      <c r="P9" s="32">
        <v>0</v>
      </c>
      <c r="Q9" s="32">
        <v>2849.9</v>
      </c>
      <c r="R9" s="32">
        <v>2849.9</v>
      </c>
      <c r="S9" s="32">
        <v>2849.9</v>
      </c>
      <c r="T9" s="32">
        <v>2849.9</v>
      </c>
      <c r="U9" s="32">
        <v>0</v>
      </c>
      <c r="V9" s="32">
        <v>0</v>
      </c>
      <c r="W9" s="32">
        <v>0</v>
      </c>
      <c r="X9" s="32">
        <v>0</v>
      </c>
      <c r="Y9" s="3">
        <v>2849.9</v>
      </c>
      <c r="Z9" s="3">
        <v>2849.9</v>
      </c>
      <c r="AA9" s="3">
        <v>2849889.47</v>
      </c>
      <c r="AB9" s="1"/>
      <c r="AC9" s="3"/>
      <c r="AD9" s="3"/>
      <c r="AE9" s="3"/>
      <c r="AF9" s="3">
        <v>4</v>
      </c>
      <c r="AG9" s="3">
        <v>0</v>
      </c>
      <c r="AH9" s="3">
        <v>0</v>
      </c>
      <c r="AI9" s="3">
        <v>1</v>
      </c>
      <c r="AJ9" s="3" t="s">
        <v>24</v>
      </c>
      <c r="AK9" s="3">
        <v>14</v>
      </c>
      <c r="AL9" s="3">
        <v>78</v>
      </c>
      <c r="AM9" s="3" t="s">
        <v>25</v>
      </c>
      <c r="AN9" s="3" t="s">
        <v>13</v>
      </c>
      <c r="AO9" s="3"/>
      <c r="AP9" s="3"/>
      <c r="AQ9" s="3"/>
      <c r="AR9" s="3"/>
      <c r="AS9" s="3"/>
      <c r="AT9" s="3"/>
    </row>
    <row r="10" spans="1:46" ht="17.25" customHeight="1" x14ac:dyDescent="0.25">
      <c r="A10" s="33"/>
      <c r="B10" s="32"/>
      <c r="C10" s="32"/>
      <c r="D10" s="34"/>
      <c r="E10" s="35" t="s">
        <v>14</v>
      </c>
      <c r="F10" s="36"/>
      <c r="G10" s="37">
        <v>2849.89</v>
      </c>
      <c r="H10" s="37">
        <v>2849.9</v>
      </c>
      <c r="I10" s="37">
        <v>2849.9</v>
      </c>
      <c r="J10" s="37">
        <v>2849.9</v>
      </c>
      <c r="K10" s="38">
        <v>1</v>
      </c>
      <c r="L10" s="39">
        <v>1</v>
      </c>
      <c r="M10" s="40"/>
      <c r="N10" s="40"/>
      <c r="O10" s="40"/>
      <c r="P10" s="40"/>
      <c r="Q10" s="40"/>
      <c r="R10" s="40"/>
      <c r="S10" s="40"/>
      <c r="T10" s="40"/>
      <c r="U10" s="40"/>
      <c r="V10" s="40"/>
      <c r="W10" s="40"/>
      <c r="X10" s="40"/>
      <c r="Y10" s="32"/>
      <c r="Z10" s="32"/>
      <c r="AA10" s="32"/>
      <c r="AB10" s="32"/>
      <c r="AC10" s="32"/>
      <c r="AD10" s="32"/>
      <c r="AE10" s="32"/>
      <c r="AF10" s="32"/>
      <c r="AG10" s="32"/>
      <c r="AH10" s="32"/>
      <c r="AI10" s="32"/>
      <c r="AJ10" s="32"/>
      <c r="AK10" s="32"/>
      <c r="AL10" s="32"/>
      <c r="AM10" s="32"/>
      <c r="AN10" s="32"/>
      <c r="AO10" s="32"/>
      <c r="AP10" s="32"/>
      <c r="AQ10" s="32"/>
      <c r="AR10" s="32"/>
      <c r="AS10" s="13"/>
      <c r="AT10" s="13"/>
    </row>
    <row r="11" spans="1:46" ht="15.75" customHeight="1" x14ac:dyDescent="0.25">
      <c r="A11" s="1"/>
      <c r="B11" s="32"/>
      <c r="C11" s="1"/>
      <c r="D11" s="41"/>
      <c r="E11" s="42" t="s">
        <v>15</v>
      </c>
      <c r="F11" s="43"/>
      <c r="G11" s="44"/>
      <c r="H11" s="44"/>
      <c r="I11" s="44"/>
      <c r="J11" s="44"/>
      <c r="K11" s="44"/>
      <c r="L11" s="44"/>
      <c r="M11" s="45"/>
      <c r="N11" s="45"/>
      <c r="O11" s="45"/>
      <c r="P11" s="45"/>
      <c r="Q11" s="45"/>
      <c r="R11" s="45"/>
      <c r="S11" s="45"/>
      <c r="T11" s="45"/>
      <c r="U11" s="45"/>
      <c r="V11" s="45"/>
      <c r="W11" s="45"/>
      <c r="X11" s="45"/>
      <c r="Y11" s="1"/>
      <c r="Z11" s="1"/>
      <c r="AA11" s="1"/>
      <c r="AB11" s="1"/>
      <c r="AC11" s="1"/>
      <c r="AD11" s="1"/>
      <c r="AE11" s="1"/>
      <c r="AF11" s="1"/>
      <c r="AG11" s="32"/>
      <c r="AH11" s="32"/>
      <c r="AI11" s="32"/>
      <c r="AJ11" s="1"/>
      <c r="AK11" s="1"/>
      <c r="AL11" s="1"/>
      <c r="AM11" s="1"/>
      <c r="AN11" s="1"/>
      <c r="AO11" s="1"/>
      <c r="AP11" s="1"/>
      <c r="AQ11" s="1"/>
      <c r="AR11" s="1"/>
      <c r="AS11" s="3"/>
      <c r="AT11" s="3"/>
    </row>
    <row r="12" spans="1:46" ht="12.75" hidden="1" customHeight="1" x14ac:dyDescent="0.25">
      <c r="A12" s="1"/>
      <c r="B12" s="1">
        <v>1</v>
      </c>
      <c r="C12" s="1">
        <v>0</v>
      </c>
      <c r="D12" s="41"/>
      <c r="E12" s="46" t="s">
        <v>16</v>
      </c>
      <c r="F12" s="47"/>
      <c r="G12" s="46">
        <v>0</v>
      </c>
      <c r="H12" s="46">
        <v>0</v>
      </c>
      <c r="I12" s="46">
        <v>0</v>
      </c>
      <c r="J12" s="46">
        <v>0</v>
      </c>
      <c r="K12" s="48">
        <v>0</v>
      </c>
      <c r="L12" s="48">
        <v>0</v>
      </c>
      <c r="M12" s="45"/>
      <c r="N12" s="45"/>
      <c r="O12" s="45"/>
      <c r="P12" s="45"/>
      <c r="Q12" s="45"/>
      <c r="R12" s="45"/>
      <c r="S12" s="45"/>
      <c r="T12" s="45"/>
      <c r="U12" s="45"/>
      <c r="V12" s="45"/>
      <c r="W12" s="45"/>
      <c r="X12" s="45"/>
      <c r="Y12" s="1"/>
      <c r="Z12" s="1"/>
      <c r="AA12" s="1"/>
      <c r="AB12" s="1"/>
      <c r="AC12" s="1"/>
      <c r="AD12" s="1"/>
      <c r="AE12" s="1"/>
      <c r="AF12" s="1"/>
      <c r="AG12" s="1"/>
      <c r="AH12" s="1"/>
      <c r="AI12" s="1"/>
      <c r="AJ12" s="1"/>
      <c r="AK12" s="1"/>
      <c r="AL12" s="1"/>
      <c r="AM12" s="1"/>
      <c r="AN12" s="1"/>
      <c r="AO12" s="1"/>
      <c r="AP12" s="1"/>
      <c r="AQ12" s="1"/>
      <c r="AR12" s="1"/>
      <c r="AS12" s="3"/>
      <c r="AT12" s="3"/>
    </row>
    <row r="13" spans="1:46" ht="16.5" customHeight="1" x14ac:dyDescent="0.25">
      <c r="A13" s="1"/>
      <c r="B13" s="1">
        <v>1</v>
      </c>
      <c r="C13" s="1">
        <v>1</v>
      </c>
      <c r="D13" s="47"/>
      <c r="E13" s="46" t="s">
        <v>17</v>
      </c>
      <c r="F13" s="47"/>
      <c r="G13" s="49">
        <v>2849.9</v>
      </c>
      <c r="H13" s="49">
        <v>2849.9</v>
      </c>
      <c r="I13" s="49">
        <v>2849.9</v>
      </c>
      <c r="J13" s="49">
        <v>2849.9</v>
      </c>
      <c r="K13" s="48">
        <v>1</v>
      </c>
      <c r="L13" s="48">
        <v>1</v>
      </c>
      <c r="M13" s="45"/>
      <c r="N13" s="45"/>
      <c r="O13" s="45"/>
      <c r="P13" s="45"/>
      <c r="Q13" s="45"/>
      <c r="R13" s="45"/>
      <c r="S13" s="45"/>
      <c r="T13" s="45"/>
      <c r="U13" s="45"/>
      <c r="V13" s="45"/>
      <c r="W13" s="45"/>
      <c r="X13" s="45"/>
      <c r="Y13" s="1"/>
      <c r="Z13" s="1"/>
      <c r="AA13" s="1"/>
      <c r="AB13" s="1"/>
      <c r="AC13" s="1"/>
      <c r="AD13" s="1"/>
      <c r="AE13" s="1"/>
      <c r="AF13" s="1"/>
      <c r="AG13" s="1"/>
      <c r="AH13" s="1"/>
      <c r="AI13" s="1"/>
      <c r="AJ13" s="1"/>
      <c r="AK13" s="1"/>
      <c r="AL13" s="1"/>
      <c r="AM13" s="1"/>
      <c r="AN13" s="1"/>
      <c r="AO13" s="1"/>
      <c r="AP13" s="1"/>
      <c r="AQ13" s="1"/>
      <c r="AR13" s="1"/>
      <c r="AS13" s="3"/>
      <c r="AT13" s="3"/>
    </row>
    <row r="14" spans="1:46" ht="12.75" hidden="1" customHeight="1" x14ac:dyDescent="0.25">
      <c r="A14" s="1"/>
      <c r="B14" s="1">
        <v>1</v>
      </c>
      <c r="C14" s="1">
        <v>0</v>
      </c>
      <c r="D14" s="47"/>
      <c r="E14" s="46" t="s">
        <v>18</v>
      </c>
      <c r="F14" s="47"/>
      <c r="G14" s="46">
        <v>0</v>
      </c>
      <c r="H14" s="46">
        <v>0</v>
      </c>
      <c r="I14" s="46">
        <v>0</v>
      </c>
      <c r="J14" s="46">
        <v>0</v>
      </c>
      <c r="K14" s="48">
        <v>0</v>
      </c>
      <c r="L14" s="48">
        <v>0</v>
      </c>
      <c r="M14" s="45"/>
      <c r="N14" s="45"/>
      <c r="O14" s="45"/>
      <c r="P14" s="45"/>
      <c r="Q14" s="45"/>
      <c r="R14" s="45"/>
      <c r="S14" s="45"/>
      <c r="T14" s="45"/>
      <c r="U14" s="45"/>
      <c r="V14" s="45"/>
      <c r="W14" s="45"/>
      <c r="X14" s="45"/>
      <c r="Y14" s="1"/>
      <c r="Z14" s="1"/>
      <c r="AA14" s="1"/>
      <c r="AB14" s="1"/>
      <c r="AC14" s="1"/>
      <c r="AD14" s="1"/>
      <c r="AE14" s="1"/>
      <c r="AF14" s="1"/>
      <c r="AG14" s="1"/>
      <c r="AH14" s="1"/>
      <c r="AI14" s="1"/>
      <c r="AJ14" s="1"/>
      <c r="AK14" s="1"/>
      <c r="AL14" s="1"/>
      <c r="AM14" s="1"/>
      <c r="AN14" s="1"/>
      <c r="AO14" s="1"/>
      <c r="AP14" s="1"/>
      <c r="AQ14" s="1"/>
      <c r="AR14" s="1"/>
      <c r="AS14" s="3"/>
      <c r="AT14" s="3"/>
    </row>
    <row r="15" spans="1:46" ht="12.75" customHeight="1" x14ac:dyDescent="0.25">
      <c r="A15" s="1"/>
      <c r="B15" s="1"/>
      <c r="C15" s="1"/>
      <c r="D15" s="50"/>
      <c r="E15" s="50"/>
      <c r="F15" s="50"/>
      <c r="G15" s="50"/>
      <c r="H15" s="50"/>
      <c r="I15" s="50"/>
      <c r="J15" s="50"/>
      <c r="K15" s="50"/>
      <c r="L15" s="50"/>
      <c r="M15" s="50"/>
      <c r="N15" s="50"/>
      <c r="O15" s="50"/>
      <c r="P15" s="50"/>
      <c r="Q15" s="50"/>
      <c r="R15" s="50"/>
      <c r="S15" s="50"/>
      <c r="T15" s="50"/>
      <c r="U15" s="50"/>
      <c r="V15" s="50"/>
      <c r="W15" s="50"/>
      <c r="X15" s="50"/>
      <c r="Y15" s="1"/>
      <c r="Z15" s="1"/>
      <c r="AA15" s="1"/>
      <c r="AB15" s="1"/>
      <c r="AC15" s="1"/>
      <c r="AD15" s="1"/>
      <c r="AE15" s="1"/>
      <c r="AF15" s="1"/>
      <c r="AG15" s="1"/>
      <c r="AH15" s="1"/>
      <c r="AI15" s="1"/>
      <c r="AJ15" s="1"/>
      <c r="AK15" s="1"/>
      <c r="AL15" s="1"/>
      <c r="AM15" s="1"/>
      <c r="AN15" s="1"/>
      <c r="AO15" s="1"/>
      <c r="AP15" s="1"/>
      <c r="AQ15" s="1"/>
      <c r="AR15" s="1"/>
      <c r="AS15" s="3"/>
      <c r="AT15" s="3"/>
    </row>
    <row r="16" spans="1:46" ht="12.75" customHeight="1" x14ac:dyDescent="0.25">
      <c r="A16" s="1"/>
      <c r="B16" s="1"/>
      <c r="C16" s="1"/>
      <c r="D16" s="50"/>
      <c r="E16" s="50"/>
      <c r="F16" s="50"/>
      <c r="G16" s="50"/>
      <c r="H16" s="50"/>
      <c r="I16" s="50"/>
      <c r="J16" s="50"/>
      <c r="K16" s="50"/>
      <c r="L16" s="50"/>
      <c r="M16" s="50"/>
      <c r="N16" s="50"/>
      <c r="O16" s="50"/>
      <c r="P16" s="50"/>
      <c r="Q16" s="50"/>
      <c r="R16" s="50"/>
      <c r="S16" s="50"/>
      <c r="T16" s="50"/>
      <c r="U16" s="50"/>
      <c r="V16" s="50"/>
      <c r="W16" s="50"/>
      <c r="X16" s="50"/>
      <c r="Y16" s="1"/>
      <c r="Z16" s="1"/>
      <c r="AA16" s="1"/>
      <c r="AB16" s="1"/>
      <c r="AC16" s="1"/>
      <c r="AD16" s="1"/>
      <c r="AE16" s="1"/>
      <c r="AF16" s="1"/>
      <c r="AG16" s="1"/>
      <c r="AH16" s="1"/>
      <c r="AI16" s="1"/>
      <c r="AJ16" s="1"/>
      <c r="AK16" s="1"/>
      <c r="AL16" s="1"/>
      <c r="AM16" s="1"/>
      <c r="AN16" s="1"/>
      <c r="AO16" s="1"/>
      <c r="AP16" s="1"/>
      <c r="AQ16" s="1"/>
      <c r="AR16" s="1"/>
      <c r="AS16" s="3"/>
      <c r="AT16" s="3"/>
    </row>
    <row r="17" spans="1:46" ht="12.75" customHeight="1" x14ac:dyDescent="0.25">
      <c r="A17" s="1"/>
      <c r="B17" s="1"/>
      <c r="C17" s="1"/>
      <c r="D17" s="50"/>
      <c r="E17" s="383" t="s">
        <v>19</v>
      </c>
      <c r="F17" s="383"/>
      <c r="G17" s="383"/>
      <c r="H17" s="383"/>
      <c r="I17" s="383"/>
      <c r="J17" s="383"/>
      <c r="K17" s="383"/>
      <c r="L17" s="383"/>
      <c r="M17" s="51"/>
      <c r="N17" s="51"/>
      <c r="O17" s="51"/>
      <c r="P17" s="51"/>
      <c r="Q17" s="51"/>
      <c r="R17" s="51"/>
      <c r="S17" s="51"/>
      <c r="T17" s="51"/>
      <c r="U17" s="51"/>
      <c r="V17" s="51"/>
      <c r="W17" s="51"/>
      <c r="X17" s="51"/>
      <c r="Y17" s="1"/>
      <c r="Z17" s="1"/>
      <c r="AA17" s="1"/>
      <c r="AB17" s="1"/>
      <c r="AC17" s="1"/>
      <c r="AD17" s="1"/>
      <c r="AE17" s="1"/>
      <c r="AF17" s="1"/>
      <c r="AG17" s="1"/>
      <c r="AH17" s="1"/>
      <c r="AI17" s="1"/>
      <c r="AJ17" s="1"/>
      <c r="AK17" s="1"/>
      <c r="AL17" s="1"/>
      <c r="AM17" s="1"/>
      <c r="AN17" s="1"/>
      <c r="AO17" s="1"/>
      <c r="AP17" s="1"/>
      <c r="AQ17" s="1"/>
      <c r="AR17" s="1"/>
      <c r="AS17" s="3"/>
      <c r="AT17" s="3"/>
    </row>
    <row r="18" spans="1:46" ht="12.75" customHeight="1" x14ac:dyDescent="0.25">
      <c r="A18" s="1"/>
      <c r="B18" s="1"/>
      <c r="C18" s="1"/>
      <c r="D18" s="52"/>
      <c r="E18" s="52"/>
      <c r="F18" s="52"/>
      <c r="G18" s="52"/>
      <c r="H18" s="52"/>
      <c r="I18" s="52"/>
      <c r="J18" s="52"/>
      <c r="K18" s="52"/>
      <c r="L18" s="52"/>
      <c r="M18" s="52"/>
      <c r="N18" s="52"/>
      <c r="O18" s="52"/>
      <c r="P18" s="52"/>
      <c r="Q18" s="52"/>
      <c r="R18" s="52"/>
      <c r="S18" s="52"/>
      <c r="T18" s="52"/>
      <c r="U18" s="52"/>
      <c r="V18" s="52"/>
      <c r="W18" s="52"/>
      <c r="X18" s="52"/>
      <c r="Y18" s="1"/>
      <c r="Z18" s="1"/>
      <c r="AA18" s="1"/>
      <c r="AB18" s="1"/>
      <c r="AC18" s="1"/>
      <c r="AD18" s="1"/>
      <c r="AE18" s="1"/>
      <c r="AF18" s="1"/>
      <c r="AG18" s="1"/>
      <c r="AH18" s="1"/>
      <c r="AI18" s="1"/>
      <c r="AJ18" s="1"/>
      <c r="AK18" s="1"/>
      <c r="AL18" s="1"/>
      <c r="AM18" s="1"/>
      <c r="AN18" s="1"/>
      <c r="AO18" s="1"/>
      <c r="AP18" s="1"/>
      <c r="AQ18" s="1"/>
      <c r="AR18" s="1"/>
      <c r="AS18" s="3"/>
      <c r="AT18" s="3"/>
    </row>
    <row r="19" spans="1:46" ht="12.75" customHeight="1" x14ac:dyDescent="0.2">
      <c r="A19" s="3"/>
      <c r="B19" s="3"/>
      <c r="C19" s="3"/>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row>
    <row r="20" spans="1:46" ht="12.75" customHeight="1" x14ac:dyDescent="0.2">
      <c r="A20" s="3"/>
      <c r="B20" s="3"/>
      <c r="C20" s="3"/>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row>
    <row r="21" spans="1:46" ht="12.75" customHeight="1" x14ac:dyDescent="0.2">
      <c r="A21" s="3" t="s">
        <v>20</v>
      </c>
      <c r="B21" s="3"/>
      <c r="C21" s="3"/>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row>
  </sheetData>
  <mergeCells count="3">
    <mergeCell ref="K1:L1"/>
    <mergeCell ref="E4:L4"/>
    <mergeCell ref="E17:L17"/>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1"/>
  <sheetViews>
    <sheetView showGridLines="0" view="pageBreakPreview" zoomScale="60" zoomScaleNormal="100" workbookViewId="0">
      <selection activeCell="K1" sqref="K1:L1"/>
    </sheetView>
  </sheetViews>
  <sheetFormatPr defaultColWidth="9.140625" defaultRowHeight="12.75" x14ac:dyDescent="0.2"/>
  <cols>
    <col min="1" max="1" width="0.7109375" style="4" customWidth="1"/>
    <col min="2" max="4" width="0" style="4" hidden="1" customWidth="1"/>
    <col min="5" max="5" width="53.7109375" style="4" customWidth="1"/>
    <col min="6" max="6" width="0" style="4" hidden="1" customWidth="1"/>
    <col min="7" max="7" width="32" style="4" bestFit="1" customWidth="1"/>
    <col min="8" max="8" width="14.7109375" style="4" customWidth="1"/>
    <col min="9" max="9" width="0" style="4" hidden="1" customWidth="1"/>
    <col min="10" max="11" width="19.28515625" style="4" customWidth="1"/>
    <col min="12" max="12" width="19.140625" style="4" customWidth="1"/>
    <col min="13" max="44" width="0" style="4" hidden="1" customWidth="1"/>
    <col min="45" max="45" width="0.140625" style="4" customWidth="1"/>
    <col min="46" max="46" width="0" style="4" hidden="1" customWidth="1"/>
    <col min="47" max="256" width="9.140625" style="4" customWidth="1"/>
    <col min="257" max="16384" width="9.140625" style="4"/>
  </cols>
  <sheetData>
    <row r="1" spans="1:46" ht="12.75" customHeight="1" x14ac:dyDescent="0.25">
      <c r="A1" s="1"/>
      <c r="B1" s="2"/>
      <c r="C1" s="3"/>
      <c r="D1" s="2"/>
      <c r="E1" s="2"/>
      <c r="F1" s="3"/>
      <c r="G1" s="3"/>
      <c r="H1" s="3"/>
      <c r="I1" s="3"/>
      <c r="J1" s="3"/>
      <c r="K1" s="406" t="s">
        <v>586</v>
      </c>
      <c r="L1" s="406"/>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row>
    <row r="2" spans="1:46" ht="12.75" customHeight="1" x14ac:dyDescent="0.25">
      <c r="A2" s="1"/>
      <c r="B2" s="2"/>
      <c r="C2" s="3"/>
      <c r="D2" s="2"/>
      <c r="E2" s="2"/>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row>
    <row r="3" spans="1:46" ht="12.75" customHeight="1" x14ac:dyDescent="0.25">
      <c r="A3" s="1"/>
      <c r="B3" s="2"/>
      <c r="C3" s="3"/>
      <c r="D3" s="2"/>
      <c r="E3" s="2"/>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row>
    <row r="4" spans="1:46" ht="104.25" customHeight="1" x14ac:dyDescent="0.25">
      <c r="A4" s="1"/>
      <c r="B4" s="5"/>
      <c r="C4" s="5"/>
      <c r="D4" s="5"/>
      <c r="E4" s="402" t="s">
        <v>0</v>
      </c>
      <c r="F4" s="402"/>
      <c r="G4" s="402"/>
      <c r="H4" s="402"/>
      <c r="I4" s="402"/>
      <c r="J4" s="402"/>
      <c r="K4" s="402"/>
      <c r="L4" s="402"/>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row>
    <row r="5" spans="1:46" ht="12.75" customHeight="1" x14ac:dyDescent="0.25">
      <c r="A5" s="1"/>
      <c r="B5" s="1"/>
      <c r="C5" s="3"/>
      <c r="D5" s="1"/>
      <c r="E5" s="1"/>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row>
    <row r="6" spans="1:46" ht="12" customHeight="1" x14ac:dyDescent="0.25">
      <c r="A6" s="1"/>
      <c r="B6" s="6"/>
      <c r="C6" s="3"/>
      <c r="D6" s="6"/>
      <c r="E6" s="6"/>
      <c r="F6" s="3"/>
      <c r="G6" s="3"/>
      <c r="H6" s="3"/>
      <c r="I6" s="3"/>
      <c r="J6" s="3"/>
      <c r="K6" s="3"/>
      <c r="L6" s="7" t="s">
        <v>1</v>
      </c>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row>
    <row r="7" spans="1:46" ht="166.5" customHeight="1" x14ac:dyDescent="0.25">
      <c r="A7" s="1"/>
      <c r="B7" s="3"/>
      <c r="C7" s="3"/>
      <c r="D7" s="8"/>
      <c r="E7" s="9" t="s">
        <v>2</v>
      </c>
      <c r="F7" s="10" t="s">
        <v>3</v>
      </c>
      <c r="G7" s="9" t="s">
        <v>4</v>
      </c>
      <c r="H7" s="9" t="s">
        <v>5</v>
      </c>
      <c r="I7" s="9" t="s">
        <v>6</v>
      </c>
      <c r="J7" s="9" t="s">
        <v>583</v>
      </c>
      <c r="K7" s="9" t="s">
        <v>7</v>
      </c>
      <c r="L7" s="11" t="s">
        <v>8</v>
      </c>
      <c r="M7" s="12"/>
      <c r="N7" s="12"/>
      <c r="O7" s="12"/>
      <c r="P7" s="12"/>
      <c r="Q7" s="12"/>
      <c r="R7" s="12"/>
      <c r="S7" s="12"/>
      <c r="T7" s="12"/>
      <c r="U7" s="12"/>
      <c r="V7" s="12"/>
      <c r="W7" s="12"/>
      <c r="X7" s="12"/>
      <c r="Y7" s="3"/>
      <c r="Z7" s="3"/>
      <c r="AA7" s="3"/>
      <c r="AB7" s="1"/>
      <c r="AC7" s="3"/>
      <c r="AD7" s="3"/>
      <c r="AE7" s="3"/>
      <c r="AF7" s="3"/>
      <c r="AG7" s="3"/>
      <c r="AH7" s="3"/>
      <c r="AI7" s="3"/>
      <c r="AJ7" s="3"/>
      <c r="AK7" s="3"/>
      <c r="AL7" s="3"/>
      <c r="AM7" s="3"/>
      <c r="AN7" s="3"/>
      <c r="AO7" s="3"/>
      <c r="AP7" s="3"/>
      <c r="AQ7" s="3"/>
      <c r="AR7" s="3"/>
      <c r="AS7" s="3"/>
      <c r="AT7" s="3"/>
    </row>
    <row r="8" spans="1:46" ht="15" customHeight="1" x14ac:dyDescent="0.25">
      <c r="A8" s="1"/>
      <c r="B8" s="13"/>
      <c r="C8" s="13"/>
      <c r="D8" s="14" t="s">
        <v>9</v>
      </c>
      <c r="E8" s="15" t="s">
        <v>9</v>
      </c>
      <c r="F8" s="16" t="s">
        <v>10</v>
      </c>
      <c r="G8" s="17">
        <v>361598.8</v>
      </c>
      <c r="H8" s="17">
        <v>361598.8</v>
      </c>
      <c r="I8" s="17">
        <v>361598.8</v>
      </c>
      <c r="J8" s="17">
        <v>361598.8</v>
      </c>
      <c r="K8" s="18">
        <v>1</v>
      </c>
      <c r="L8" s="18">
        <v>1</v>
      </c>
      <c r="M8" s="19">
        <v>0</v>
      </c>
      <c r="N8" s="19">
        <v>0</v>
      </c>
      <c r="O8" s="19">
        <v>0</v>
      </c>
      <c r="P8" s="19">
        <v>0</v>
      </c>
      <c r="Q8" s="19">
        <v>361598.8</v>
      </c>
      <c r="R8" s="19">
        <v>361598.8</v>
      </c>
      <c r="S8" s="19">
        <v>361598.8</v>
      </c>
      <c r="T8" s="19">
        <v>361598.8</v>
      </c>
      <c r="U8" s="19">
        <v>0</v>
      </c>
      <c r="V8" s="19">
        <v>0</v>
      </c>
      <c r="W8" s="19">
        <v>0</v>
      </c>
      <c r="X8" s="19">
        <v>0</v>
      </c>
      <c r="Y8" s="20">
        <v>361598.8</v>
      </c>
      <c r="Z8" s="21">
        <v>361598.8</v>
      </c>
      <c r="AA8" s="21">
        <v>361598800</v>
      </c>
      <c r="AB8" s="22"/>
      <c r="AC8" s="23"/>
      <c r="AD8" s="23"/>
      <c r="AE8" s="24"/>
      <c r="AF8" s="13">
        <v>4</v>
      </c>
      <c r="AG8" s="13">
        <v>0</v>
      </c>
      <c r="AH8" s="13">
        <v>0</v>
      </c>
      <c r="AI8" s="13">
        <v>1</v>
      </c>
      <c r="AJ8" s="13" t="s">
        <v>11</v>
      </c>
      <c r="AK8" s="13">
        <v>14</v>
      </c>
      <c r="AL8" s="25">
        <v>79</v>
      </c>
      <c r="AM8" s="13" t="s">
        <v>12</v>
      </c>
      <c r="AN8" s="13" t="s">
        <v>13</v>
      </c>
      <c r="AO8" s="26"/>
      <c r="AP8" s="27"/>
      <c r="AQ8" s="28"/>
      <c r="AR8" s="26"/>
      <c r="AS8" s="3"/>
      <c r="AT8" s="3"/>
    </row>
    <row r="9" spans="1:46" ht="12.75" hidden="1" customHeight="1" x14ac:dyDescent="0.25">
      <c r="A9" s="1"/>
      <c r="B9" s="3"/>
      <c r="C9" s="3"/>
      <c r="D9" s="29"/>
      <c r="E9" s="30"/>
      <c r="F9" s="30"/>
      <c r="G9" s="30">
        <v>361598.8</v>
      </c>
      <c r="H9" s="30">
        <v>361598.8</v>
      </c>
      <c r="I9" s="30">
        <v>361598.8</v>
      </c>
      <c r="J9" s="30">
        <v>361598.8</v>
      </c>
      <c r="K9" s="31">
        <v>1</v>
      </c>
      <c r="L9" s="31">
        <v>1</v>
      </c>
      <c r="M9" s="32">
        <v>0</v>
      </c>
      <c r="N9" s="32">
        <v>0</v>
      </c>
      <c r="O9" s="32">
        <v>0</v>
      </c>
      <c r="P9" s="32">
        <v>0</v>
      </c>
      <c r="Q9" s="32">
        <v>361598.8</v>
      </c>
      <c r="R9" s="32">
        <v>361598.8</v>
      </c>
      <c r="S9" s="32">
        <v>361598.8</v>
      </c>
      <c r="T9" s="32">
        <v>361598.8</v>
      </c>
      <c r="U9" s="32">
        <v>0</v>
      </c>
      <c r="V9" s="32">
        <v>0</v>
      </c>
      <c r="W9" s="32">
        <v>0</v>
      </c>
      <c r="X9" s="32">
        <v>0</v>
      </c>
      <c r="Y9" s="3">
        <v>361598.8</v>
      </c>
      <c r="Z9" s="3">
        <v>361598.8</v>
      </c>
      <c r="AA9" s="3">
        <v>361598800</v>
      </c>
      <c r="AB9" s="1"/>
      <c r="AC9" s="3"/>
      <c r="AD9" s="3"/>
      <c r="AE9" s="3"/>
      <c r="AF9" s="3">
        <v>4</v>
      </c>
      <c r="AG9" s="3">
        <v>0</v>
      </c>
      <c r="AH9" s="3">
        <v>0</v>
      </c>
      <c r="AI9" s="3">
        <v>1</v>
      </c>
      <c r="AJ9" s="3" t="s">
        <v>11</v>
      </c>
      <c r="AK9" s="3">
        <v>14</v>
      </c>
      <c r="AL9" s="3">
        <v>79</v>
      </c>
      <c r="AM9" s="3" t="s">
        <v>12</v>
      </c>
      <c r="AN9" s="3" t="s">
        <v>13</v>
      </c>
      <c r="AO9" s="3"/>
      <c r="AP9" s="3"/>
      <c r="AQ9" s="3"/>
      <c r="AR9" s="3"/>
      <c r="AS9" s="3"/>
      <c r="AT9" s="3"/>
    </row>
    <row r="10" spans="1:46" ht="17.25" customHeight="1" x14ac:dyDescent="0.25">
      <c r="A10" s="33"/>
      <c r="B10" s="32"/>
      <c r="C10" s="32"/>
      <c r="D10" s="34"/>
      <c r="E10" s="35" t="s">
        <v>14</v>
      </c>
      <c r="F10" s="36"/>
      <c r="G10" s="37">
        <v>361598.8</v>
      </c>
      <c r="H10" s="37">
        <v>361598.8</v>
      </c>
      <c r="I10" s="37">
        <v>361598.8</v>
      </c>
      <c r="J10" s="37">
        <v>361598.8</v>
      </c>
      <c r="K10" s="38">
        <v>1</v>
      </c>
      <c r="L10" s="39">
        <v>1</v>
      </c>
      <c r="M10" s="40"/>
      <c r="N10" s="40"/>
      <c r="O10" s="40"/>
      <c r="P10" s="40"/>
      <c r="Q10" s="40"/>
      <c r="R10" s="40"/>
      <c r="S10" s="40"/>
      <c r="T10" s="40"/>
      <c r="U10" s="40"/>
      <c r="V10" s="40"/>
      <c r="W10" s="40"/>
      <c r="X10" s="40"/>
      <c r="Y10" s="32"/>
      <c r="Z10" s="32"/>
      <c r="AA10" s="32"/>
      <c r="AB10" s="32"/>
      <c r="AC10" s="32"/>
      <c r="AD10" s="32"/>
      <c r="AE10" s="32"/>
      <c r="AF10" s="32"/>
      <c r="AG10" s="32"/>
      <c r="AH10" s="32"/>
      <c r="AI10" s="32"/>
      <c r="AJ10" s="32"/>
      <c r="AK10" s="32"/>
      <c r="AL10" s="32"/>
      <c r="AM10" s="32"/>
      <c r="AN10" s="32"/>
      <c r="AO10" s="32"/>
      <c r="AP10" s="32"/>
      <c r="AQ10" s="32"/>
      <c r="AR10" s="32"/>
      <c r="AS10" s="13"/>
      <c r="AT10" s="13"/>
    </row>
    <row r="11" spans="1:46" ht="15.75" customHeight="1" x14ac:dyDescent="0.25">
      <c r="A11" s="1"/>
      <c r="B11" s="32"/>
      <c r="C11" s="1"/>
      <c r="D11" s="41"/>
      <c r="E11" s="42" t="s">
        <v>15</v>
      </c>
      <c r="F11" s="43"/>
      <c r="G11" s="44"/>
      <c r="H11" s="44"/>
      <c r="I11" s="44"/>
      <c r="J11" s="44"/>
      <c r="K11" s="44"/>
      <c r="L11" s="44"/>
      <c r="M11" s="45"/>
      <c r="N11" s="45"/>
      <c r="O11" s="45"/>
      <c r="P11" s="45"/>
      <c r="Q11" s="45"/>
      <c r="R11" s="45"/>
      <c r="S11" s="45"/>
      <c r="T11" s="45"/>
      <c r="U11" s="45"/>
      <c r="V11" s="45"/>
      <c r="W11" s="45"/>
      <c r="X11" s="45"/>
      <c r="Y11" s="1"/>
      <c r="Z11" s="1"/>
      <c r="AA11" s="1"/>
      <c r="AB11" s="1"/>
      <c r="AC11" s="1"/>
      <c r="AD11" s="1"/>
      <c r="AE11" s="1"/>
      <c r="AF11" s="1"/>
      <c r="AG11" s="32"/>
      <c r="AH11" s="32"/>
      <c r="AI11" s="32"/>
      <c r="AJ11" s="1"/>
      <c r="AK11" s="1"/>
      <c r="AL11" s="1"/>
      <c r="AM11" s="1"/>
      <c r="AN11" s="1"/>
      <c r="AO11" s="1"/>
      <c r="AP11" s="1"/>
      <c r="AQ11" s="1"/>
      <c r="AR11" s="1"/>
      <c r="AS11" s="3"/>
      <c r="AT11" s="3"/>
    </row>
    <row r="12" spans="1:46" ht="12.75" hidden="1" customHeight="1" x14ac:dyDescent="0.25">
      <c r="A12" s="1"/>
      <c r="B12" s="1">
        <v>1</v>
      </c>
      <c r="C12" s="1">
        <v>0</v>
      </c>
      <c r="D12" s="41"/>
      <c r="E12" s="46" t="s">
        <v>16</v>
      </c>
      <c r="F12" s="47"/>
      <c r="G12" s="46">
        <v>0</v>
      </c>
      <c r="H12" s="46">
        <v>0</v>
      </c>
      <c r="I12" s="46">
        <v>0</v>
      </c>
      <c r="J12" s="46">
        <v>0</v>
      </c>
      <c r="K12" s="48">
        <v>0</v>
      </c>
      <c r="L12" s="48">
        <v>0</v>
      </c>
      <c r="M12" s="45"/>
      <c r="N12" s="45"/>
      <c r="O12" s="45"/>
      <c r="P12" s="45"/>
      <c r="Q12" s="45"/>
      <c r="R12" s="45"/>
      <c r="S12" s="45"/>
      <c r="T12" s="45"/>
      <c r="U12" s="45"/>
      <c r="V12" s="45"/>
      <c r="W12" s="45"/>
      <c r="X12" s="45"/>
      <c r="Y12" s="1"/>
      <c r="Z12" s="1"/>
      <c r="AA12" s="1"/>
      <c r="AB12" s="1"/>
      <c r="AC12" s="1"/>
      <c r="AD12" s="1"/>
      <c r="AE12" s="1"/>
      <c r="AF12" s="1"/>
      <c r="AG12" s="1"/>
      <c r="AH12" s="1"/>
      <c r="AI12" s="1"/>
      <c r="AJ12" s="1"/>
      <c r="AK12" s="1"/>
      <c r="AL12" s="1"/>
      <c r="AM12" s="1"/>
      <c r="AN12" s="1"/>
      <c r="AO12" s="1"/>
      <c r="AP12" s="1"/>
      <c r="AQ12" s="1"/>
      <c r="AR12" s="1"/>
      <c r="AS12" s="3"/>
      <c r="AT12" s="3"/>
    </row>
    <row r="13" spans="1:46" ht="16.5" customHeight="1" x14ac:dyDescent="0.25">
      <c r="A13" s="1"/>
      <c r="B13" s="1">
        <v>1</v>
      </c>
      <c r="C13" s="1">
        <v>1</v>
      </c>
      <c r="D13" s="47"/>
      <c r="E13" s="46" t="s">
        <v>17</v>
      </c>
      <c r="F13" s="47"/>
      <c r="G13" s="49">
        <v>361598.8</v>
      </c>
      <c r="H13" s="49">
        <v>361598.8</v>
      </c>
      <c r="I13" s="49">
        <v>361598.8</v>
      </c>
      <c r="J13" s="49">
        <v>361598.8</v>
      </c>
      <c r="K13" s="48">
        <v>1</v>
      </c>
      <c r="L13" s="48">
        <v>1</v>
      </c>
      <c r="M13" s="45"/>
      <c r="N13" s="45"/>
      <c r="O13" s="45"/>
      <c r="P13" s="45"/>
      <c r="Q13" s="45"/>
      <c r="R13" s="45"/>
      <c r="S13" s="45"/>
      <c r="T13" s="45"/>
      <c r="U13" s="45"/>
      <c r="V13" s="45"/>
      <c r="W13" s="45"/>
      <c r="X13" s="45"/>
      <c r="Y13" s="1"/>
      <c r="Z13" s="1"/>
      <c r="AA13" s="1"/>
      <c r="AB13" s="1"/>
      <c r="AC13" s="1"/>
      <c r="AD13" s="1"/>
      <c r="AE13" s="1"/>
      <c r="AF13" s="1"/>
      <c r="AG13" s="1"/>
      <c r="AH13" s="1"/>
      <c r="AI13" s="1"/>
      <c r="AJ13" s="1"/>
      <c r="AK13" s="1"/>
      <c r="AL13" s="1"/>
      <c r="AM13" s="1"/>
      <c r="AN13" s="1"/>
      <c r="AO13" s="1"/>
      <c r="AP13" s="1"/>
      <c r="AQ13" s="1"/>
      <c r="AR13" s="1"/>
      <c r="AS13" s="3"/>
      <c r="AT13" s="3"/>
    </row>
    <row r="14" spans="1:46" ht="12.75" hidden="1" customHeight="1" x14ac:dyDescent="0.25">
      <c r="A14" s="1"/>
      <c r="B14" s="1">
        <v>1</v>
      </c>
      <c r="C14" s="1">
        <v>0</v>
      </c>
      <c r="D14" s="47"/>
      <c r="E14" s="46" t="s">
        <v>18</v>
      </c>
      <c r="F14" s="47"/>
      <c r="G14" s="46">
        <v>0</v>
      </c>
      <c r="H14" s="46">
        <v>0</v>
      </c>
      <c r="I14" s="46">
        <v>0</v>
      </c>
      <c r="J14" s="46">
        <v>0</v>
      </c>
      <c r="K14" s="48">
        <v>0</v>
      </c>
      <c r="L14" s="48">
        <v>0</v>
      </c>
      <c r="M14" s="45"/>
      <c r="N14" s="45"/>
      <c r="O14" s="45"/>
      <c r="P14" s="45"/>
      <c r="Q14" s="45"/>
      <c r="R14" s="45"/>
      <c r="S14" s="45"/>
      <c r="T14" s="45"/>
      <c r="U14" s="45"/>
      <c r="V14" s="45"/>
      <c r="W14" s="45"/>
      <c r="X14" s="45"/>
      <c r="Y14" s="1"/>
      <c r="Z14" s="1"/>
      <c r="AA14" s="1"/>
      <c r="AB14" s="1"/>
      <c r="AC14" s="1"/>
      <c r="AD14" s="1"/>
      <c r="AE14" s="1"/>
      <c r="AF14" s="1"/>
      <c r="AG14" s="1"/>
      <c r="AH14" s="1"/>
      <c r="AI14" s="1"/>
      <c r="AJ14" s="1"/>
      <c r="AK14" s="1"/>
      <c r="AL14" s="1"/>
      <c r="AM14" s="1"/>
      <c r="AN14" s="1"/>
      <c r="AO14" s="1"/>
      <c r="AP14" s="1"/>
      <c r="AQ14" s="1"/>
      <c r="AR14" s="1"/>
      <c r="AS14" s="3"/>
      <c r="AT14" s="3"/>
    </row>
    <row r="15" spans="1:46" ht="12.75" customHeight="1" x14ac:dyDescent="0.25">
      <c r="A15" s="1"/>
      <c r="B15" s="1"/>
      <c r="C15" s="1"/>
      <c r="D15" s="50"/>
      <c r="E15" s="50"/>
      <c r="F15" s="50"/>
      <c r="G15" s="50"/>
      <c r="H15" s="50"/>
      <c r="I15" s="50"/>
      <c r="J15" s="50"/>
      <c r="K15" s="50"/>
      <c r="L15" s="50"/>
      <c r="M15" s="50"/>
      <c r="N15" s="50"/>
      <c r="O15" s="50"/>
      <c r="P15" s="50"/>
      <c r="Q15" s="50"/>
      <c r="R15" s="50"/>
      <c r="S15" s="50"/>
      <c r="T15" s="50"/>
      <c r="U15" s="50"/>
      <c r="V15" s="50"/>
      <c r="W15" s="50"/>
      <c r="X15" s="50"/>
      <c r="Y15" s="1"/>
      <c r="Z15" s="1"/>
      <c r="AA15" s="1"/>
      <c r="AB15" s="1"/>
      <c r="AC15" s="1"/>
      <c r="AD15" s="1"/>
      <c r="AE15" s="1"/>
      <c r="AF15" s="1"/>
      <c r="AG15" s="1"/>
      <c r="AH15" s="1"/>
      <c r="AI15" s="1"/>
      <c r="AJ15" s="1"/>
      <c r="AK15" s="1"/>
      <c r="AL15" s="1"/>
      <c r="AM15" s="1"/>
      <c r="AN15" s="1"/>
      <c r="AO15" s="1"/>
      <c r="AP15" s="1"/>
      <c r="AQ15" s="1"/>
      <c r="AR15" s="1"/>
      <c r="AS15" s="3"/>
      <c r="AT15" s="3"/>
    </row>
    <row r="16" spans="1:46" ht="12.75" customHeight="1" x14ac:dyDescent="0.25">
      <c r="A16" s="1"/>
      <c r="B16" s="1"/>
      <c r="C16" s="1"/>
      <c r="D16" s="50"/>
      <c r="E16" s="50"/>
      <c r="F16" s="50"/>
      <c r="G16" s="50"/>
      <c r="H16" s="50"/>
      <c r="I16" s="50"/>
      <c r="J16" s="50"/>
      <c r="K16" s="50"/>
      <c r="L16" s="50"/>
      <c r="M16" s="50"/>
      <c r="N16" s="50"/>
      <c r="O16" s="50"/>
      <c r="P16" s="50"/>
      <c r="Q16" s="50"/>
      <c r="R16" s="50"/>
      <c r="S16" s="50"/>
      <c r="T16" s="50"/>
      <c r="U16" s="50"/>
      <c r="V16" s="50"/>
      <c r="W16" s="50"/>
      <c r="X16" s="50"/>
      <c r="Y16" s="1"/>
      <c r="Z16" s="1"/>
      <c r="AA16" s="1"/>
      <c r="AB16" s="1"/>
      <c r="AC16" s="1"/>
      <c r="AD16" s="1"/>
      <c r="AE16" s="1"/>
      <c r="AF16" s="1"/>
      <c r="AG16" s="1"/>
      <c r="AH16" s="1"/>
      <c r="AI16" s="1"/>
      <c r="AJ16" s="1"/>
      <c r="AK16" s="1"/>
      <c r="AL16" s="1"/>
      <c r="AM16" s="1"/>
      <c r="AN16" s="1"/>
      <c r="AO16" s="1"/>
      <c r="AP16" s="1"/>
      <c r="AQ16" s="1"/>
      <c r="AR16" s="1"/>
      <c r="AS16" s="3"/>
      <c r="AT16" s="3"/>
    </row>
    <row r="17" spans="1:46" ht="12.75" customHeight="1" x14ac:dyDescent="0.25">
      <c r="A17" s="1"/>
      <c r="B17" s="1"/>
      <c r="C17" s="1"/>
      <c r="D17" s="50"/>
      <c r="E17" s="383" t="s">
        <v>19</v>
      </c>
      <c r="F17" s="383"/>
      <c r="G17" s="383"/>
      <c r="H17" s="383"/>
      <c r="I17" s="383"/>
      <c r="J17" s="383"/>
      <c r="K17" s="383"/>
      <c r="L17" s="383"/>
      <c r="M17" s="51"/>
      <c r="N17" s="51"/>
      <c r="O17" s="51"/>
      <c r="P17" s="51"/>
      <c r="Q17" s="51"/>
      <c r="R17" s="51"/>
      <c r="S17" s="51"/>
      <c r="T17" s="51"/>
      <c r="U17" s="51"/>
      <c r="V17" s="51"/>
      <c r="W17" s="51"/>
      <c r="X17" s="51"/>
      <c r="Y17" s="1"/>
      <c r="Z17" s="1"/>
      <c r="AA17" s="1"/>
      <c r="AB17" s="1"/>
      <c r="AC17" s="1"/>
      <c r="AD17" s="1"/>
      <c r="AE17" s="1"/>
      <c r="AF17" s="1"/>
      <c r="AG17" s="1"/>
      <c r="AH17" s="1"/>
      <c r="AI17" s="1"/>
      <c r="AJ17" s="1"/>
      <c r="AK17" s="1"/>
      <c r="AL17" s="1"/>
      <c r="AM17" s="1"/>
      <c r="AN17" s="1"/>
      <c r="AO17" s="1"/>
      <c r="AP17" s="1"/>
      <c r="AQ17" s="1"/>
      <c r="AR17" s="1"/>
      <c r="AS17" s="3"/>
      <c r="AT17" s="3"/>
    </row>
    <row r="18" spans="1:46" ht="12.75" customHeight="1" x14ac:dyDescent="0.25">
      <c r="A18" s="1"/>
      <c r="B18" s="1"/>
      <c r="C18" s="1"/>
      <c r="D18" s="52"/>
      <c r="E18" s="52"/>
      <c r="F18" s="52"/>
      <c r="G18" s="52"/>
      <c r="H18" s="52"/>
      <c r="I18" s="52"/>
      <c r="J18" s="52"/>
      <c r="K18" s="52"/>
      <c r="L18" s="52"/>
      <c r="M18" s="52"/>
      <c r="N18" s="52"/>
      <c r="O18" s="52"/>
      <c r="P18" s="52"/>
      <c r="Q18" s="52"/>
      <c r="R18" s="52"/>
      <c r="S18" s="52"/>
      <c r="T18" s="52"/>
      <c r="U18" s="52"/>
      <c r="V18" s="52"/>
      <c r="W18" s="52"/>
      <c r="X18" s="52"/>
      <c r="Y18" s="1"/>
      <c r="Z18" s="1"/>
      <c r="AA18" s="1"/>
      <c r="AB18" s="1"/>
      <c r="AC18" s="1"/>
      <c r="AD18" s="1"/>
      <c r="AE18" s="1"/>
      <c r="AF18" s="1"/>
      <c r="AG18" s="1"/>
      <c r="AH18" s="1"/>
      <c r="AI18" s="1"/>
      <c r="AJ18" s="1"/>
      <c r="AK18" s="1"/>
      <c r="AL18" s="1"/>
      <c r="AM18" s="1"/>
      <c r="AN18" s="1"/>
      <c r="AO18" s="1"/>
      <c r="AP18" s="1"/>
      <c r="AQ18" s="1"/>
      <c r="AR18" s="1"/>
      <c r="AS18" s="3"/>
      <c r="AT18" s="3"/>
    </row>
    <row r="19" spans="1:46" ht="12.75" customHeight="1" x14ac:dyDescent="0.2">
      <c r="A19" s="3"/>
      <c r="B19" s="3"/>
      <c r="C19" s="3"/>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row>
    <row r="20" spans="1:46" ht="12.75" customHeight="1" x14ac:dyDescent="0.2">
      <c r="A20" s="3"/>
      <c r="B20" s="3"/>
      <c r="C20" s="3"/>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row>
    <row r="21" spans="1:46" ht="12.75" customHeight="1" x14ac:dyDescent="0.2">
      <c r="A21" s="3" t="s">
        <v>20</v>
      </c>
      <c r="B21" s="3"/>
      <c r="C21" s="3"/>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row>
  </sheetData>
  <mergeCells count="3">
    <mergeCell ref="K1:L1"/>
    <mergeCell ref="E4:L4"/>
    <mergeCell ref="E17:L17"/>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70</vt:i4>
      </vt:variant>
      <vt:variant>
        <vt:lpstr>Именованные диапазоны</vt:lpstr>
      </vt:variant>
      <vt:variant>
        <vt:i4>138</vt:i4>
      </vt:variant>
    </vt:vector>
  </HeadingPairs>
  <TitlesOfParts>
    <vt:vector size="208" baseType="lpstr">
      <vt:lpstr>14.2</vt:lpstr>
      <vt:lpstr>14.3</vt:lpstr>
      <vt:lpstr>14.4</vt:lpstr>
      <vt:lpstr>14.5</vt:lpstr>
      <vt:lpstr>14.6</vt:lpstr>
      <vt:lpstr>14.7</vt:lpstr>
      <vt:lpstr>14.8</vt:lpstr>
      <vt:lpstr>14.9</vt:lpstr>
      <vt:lpstr>14.10</vt:lpstr>
      <vt:lpstr>14.11</vt:lpstr>
      <vt:lpstr>14.12</vt:lpstr>
      <vt:lpstr>14.13</vt:lpstr>
      <vt:lpstr>14.14</vt:lpstr>
      <vt:lpstr>14.15</vt:lpstr>
      <vt:lpstr>14.16</vt:lpstr>
      <vt:lpstr>14.17</vt:lpstr>
      <vt:lpstr>14.18</vt:lpstr>
      <vt:lpstr>14.19</vt:lpstr>
      <vt:lpstr>14.21</vt:lpstr>
      <vt:lpstr>14.22</vt:lpstr>
      <vt:lpstr>14.23</vt:lpstr>
      <vt:lpstr>14.24</vt:lpstr>
      <vt:lpstr>14.25</vt:lpstr>
      <vt:lpstr>14.26</vt:lpstr>
      <vt:lpstr>14.27</vt:lpstr>
      <vt:lpstr>14.28</vt:lpstr>
      <vt:lpstr>14.29</vt:lpstr>
      <vt:lpstr>14.30</vt:lpstr>
      <vt:lpstr>14.31</vt:lpstr>
      <vt:lpstr>14.34</vt:lpstr>
      <vt:lpstr>14.35</vt:lpstr>
      <vt:lpstr>14.36</vt:lpstr>
      <vt:lpstr>14.37</vt:lpstr>
      <vt:lpstr>14.38</vt:lpstr>
      <vt:lpstr>14.39</vt:lpstr>
      <vt:lpstr>14.40</vt:lpstr>
      <vt:lpstr>14.41</vt:lpstr>
      <vt:lpstr>14.42</vt:lpstr>
      <vt:lpstr>14.43</vt:lpstr>
      <vt:lpstr>14.44</vt:lpstr>
      <vt:lpstr>14.45</vt:lpstr>
      <vt:lpstr>14.46</vt:lpstr>
      <vt:lpstr>14.47</vt:lpstr>
      <vt:lpstr>14.48</vt:lpstr>
      <vt:lpstr>14.49</vt:lpstr>
      <vt:lpstr>14.51</vt:lpstr>
      <vt:lpstr>14.53</vt:lpstr>
      <vt:lpstr>14.54</vt:lpstr>
      <vt:lpstr>14.55</vt:lpstr>
      <vt:lpstr>14.57</vt:lpstr>
      <vt:lpstr>14.58</vt:lpstr>
      <vt:lpstr>14.59</vt:lpstr>
      <vt:lpstr>14.61</vt:lpstr>
      <vt:lpstr>14.62</vt:lpstr>
      <vt:lpstr>14.63</vt:lpstr>
      <vt:lpstr>14.64</vt:lpstr>
      <vt:lpstr>14.65</vt:lpstr>
      <vt:lpstr>14.66</vt:lpstr>
      <vt:lpstr>14.67</vt:lpstr>
      <vt:lpstr>14.68</vt:lpstr>
      <vt:lpstr>14.69</vt:lpstr>
      <vt:lpstr>14.70</vt:lpstr>
      <vt:lpstr>14.72</vt:lpstr>
      <vt:lpstr>14.73</vt:lpstr>
      <vt:lpstr>14.74</vt:lpstr>
      <vt:lpstr>14.75</vt:lpstr>
      <vt:lpstr>14.76</vt:lpstr>
      <vt:lpstr>14.77</vt:lpstr>
      <vt:lpstr>14.78</vt:lpstr>
      <vt:lpstr>14.79</vt:lpstr>
      <vt:lpstr>'14.10'!Заголовки_для_печати</vt:lpstr>
      <vt:lpstr>'14.11'!Заголовки_для_печати</vt:lpstr>
      <vt:lpstr>'14.12'!Заголовки_для_печати</vt:lpstr>
      <vt:lpstr>'14.13'!Заголовки_для_печати</vt:lpstr>
      <vt:lpstr>'14.14'!Заголовки_для_печати</vt:lpstr>
      <vt:lpstr>'14.15'!Заголовки_для_печати</vt:lpstr>
      <vt:lpstr>'14.16'!Заголовки_для_печати</vt:lpstr>
      <vt:lpstr>'14.17'!Заголовки_для_печати</vt:lpstr>
      <vt:lpstr>'14.18'!Заголовки_для_печати</vt:lpstr>
      <vt:lpstr>'14.19'!Заголовки_для_печати</vt:lpstr>
      <vt:lpstr>'14.2'!Заголовки_для_печати</vt:lpstr>
      <vt:lpstr>'14.21'!Заголовки_для_печати</vt:lpstr>
      <vt:lpstr>'14.22'!Заголовки_для_печати</vt:lpstr>
      <vt:lpstr>'14.23'!Заголовки_для_печати</vt:lpstr>
      <vt:lpstr>'14.24'!Заголовки_для_печати</vt:lpstr>
      <vt:lpstr>'14.25'!Заголовки_для_печати</vt:lpstr>
      <vt:lpstr>'14.26'!Заголовки_для_печати</vt:lpstr>
      <vt:lpstr>'14.27'!Заголовки_для_печати</vt:lpstr>
      <vt:lpstr>'14.28'!Заголовки_для_печати</vt:lpstr>
      <vt:lpstr>'14.29'!Заголовки_для_печати</vt:lpstr>
      <vt:lpstr>'14.3'!Заголовки_для_печати</vt:lpstr>
      <vt:lpstr>'14.30'!Заголовки_для_печати</vt:lpstr>
      <vt:lpstr>'14.31'!Заголовки_для_печати</vt:lpstr>
      <vt:lpstr>'14.34'!Заголовки_для_печати</vt:lpstr>
      <vt:lpstr>'14.35'!Заголовки_для_печати</vt:lpstr>
      <vt:lpstr>'14.36'!Заголовки_для_печати</vt:lpstr>
      <vt:lpstr>'14.37'!Заголовки_для_печати</vt:lpstr>
      <vt:lpstr>'14.38'!Заголовки_для_печати</vt:lpstr>
      <vt:lpstr>'14.39'!Заголовки_для_печати</vt:lpstr>
      <vt:lpstr>'14.4'!Заголовки_для_печати</vt:lpstr>
      <vt:lpstr>'14.40'!Заголовки_для_печати</vt:lpstr>
      <vt:lpstr>'14.41'!Заголовки_для_печати</vt:lpstr>
      <vt:lpstr>'14.42'!Заголовки_для_печати</vt:lpstr>
      <vt:lpstr>'14.43'!Заголовки_для_печати</vt:lpstr>
      <vt:lpstr>'14.44'!Заголовки_для_печати</vt:lpstr>
      <vt:lpstr>'14.45'!Заголовки_для_печати</vt:lpstr>
      <vt:lpstr>'14.46'!Заголовки_для_печати</vt:lpstr>
      <vt:lpstr>'14.47'!Заголовки_для_печати</vt:lpstr>
      <vt:lpstr>'14.48'!Заголовки_для_печати</vt:lpstr>
      <vt:lpstr>'14.49'!Заголовки_для_печати</vt:lpstr>
      <vt:lpstr>'14.5'!Заголовки_для_печати</vt:lpstr>
      <vt:lpstr>'14.51'!Заголовки_для_печати</vt:lpstr>
      <vt:lpstr>'14.53'!Заголовки_для_печати</vt:lpstr>
      <vt:lpstr>'14.54'!Заголовки_для_печати</vt:lpstr>
      <vt:lpstr>'14.55'!Заголовки_для_печати</vt:lpstr>
      <vt:lpstr>'14.57'!Заголовки_для_печати</vt:lpstr>
      <vt:lpstr>'14.58'!Заголовки_для_печати</vt:lpstr>
      <vt:lpstr>'14.59'!Заголовки_для_печати</vt:lpstr>
      <vt:lpstr>'14.6'!Заголовки_для_печати</vt:lpstr>
      <vt:lpstr>'14.61'!Заголовки_для_печати</vt:lpstr>
      <vt:lpstr>'14.62'!Заголовки_для_печати</vt:lpstr>
      <vt:lpstr>'14.63'!Заголовки_для_печати</vt:lpstr>
      <vt:lpstr>'14.64'!Заголовки_для_печати</vt:lpstr>
      <vt:lpstr>'14.65'!Заголовки_для_печати</vt:lpstr>
      <vt:lpstr>'14.66'!Заголовки_для_печати</vt:lpstr>
      <vt:lpstr>'14.67'!Заголовки_для_печати</vt:lpstr>
      <vt:lpstr>'14.68'!Заголовки_для_печати</vt:lpstr>
      <vt:lpstr>'14.69'!Заголовки_для_печати</vt:lpstr>
      <vt:lpstr>'14.7'!Заголовки_для_печати</vt:lpstr>
      <vt:lpstr>'14.70'!Заголовки_для_печати</vt:lpstr>
      <vt:lpstr>'14.72'!Заголовки_для_печати</vt:lpstr>
      <vt:lpstr>'14.73'!Заголовки_для_печати</vt:lpstr>
      <vt:lpstr>'14.74'!Заголовки_для_печати</vt:lpstr>
      <vt:lpstr>'14.75'!Заголовки_для_печати</vt:lpstr>
      <vt:lpstr>'14.76'!Заголовки_для_печати</vt:lpstr>
      <vt:lpstr>'14.77'!Заголовки_для_печати</vt:lpstr>
      <vt:lpstr>'14.78'!Заголовки_для_печати</vt:lpstr>
      <vt:lpstr>'14.79'!Заголовки_для_печати</vt:lpstr>
      <vt:lpstr>'14.8'!Заголовки_для_печати</vt:lpstr>
      <vt:lpstr>'14.9'!Заголовки_для_печати</vt:lpstr>
      <vt:lpstr>'14.10'!Область_печати</vt:lpstr>
      <vt:lpstr>'14.11'!Область_печати</vt:lpstr>
      <vt:lpstr>'14.12'!Область_печати</vt:lpstr>
      <vt:lpstr>'14.14'!Область_печати</vt:lpstr>
      <vt:lpstr>'14.15'!Область_печати</vt:lpstr>
      <vt:lpstr>'14.16'!Область_печати</vt:lpstr>
      <vt:lpstr>'14.17'!Область_печати</vt:lpstr>
      <vt:lpstr>'14.18'!Область_печати</vt:lpstr>
      <vt:lpstr>'14.19'!Область_печати</vt:lpstr>
      <vt:lpstr>'14.2'!Область_печати</vt:lpstr>
      <vt:lpstr>'14.22'!Область_печати</vt:lpstr>
      <vt:lpstr>'14.23'!Область_печати</vt:lpstr>
      <vt:lpstr>'14.24'!Область_печати</vt:lpstr>
      <vt:lpstr>'14.25'!Область_печати</vt:lpstr>
      <vt:lpstr>'14.26'!Область_печати</vt:lpstr>
      <vt:lpstr>'14.27'!Область_печати</vt:lpstr>
      <vt:lpstr>'14.28'!Область_печати</vt:lpstr>
      <vt:lpstr>'14.29'!Область_печати</vt:lpstr>
      <vt:lpstr>'14.3'!Область_печати</vt:lpstr>
      <vt:lpstr>'14.30'!Область_печати</vt:lpstr>
      <vt:lpstr>'14.31'!Область_печати</vt:lpstr>
      <vt:lpstr>'14.34'!Область_печати</vt:lpstr>
      <vt:lpstr>'14.35'!Область_печати</vt:lpstr>
      <vt:lpstr>'14.36'!Область_печати</vt:lpstr>
      <vt:lpstr>'14.37'!Область_печати</vt:lpstr>
      <vt:lpstr>'14.38'!Область_печати</vt:lpstr>
      <vt:lpstr>'14.39'!Область_печати</vt:lpstr>
      <vt:lpstr>'14.4'!Область_печати</vt:lpstr>
      <vt:lpstr>'14.40'!Область_печати</vt:lpstr>
      <vt:lpstr>'14.41'!Область_печати</vt:lpstr>
      <vt:lpstr>'14.42'!Область_печати</vt:lpstr>
      <vt:lpstr>'14.43'!Область_печати</vt:lpstr>
      <vt:lpstr>'14.44'!Область_печати</vt:lpstr>
      <vt:lpstr>'14.45'!Область_печати</vt:lpstr>
      <vt:lpstr>'14.46'!Область_печати</vt:lpstr>
      <vt:lpstr>'14.47'!Область_печати</vt:lpstr>
      <vt:lpstr>'14.48'!Область_печати</vt:lpstr>
      <vt:lpstr>'14.49'!Область_печати</vt:lpstr>
      <vt:lpstr>'14.5'!Область_печати</vt:lpstr>
      <vt:lpstr>'14.51'!Область_печати</vt:lpstr>
      <vt:lpstr>'14.53'!Область_печати</vt:lpstr>
      <vt:lpstr>'14.54'!Область_печати</vt:lpstr>
      <vt:lpstr>'14.55'!Область_печати</vt:lpstr>
      <vt:lpstr>'14.57'!Область_печати</vt:lpstr>
      <vt:lpstr>'14.58'!Область_печати</vt:lpstr>
      <vt:lpstr>'14.59'!Область_печати</vt:lpstr>
      <vt:lpstr>'14.6'!Область_печати</vt:lpstr>
      <vt:lpstr>'14.61'!Область_печати</vt:lpstr>
      <vt:lpstr>'14.62'!Область_печати</vt:lpstr>
      <vt:lpstr>'14.63'!Область_печати</vt:lpstr>
      <vt:lpstr>'14.64'!Область_печати</vt:lpstr>
      <vt:lpstr>'14.65'!Область_печати</vt:lpstr>
      <vt:lpstr>'14.66'!Область_печати</vt:lpstr>
      <vt:lpstr>'14.67'!Область_печати</vt:lpstr>
      <vt:lpstr>'14.68'!Область_печати</vt:lpstr>
      <vt:lpstr>'14.69'!Область_печати</vt:lpstr>
      <vt:lpstr>'14.7'!Область_печати</vt:lpstr>
      <vt:lpstr>'14.70'!Область_печати</vt:lpstr>
      <vt:lpstr>'14.72'!Область_печати</vt:lpstr>
      <vt:lpstr>'14.73'!Область_печати</vt:lpstr>
      <vt:lpstr>'14.74'!Область_печати</vt:lpstr>
      <vt:lpstr>'14.75'!Область_печати</vt:lpstr>
      <vt:lpstr>'14.76'!Область_печати</vt:lpstr>
      <vt:lpstr>'14.77'!Область_печати</vt:lpstr>
      <vt:lpstr>'14.78'!Область_печати</vt:lpstr>
      <vt:lpstr>'14.79'!Область_печати</vt:lpstr>
      <vt:lpstr>'14.8'!Область_печати</vt:lpstr>
      <vt:lpstr>'14.9'!Область_печати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2021-03-19T08:58:59Z</dcterms:modified>
</cp:coreProperties>
</file>